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chartsheets/sheet1.xml" ContentType="application/vnd.openxmlformats-officedocument.spreadsheetml.chart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pnmr.sharepoint.com/sites/TNMPRegulatory/DCRF/XXXXX_DCRF March 2025/Testimony/Apodaca/"/>
    </mc:Choice>
  </mc:AlternateContent>
  <xr:revisionPtr revIDLastSave="163" documentId="13_ncr:1_{DA098AC2-B0C1-4C90-B3D3-F5D5A015BE6D}" xr6:coauthVersionLast="47" xr6:coauthVersionMax="47" xr10:uidLastSave="{CBA8359E-429C-45B3-9845-15E0C7978504}"/>
  <bookViews>
    <workbookView xWindow="-110" yWindow="-110" windowWidth="19420" windowHeight="10420" tabRatio="959" xr2:uid="{00000000-000D-0000-FFFF-FFFF00000000}"/>
  </bookViews>
  <sheets>
    <sheet name="Schedule-A" sheetId="1" r:id="rId1"/>
    <sheet name="Schedule-B" sheetId="3" r:id="rId2"/>
    <sheet name="Schedule B-1" sheetId="2" r:id="rId3"/>
    <sheet name="Schedule B-1-1" sheetId="89" r:id="rId4"/>
    <sheet name="Schedule B-1-2" sheetId="54" r:id="rId5"/>
    <sheet name="Schedule-B-5" sheetId="4" r:id="rId6"/>
    <sheet name="Schedule B-7" sheetId="14" r:id="rId7"/>
    <sheet name="Schedule-E-1" sheetId="5" r:id="rId8"/>
    <sheet name="Schedule-E-2" sheetId="6" r:id="rId9"/>
    <sheet name="Schedule E-2.1" sheetId="15" r:id="rId10"/>
    <sheet name="Schedule E-2.1.1" sheetId="16" r:id="rId11"/>
    <sheet name="Schedule E-2.1.2" sheetId="34" r:id="rId12"/>
    <sheet name="Schedule E-2.1.3" sheetId="70" r:id="rId13"/>
    <sheet name="Schedule E-2.1.4" sheetId="71" r:id="rId14"/>
    <sheet name="Schedule E-2.2" sheetId="18" r:id="rId15"/>
    <sheet name="Schedule E-3" sheetId="7" r:id="rId16"/>
    <sheet name="1" sheetId="8" state="hidden" r:id="rId17"/>
    <sheet name="Schedule E-3.1" sheetId="36" r:id="rId18"/>
    <sheet name="Schedule E-3.2" sheetId="37" r:id="rId19"/>
    <sheet name="Schedule E-3.7" sheetId="44" r:id="rId20"/>
    <sheet name="Schedule E-3.10" sheetId="12" r:id="rId21"/>
    <sheet name="Schedule H" sheetId="74" r:id="rId22"/>
    <sheet name="WP II- H-1.1" sheetId="76" r:id="rId23"/>
    <sheet name="WP II-H-1.1.1" sheetId="77" r:id="rId24"/>
    <sheet name="WP  II-H-1.1.2" sheetId="78" r:id="rId25"/>
    <sheet name="WP II-H-1.2" sheetId="79" r:id="rId26"/>
    <sheet name="WP II-H-1.3" sheetId="80" r:id="rId27"/>
    <sheet name="WP  II-H-1.4" sheetId="81" r:id="rId28"/>
    <sheet name="WP II-H-1.5" sheetId="82" r:id="rId29"/>
    <sheet name="WP II-H-2.1" sheetId="84" r:id="rId30"/>
    <sheet name="WP II-H-2.2" sheetId="85" r:id="rId31"/>
    <sheet name="WP II-H-2.3" sheetId="86" r:id="rId32"/>
    <sheet name="WP II-H-2.4" sheetId="87" r:id="rId33"/>
    <sheet name="Schedule J" sheetId="75" r:id="rId34"/>
    <sheet name="WP J-1" sheetId="83" r:id="rId35"/>
    <sheet name="DCRF Workpapers" sheetId="39" r:id="rId36"/>
    <sheet name="WP Schd B-1 - Add-Trans" sheetId="40" r:id="rId37"/>
    <sheet name="WP Schd B-1 - Ret-Adj" sheetId="42" r:id="rId38"/>
    <sheet name="WP Schd B-5 - Dep" sheetId="45" r:id="rId39"/>
    <sheet name="WP Schd B-5 - Ret-Trans" sheetId="46" r:id="rId40"/>
    <sheet name="WP Schd B-7 - Dist Capital" sheetId="68" r:id="rId41"/>
    <sheet name="WP Schd B-7.1 - Existing Corp" sheetId="69" r:id="rId42"/>
    <sheet name="WP Schd E-3.7 - ADIT Balances" sheetId="47" r:id="rId43"/>
    <sheet name="WP Schd E-3.7.1 - Excess ADIT" sheetId="51" r:id="rId44"/>
    <sheet name="WP Schd E-3.7.2 - ADIT Alloc" sheetId="48" r:id="rId45"/>
    <sheet name="Docket 48401 Schedules" sheetId="38" r:id="rId46"/>
    <sheet name="I-A-1 " sheetId="23" r:id="rId47"/>
    <sheet name="II-B  Summary of Rate Base" sheetId="27" r:id="rId48"/>
    <sheet name="II-B-1 Plant " sheetId="28" r:id="rId49"/>
    <sheet name="II-B-2 General Plant " sheetId="29" r:id="rId50"/>
    <sheet name="II-B-3 Comm. Equip. " sheetId="30" r:id="rId51"/>
    <sheet name="II-B-5 Depreciation " sheetId="31" r:id="rId52"/>
    <sheet name="II-B-7 Accum. Provisions " sheetId="50" r:id="rId53"/>
    <sheet name="II-B-11 Rate Base Other " sheetId="49" r:id="rId54"/>
    <sheet name="II-C-2.1 " sheetId="43" r:id="rId55"/>
    <sheet name="II-E-1 Dep. Exp. " sheetId="32" r:id="rId56"/>
    <sheet name="II-E-2 Taxes Other " sheetId="33" r:id="rId57"/>
    <sheet name="II-E-3.5 ADFIT" sheetId="72" r:id="rId58"/>
    <sheet name="II-E-3 FIT " sheetId="35" r:id="rId59"/>
    <sheet name="II-E-3.19" sheetId="73" r:id="rId60"/>
    <sheet name="II-F Alloc. Factor" sheetId="41" r:id="rId61"/>
  </sheets>
  <externalReferences>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s>
  <definedNames>
    <definedName name="\p" localSheetId="53">#REF!</definedName>
    <definedName name="\p" localSheetId="52">#REF!</definedName>
    <definedName name="\p" localSheetId="60">#REF!</definedName>
    <definedName name="\p">#REF!</definedName>
    <definedName name="__123Graph_A" localSheetId="24" hidden="1">'[1]Over Under Recovery Calc'!#REF!</definedName>
    <definedName name="__123Graph_A" localSheetId="27" hidden="1">'[1]Over Under Recovery Calc'!#REF!</definedName>
    <definedName name="__123Graph_A" localSheetId="22" hidden="1">'[2]Over Under Recovery Calc'!#REF!</definedName>
    <definedName name="__123Graph_A" localSheetId="26" hidden="1">'[1]Over Under Recovery Calc'!#REF!</definedName>
    <definedName name="__123Graph_A" localSheetId="28" hidden="1">'[1]Over Under Recovery Calc'!#REF!</definedName>
    <definedName name="__123Graph_A" localSheetId="29" hidden="1">'[1]Over Under Recovery Calc'!#REF!</definedName>
    <definedName name="__123Graph_A" localSheetId="31" hidden="1">'[1]Over Under Recovery Calc'!#REF!</definedName>
    <definedName name="__123Graph_A" hidden="1">'[3]Over Under Recovery Calc'!#REF!</definedName>
    <definedName name="__123Graph_ACF" localSheetId="24" hidden="1">'[1]Over Under Recovery Calc'!#REF!</definedName>
    <definedName name="__123Graph_ACF" localSheetId="27" hidden="1">'[1]Over Under Recovery Calc'!#REF!</definedName>
    <definedName name="__123Graph_ACF" localSheetId="22" hidden="1">'[2]Over Under Recovery Calc'!#REF!</definedName>
    <definedName name="__123Graph_ACF" localSheetId="26" hidden="1">'[1]Over Under Recovery Calc'!#REF!</definedName>
    <definedName name="__123Graph_ACF" localSheetId="28" hidden="1">'[1]Over Under Recovery Calc'!#REF!</definedName>
    <definedName name="__123Graph_ACF" localSheetId="29" hidden="1">'[1]Over Under Recovery Calc'!#REF!</definedName>
    <definedName name="__123Graph_ACF" localSheetId="31" hidden="1">'[1]Over Under Recovery Calc'!#REF!</definedName>
    <definedName name="__123Graph_ACF" hidden="1">'[3]Over Under Recovery Calc'!#REF!</definedName>
    <definedName name="__123Graph_AOU" localSheetId="24" hidden="1">'[1]Over Under Recovery Calc'!#REF!</definedName>
    <definedName name="__123Graph_AOU" localSheetId="27" hidden="1">'[1]Over Under Recovery Calc'!#REF!</definedName>
    <definedName name="__123Graph_AOU" localSheetId="22" hidden="1">'[2]Over Under Recovery Calc'!#REF!</definedName>
    <definedName name="__123Graph_AOU" localSheetId="26" hidden="1">'[1]Over Under Recovery Calc'!#REF!</definedName>
    <definedName name="__123Graph_AOU" localSheetId="28" hidden="1">'[1]Over Under Recovery Calc'!#REF!</definedName>
    <definedName name="__123Graph_AOU" localSheetId="29" hidden="1">'[1]Over Under Recovery Calc'!#REF!</definedName>
    <definedName name="__123Graph_AOU" localSheetId="31" hidden="1">'[1]Over Under Recovery Calc'!#REF!</definedName>
    <definedName name="__123Graph_AOU" hidden="1">'[3]Over Under Recovery Calc'!#REF!</definedName>
    <definedName name="__123Graph_APUR" localSheetId="24" hidden="1">'[1]Over Under Recovery Calc'!#REF!</definedName>
    <definedName name="__123Graph_APUR" localSheetId="27" hidden="1">'[1]Over Under Recovery Calc'!#REF!</definedName>
    <definedName name="__123Graph_APUR" localSheetId="22" hidden="1">'[2]Over Under Recovery Calc'!#REF!</definedName>
    <definedName name="__123Graph_APUR" localSheetId="26" hidden="1">'[1]Over Under Recovery Calc'!#REF!</definedName>
    <definedName name="__123Graph_APUR" localSheetId="28" hidden="1">'[1]Over Under Recovery Calc'!#REF!</definedName>
    <definedName name="__123Graph_APUR" localSheetId="29" hidden="1">'[1]Over Under Recovery Calc'!#REF!</definedName>
    <definedName name="__123Graph_APUR" localSheetId="31" hidden="1">'[1]Over Under Recovery Calc'!#REF!</definedName>
    <definedName name="__123Graph_APUR" hidden="1">'[3]Over Under Recovery Calc'!#REF!</definedName>
    <definedName name="__123Graph_BPUR" localSheetId="24" hidden="1">'[1]Over Under Recovery Calc'!#REF!</definedName>
    <definedName name="__123Graph_BPUR" localSheetId="27" hidden="1">'[1]Over Under Recovery Calc'!#REF!</definedName>
    <definedName name="__123Graph_BPUR" localSheetId="22" hidden="1">'[2]Over Under Recovery Calc'!#REF!</definedName>
    <definedName name="__123Graph_BPUR" localSheetId="26" hidden="1">'[1]Over Under Recovery Calc'!#REF!</definedName>
    <definedName name="__123Graph_BPUR" localSheetId="28" hidden="1">'[1]Over Under Recovery Calc'!#REF!</definedName>
    <definedName name="__123Graph_BPUR" localSheetId="29" hidden="1">'[1]Over Under Recovery Calc'!#REF!</definedName>
    <definedName name="__123Graph_BPUR" localSheetId="31" hidden="1">'[1]Over Under Recovery Calc'!#REF!</definedName>
    <definedName name="__123Graph_BPUR" hidden="1">'[3]Over Under Recovery Calc'!#REF!</definedName>
    <definedName name="__123Graph_C" localSheetId="24" hidden="1">'[1]Over Under Recovery Calc'!#REF!</definedName>
    <definedName name="__123Graph_C" localSheetId="27" hidden="1">'[1]Over Under Recovery Calc'!#REF!</definedName>
    <definedName name="__123Graph_C" localSheetId="22" hidden="1">'[2]Over Under Recovery Calc'!#REF!</definedName>
    <definedName name="__123Graph_C" localSheetId="26" hidden="1">'[1]Over Under Recovery Calc'!#REF!</definedName>
    <definedName name="__123Graph_C" localSheetId="28" hidden="1">'[1]Over Under Recovery Calc'!#REF!</definedName>
    <definedName name="__123Graph_C" localSheetId="29" hidden="1">'[1]Over Under Recovery Calc'!#REF!</definedName>
    <definedName name="__123Graph_C" localSheetId="31" hidden="1">'[1]Over Under Recovery Calc'!#REF!</definedName>
    <definedName name="__123Graph_C" hidden="1">'[3]Over Under Recovery Calc'!#REF!</definedName>
    <definedName name="__123Graph_CCF" localSheetId="24" hidden="1">'[1]Over Under Recovery Calc'!#REF!</definedName>
    <definedName name="__123Graph_CCF" localSheetId="27" hidden="1">'[1]Over Under Recovery Calc'!#REF!</definedName>
    <definedName name="__123Graph_CCF" localSheetId="22" hidden="1">'[2]Over Under Recovery Calc'!#REF!</definedName>
    <definedName name="__123Graph_CCF" localSheetId="26" hidden="1">'[1]Over Under Recovery Calc'!#REF!</definedName>
    <definedName name="__123Graph_CCF" localSheetId="28" hidden="1">'[1]Over Under Recovery Calc'!#REF!</definedName>
    <definedName name="__123Graph_CCF" localSheetId="29" hidden="1">'[1]Over Under Recovery Calc'!#REF!</definedName>
    <definedName name="__123Graph_CCF" localSheetId="31" hidden="1">'[1]Over Under Recovery Calc'!#REF!</definedName>
    <definedName name="__123Graph_CCF" hidden="1">'[3]Over Under Recovery Calc'!#REF!</definedName>
    <definedName name="__123Graph_COU" localSheetId="24" hidden="1">'[1]Over Under Recovery Calc'!#REF!</definedName>
    <definedName name="__123Graph_COU" localSheetId="27" hidden="1">'[1]Over Under Recovery Calc'!#REF!</definedName>
    <definedName name="__123Graph_COU" localSheetId="22" hidden="1">'[2]Over Under Recovery Calc'!#REF!</definedName>
    <definedName name="__123Graph_COU" localSheetId="26" hidden="1">'[1]Over Under Recovery Calc'!#REF!</definedName>
    <definedName name="__123Graph_COU" localSheetId="28" hidden="1">'[1]Over Under Recovery Calc'!#REF!</definedName>
    <definedName name="__123Graph_COU" localSheetId="29" hidden="1">'[1]Over Under Recovery Calc'!#REF!</definedName>
    <definedName name="__123Graph_COU" localSheetId="31" hidden="1">'[1]Over Under Recovery Calc'!#REF!</definedName>
    <definedName name="__123Graph_COU" hidden="1">'[3]Over Under Recovery Calc'!#REF!</definedName>
    <definedName name="__123Graph_LBL_C" localSheetId="24" hidden="1">'[1]Over Under Recovery Calc'!#REF!</definedName>
    <definedName name="__123Graph_LBL_C" localSheetId="27" hidden="1">'[1]Over Under Recovery Calc'!#REF!</definedName>
    <definedName name="__123Graph_LBL_C" localSheetId="22" hidden="1">'[2]Over Under Recovery Calc'!#REF!</definedName>
    <definedName name="__123Graph_LBL_C" localSheetId="26" hidden="1">'[1]Over Under Recovery Calc'!#REF!</definedName>
    <definedName name="__123Graph_LBL_C" localSheetId="28" hidden="1">'[1]Over Under Recovery Calc'!#REF!</definedName>
    <definedName name="__123Graph_LBL_C" localSheetId="29" hidden="1">'[1]Over Under Recovery Calc'!#REF!</definedName>
    <definedName name="__123Graph_LBL_C" localSheetId="31" hidden="1">'[1]Over Under Recovery Calc'!#REF!</definedName>
    <definedName name="__123Graph_LBL_C" hidden="1">'[3]Over Under Recovery Calc'!#REF!</definedName>
    <definedName name="__123Graph_LBL_CCF" localSheetId="24" hidden="1">'[1]Over Under Recovery Calc'!#REF!</definedName>
    <definedName name="__123Graph_LBL_CCF" localSheetId="27" hidden="1">'[1]Over Under Recovery Calc'!#REF!</definedName>
    <definedName name="__123Graph_LBL_CCF" localSheetId="22" hidden="1">'[2]Over Under Recovery Calc'!#REF!</definedName>
    <definedName name="__123Graph_LBL_CCF" localSheetId="26" hidden="1">'[1]Over Under Recovery Calc'!#REF!</definedName>
    <definedName name="__123Graph_LBL_CCF" localSheetId="28" hidden="1">'[1]Over Under Recovery Calc'!#REF!</definedName>
    <definedName name="__123Graph_LBL_CCF" localSheetId="29" hidden="1">'[1]Over Under Recovery Calc'!#REF!</definedName>
    <definedName name="__123Graph_LBL_CCF" localSheetId="31" hidden="1">'[1]Over Under Recovery Calc'!#REF!</definedName>
    <definedName name="__123Graph_LBL_CCF" hidden="1">'[3]Over Under Recovery Calc'!#REF!</definedName>
    <definedName name="__123Graph_LBL_COU" localSheetId="24" hidden="1">'[1]Over Under Recovery Calc'!#REF!</definedName>
    <definedName name="__123Graph_LBL_COU" localSheetId="27" hidden="1">'[1]Over Under Recovery Calc'!#REF!</definedName>
    <definedName name="__123Graph_LBL_COU" localSheetId="22" hidden="1">'[2]Over Under Recovery Calc'!#REF!</definedName>
    <definedName name="__123Graph_LBL_COU" localSheetId="26" hidden="1">'[1]Over Under Recovery Calc'!#REF!</definedName>
    <definedName name="__123Graph_LBL_COU" localSheetId="28" hidden="1">'[1]Over Under Recovery Calc'!#REF!</definedName>
    <definedName name="__123Graph_LBL_COU" localSheetId="29" hidden="1">'[1]Over Under Recovery Calc'!#REF!</definedName>
    <definedName name="__123Graph_LBL_COU" localSheetId="31" hidden="1">'[1]Over Under Recovery Calc'!#REF!</definedName>
    <definedName name="__123Graph_LBL_COU" hidden="1">'[3]Over Under Recovery Calc'!#REF!</definedName>
    <definedName name="__123Graph_X" localSheetId="24" hidden="1">'[1]Over Under Recovery Calc'!#REF!</definedName>
    <definedName name="__123Graph_X" localSheetId="27" hidden="1">'[1]Over Under Recovery Calc'!#REF!</definedName>
    <definedName name="__123Graph_X" localSheetId="22" hidden="1">'[2]Over Under Recovery Calc'!#REF!</definedName>
    <definedName name="__123Graph_X" localSheetId="26" hidden="1">'[1]Over Under Recovery Calc'!#REF!</definedName>
    <definedName name="__123Graph_X" localSheetId="28" hidden="1">'[1]Over Under Recovery Calc'!#REF!</definedName>
    <definedName name="__123Graph_X" localSheetId="29" hidden="1">'[1]Over Under Recovery Calc'!#REF!</definedName>
    <definedName name="__123Graph_X" localSheetId="31" hidden="1">'[1]Over Under Recovery Calc'!#REF!</definedName>
    <definedName name="__123Graph_X" hidden="1">'[3]Over Under Recovery Calc'!#REF!</definedName>
    <definedName name="__123Graph_XCF" localSheetId="24" hidden="1">'[1]Over Under Recovery Calc'!#REF!</definedName>
    <definedName name="__123Graph_XCF" localSheetId="27" hidden="1">'[1]Over Under Recovery Calc'!#REF!</definedName>
    <definedName name="__123Graph_XCF" localSheetId="22" hidden="1">'[2]Over Under Recovery Calc'!#REF!</definedName>
    <definedName name="__123Graph_XCF" localSheetId="26" hidden="1">'[1]Over Under Recovery Calc'!#REF!</definedName>
    <definedName name="__123Graph_XCF" localSheetId="28" hidden="1">'[1]Over Under Recovery Calc'!#REF!</definedName>
    <definedName name="__123Graph_XCF" localSheetId="29" hidden="1">'[1]Over Under Recovery Calc'!#REF!</definedName>
    <definedName name="__123Graph_XCF" localSheetId="31" hidden="1">'[1]Over Under Recovery Calc'!#REF!</definedName>
    <definedName name="__123Graph_XCF" hidden="1">'[3]Over Under Recovery Calc'!#REF!</definedName>
    <definedName name="__123Graph_XOU" localSheetId="24" hidden="1">'[1]Over Under Recovery Calc'!#REF!</definedName>
    <definedName name="__123Graph_XOU" localSheetId="27" hidden="1">'[1]Over Under Recovery Calc'!#REF!</definedName>
    <definedName name="__123Graph_XOU" localSheetId="22" hidden="1">'[2]Over Under Recovery Calc'!#REF!</definedName>
    <definedName name="__123Graph_XOU" localSheetId="26" hidden="1">'[1]Over Under Recovery Calc'!#REF!</definedName>
    <definedName name="__123Graph_XOU" localSheetId="28" hidden="1">'[1]Over Under Recovery Calc'!#REF!</definedName>
    <definedName name="__123Graph_XOU" localSheetId="29" hidden="1">'[1]Over Under Recovery Calc'!#REF!</definedName>
    <definedName name="__123Graph_XOU" localSheetId="31" hidden="1">'[1]Over Under Recovery Calc'!#REF!</definedName>
    <definedName name="__123Graph_XOU" hidden="1">'[3]Over Under Recovery Calc'!#REF!</definedName>
    <definedName name="__123Graph_XPUR" localSheetId="24" hidden="1">'[1]Over Under Recovery Calc'!#REF!</definedName>
    <definedName name="__123Graph_XPUR" localSheetId="27" hidden="1">'[1]Over Under Recovery Calc'!#REF!</definedName>
    <definedName name="__123Graph_XPUR" localSheetId="22" hidden="1">'[2]Over Under Recovery Calc'!#REF!</definedName>
    <definedName name="__123Graph_XPUR" localSheetId="26" hidden="1">'[1]Over Under Recovery Calc'!#REF!</definedName>
    <definedName name="__123Graph_XPUR" localSheetId="28" hidden="1">'[1]Over Under Recovery Calc'!#REF!</definedName>
    <definedName name="__123Graph_XPUR" localSheetId="29" hidden="1">'[1]Over Under Recovery Calc'!#REF!</definedName>
    <definedName name="__123Graph_XPUR" localSheetId="31" hidden="1">'[1]Over Under Recovery Calc'!#REF!</definedName>
    <definedName name="__123Graph_XPUR" hidden="1">'[3]Over Under Recovery Calc'!#REF!</definedName>
    <definedName name="__FDS_HYPERLINK_TOGGLE_STATE__" hidden="1">"ON"</definedName>
    <definedName name="_bbb2" hidden="1">{#N/A,#N/A,TRUE,"Cover";#N/A,#N/A,TRUE,"Revision Log";#N/A,#N/A,TRUE,"Assumptions";#N/A,#N/A,TRUE,"Inputs";#N/A,#N/A,TRUE,"Sensitivity";#N/A,#N/A,TRUE,"Graphs";#N/A,#N/A,TRUE,"Operating Graphs";#N/A,#N/A,TRUE,"Stats";#N/A,#N/A,TRUE,"Summary"}</definedName>
    <definedName name="_bbb3" localSheetId="2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Fill" localSheetId="59" hidden="1">#REF!</definedName>
    <definedName name="_Fill" localSheetId="57" hidden="1">#REF!</definedName>
    <definedName name="_Fill" localSheetId="24" hidden="1">#REF!</definedName>
    <definedName name="_Fill" localSheetId="27" hidden="1">#REF!</definedName>
    <definedName name="_Fill" localSheetId="22" hidden="1">#REF!</definedName>
    <definedName name="_Fill" localSheetId="26" hidden="1">#REF!</definedName>
    <definedName name="_Fill" localSheetId="28" hidden="1">#REF!</definedName>
    <definedName name="_Fill" localSheetId="29" hidden="1">#REF!</definedName>
    <definedName name="_Fill" localSheetId="31" hidden="1">#REF!</definedName>
    <definedName name="_Fill" hidden="1">#REF!</definedName>
    <definedName name="_Key1" localSheetId="59" hidden="1">#REF!</definedName>
    <definedName name="_Key1" localSheetId="57" hidden="1">#REF!</definedName>
    <definedName name="_Key1" localSheetId="24" hidden="1">#REF!</definedName>
    <definedName name="_Key1" localSheetId="27" hidden="1">#REF!</definedName>
    <definedName name="_Key1" localSheetId="22" hidden="1">#REF!</definedName>
    <definedName name="_Key1" localSheetId="26" hidden="1">#REF!</definedName>
    <definedName name="_Key1" localSheetId="28" hidden="1">#REF!</definedName>
    <definedName name="_Key1" localSheetId="29" hidden="1">#REF!</definedName>
    <definedName name="_Key1" localSheetId="31" hidden="1">#REF!</definedName>
    <definedName name="_Key1" hidden="1">#REF!</definedName>
    <definedName name="_Key2" localSheetId="59" hidden="1">#REF!</definedName>
    <definedName name="_Key2" localSheetId="57" hidden="1">#REF!</definedName>
    <definedName name="_Key2" localSheetId="24" hidden="1">#REF!</definedName>
    <definedName name="_Key2" localSheetId="27" hidden="1">#REF!</definedName>
    <definedName name="_Key2" localSheetId="22" hidden="1">#REF!</definedName>
    <definedName name="_Key2" localSheetId="26" hidden="1">#REF!</definedName>
    <definedName name="_Key2" localSheetId="28" hidden="1">#REF!</definedName>
    <definedName name="_Key2" localSheetId="29" hidden="1">#REF!</definedName>
    <definedName name="_Key2" localSheetId="31" hidden="1">#REF!</definedName>
    <definedName name="_Key2" hidden="1">#REF!</definedName>
    <definedName name="_Order1" hidden="1">255</definedName>
    <definedName name="_Order2" hidden="1">255</definedName>
    <definedName name="_Sort" localSheetId="59" hidden="1">#REF!</definedName>
    <definedName name="_Sort" localSheetId="57" hidden="1">#REF!</definedName>
    <definedName name="_Sort" localSheetId="24" hidden="1">#REF!</definedName>
    <definedName name="_Sort" localSheetId="27" hidden="1">#REF!</definedName>
    <definedName name="_Sort" localSheetId="22" hidden="1">#REF!</definedName>
    <definedName name="_Sort" localSheetId="26" hidden="1">#REF!</definedName>
    <definedName name="_Sort" localSheetId="28" hidden="1">#REF!</definedName>
    <definedName name="_Sort" localSheetId="29" hidden="1">#REF!</definedName>
    <definedName name="_Sort" localSheetId="31" hidden="1">#REF!</definedName>
    <definedName name="_Sort" hidden="1">#REF!</definedName>
    <definedName name="a" localSheetId="22">'[4]Attach A TCRF Calculation'!$D$51</definedName>
    <definedName name="a">'[5]Attach A TCRF Calculation'!$D$51</definedName>
    <definedName name="Acronymes" localSheetId="24">#REF!</definedName>
    <definedName name="Acronymes" localSheetId="27">#REF!</definedName>
    <definedName name="Acronymes" localSheetId="26">#REF!</definedName>
    <definedName name="Acronymes" localSheetId="28">#REF!</definedName>
    <definedName name="Acronymes">#REF!</definedName>
    <definedName name="bbb3tes" localSheetId="22" hidden="1">{#N/A,#N/A,TRUE,"Cover";#N/A,#N/A,TRUE,"Revision Log";#N/A,#N/A,TRUE,"Assumptions";#N/A,#N/A,TRUE,"Inputs";#N/A,#N/A,TRUE,"Sensitivity";#N/A,#N/A,TRUE,"Graphs";#N/A,#N/A,TRUE,"Operating Graphs";#N/A,#N/A,TRUE,"Stats";#N/A,#N/A,TRUE,"Summary"}</definedName>
    <definedName name="bbb3tes" hidden="1">{#N/A,#N/A,TRUE,"Cover";#N/A,#N/A,TRUE,"Revision Log";#N/A,#N/A,TRUE,"Assumptions";#N/A,#N/A,TRUE,"Inputs";#N/A,#N/A,TRUE,"Sensitivity";#N/A,#N/A,TRUE,"Graphs";#N/A,#N/A,TRUE,"Operating Graphs";#N/A,#N/A,TRUE,"Stats";#N/A,#N/A,TRUE,"Summary"}</definedName>
    <definedName name="cpdata">'[6]IDR Meter Listing'!$A$1:$O$217</definedName>
    <definedName name="CRD" localSheetId="53">#REF!</definedName>
    <definedName name="CRD" localSheetId="52">#REF!</definedName>
    <definedName name="CRD" localSheetId="60">#REF!</definedName>
    <definedName name="CRD">#REF!</definedName>
    <definedName name="CUST" localSheetId="53">#REF!</definedName>
    <definedName name="CUST" localSheetId="52">#REF!</definedName>
    <definedName name="CUST" localSheetId="60">#REF!</definedName>
    <definedName name="CUST">#REF!</definedName>
    <definedName name="DATA" localSheetId="35">[7]!DATA</definedName>
    <definedName name="DATA" localSheetId="4">[7]!DATA</definedName>
    <definedName name="DATA" localSheetId="12">[7]!DATA</definedName>
    <definedName name="DATA" localSheetId="13">[7]!DATA</definedName>
    <definedName name="DATA" localSheetId="24">[7]!DATA</definedName>
    <definedName name="DATA" localSheetId="27">[7]!DATA</definedName>
    <definedName name="DATA" localSheetId="26">[7]!DATA</definedName>
    <definedName name="DATA" localSheetId="28">[7]!DATA</definedName>
    <definedName name="DATA" localSheetId="29">[7]!DATA</definedName>
    <definedName name="DATA" localSheetId="31">[7]!DATA</definedName>
    <definedName name="DATA" localSheetId="32">[7]!DATA</definedName>
    <definedName name="DATA" localSheetId="36">[7]!DATA</definedName>
    <definedName name="DATA" localSheetId="37">[7]!DATA</definedName>
    <definedName name="DATA" localSheetId="38">[7]!DATA</definedName>
    <definedName name="DATA" localSheetId="39">[7]!DATA</definedName>
    <definedName name="DATA" localSheetId="40">[7]!DATA</definedName>
    <definedName name="DATA" localSheetId="41">[7]!DATA</definedName>
    <definedName name="DATA" localSheetId="43">[7]!DATA</definedName>
    <definedName name="DATA" localSheetId="44">[7]!DATA</definedName>
    <definedName name="DATA">[7]!DATA</definedName>
    <definedName name="DateDa">#VALUE!</definedName>
    <definedName name="debt">#REF!</definedName>
    <definedName name="DebtCap">[8]WACC!$H$46:$J$46</definedName>
    <definedName name="DebtCap2">[8]WACC!$L$46:$N$46</definedName>
    <definedName name="DebtEnt">[8]WACC!$F$24</definedName>
    <definedName name="DebtEntInc">[8]WACC!$F$25</definedName>
    <definedName name="Decisions">1</definedName>
    <definedName name="ecdescr">[9]Sheet2!$A$1:$B$18</definedName>
    <definedName name="EndDate">'[8]Plant Specifics'!$B$3</definedName>
    <definedName name="entry">[10]JOURNAL!$B$9:$F$182,[10]JOURNAL!$I$3,[10]JOURNAL!$G$3,[10]JOURNAL!$F$3,[10]JOURNAL!$B$7,[10]JOURNAL!$C$3</definedName>
    <definedName name="EntryFields">[10]JOURNAL!$B$9:$F$182,[10]JOURNAL!$I$3,[10]JOURNAL!$G$3,[10]JOURNAL!$F$3,[10]JOURNAL!$B$7,[10]JOURNAL!$C$3</definedName>
    <definedName name="eqrat">#REF!</definedName>
    <definedName name="EquityBeta">[8]WACC!$G:$G</definedName>
    <definedName name="EquityRiskPremium">[8]WACC!$E$47</definedName>
    <definedName name="EquityValue">[8]WACC!$I:$I</definedName>
    <definedName name="EV__LASTREFTIME__" hidden="1">40611.6739467593</definedName>
    <definedName name="FFT" localSheetId="53">#REF!</definedName>
    <definedName name="FFT" localSheetId="52">#REF!</definedName>
    <definedName name="FFT" localSheetId="60">#REF!</definedName>
    <definedName name="FFT" localSheetId="24">#REF!</definedName>
    <definedName name="FFT" localSheetId="27">#REF!</definedName>
    <definedName name="FFT" localSheetId="22">#REF!</definedName>
    <definedName name="FFT" localSheetId="26">#REF!</definedName>
    <definedName name="FFT" localSheetId="28">#REF!</definedName>
    <definedName name="FFT" localSheetId="29">#REF!</definedName>
    <definedName name="FFT" localSheetId="31">#REF!</definedName>
    <definedName name="FFT">#REF!</definedName>
    <definedName name="Filing" localSheetId="22">'[11]WP II-H-4-1-2'!$L$62:$L$63</definedName>
    <definedName name="Filing" localSheetId="29">#REF!</definedName>
    <definedName name="Filing" localSheetId="31">#REF!</definedName>
    <definedName name="Filing">'[12]WP II-H-4-1-2'!$L$62:$L$63</definedName>
    <definedName name="Filing_Year" localSheetId="22">'[11]WP II-H-4-1-2'!$D$57</definedName>
    <definedName name="Filing_Year" localSheetId="29">#REF!</definedName>
    <definedName name="Filing_Year" localSheetId="31">#REF!</definedName>
    <definedName name="Filing_Year">'[12]WP II-H-4-1-2'!$D$57</definedName>
    <definedName name="Gen_Input">'[8]Output US Energy'!$AL$177</definedName>
    <definedName name="graphs11" localSheetId="22" hidden="1">{#N/A,#N/A,TRUE,"Operating Graphs";#N/A,#N/A,TRUE,"Stats"}</definedName>
    <definedName name="graphs11" hidden="1">{#N/A,#N/A,TRUE,"Operating Graphs";#N/A,#N/A,TRUE,"Stats"}</definedName>
    <definedName name="HCRF" localSheetId="24" hidden="1">'[2]Over Under Recovery Calc'!#REF!</definedName>
    <definedName name="HCRF" localSheetId="27" hidden="1">'[2]Over Under Recovery Calc'!#REF!</definedName>
    <definedName name="HCRF" localSheetId="26" hidden="1">'[2]Over Under Recovery Calc'!#REF!</definedName>
    <definedName name="HCRF" localSheetId="28" hidden="1">'[2]Over Under Recovery Calc'!#REF!</definedName>
    <definedName name="HCRF" hidden="1">'[2]Over Under Recovery Calc'!#REF!</definedName>
    <definedName name="Heading_Label">[8]Input!$E$29</definedName>
    <definedName name="IntroPrintArea" localSheetId="53" hidden="1">#REF!</definedName>
    <definedName name="IntroPrintArea" localSheetId="52" hidden="1">#REF!</definedName>
    <definedName name="IntroPrintArea" localSheetId="60" hidden="1">#REF!</definedName>
    <definedName name="IntroPrintArea" localSheetId="24" hidden="1">#REF!</definedName>
    <definedName name="IntroPrintArea" localSheetId="27" hidden="1">#REF!</definedName>
    <definedName name="IntroPrintArea" localSheetId="22" hidden="1">#REF!</definedName>
    <definedName name="IntroPrintArea" localSheetId="26" hidden="1">#REF!</definedName>
    <definedName name="IntroPrintArea" localSheetId="28" hidden="1">#REF!</definedName>
    <definedName name="IntroPrintArea" localSheetId="29" hidden="1">#REF!</definedName>
    <definedName name="IntroPrintArea" localSheetId="31" hidden="1">#REF!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LatestTXUprice">'[13]Latest TXU price'!$A$1:$E$224</definedName>
    <definedName name="LoadServingEntities" localSheetId="24">#REF!</definedName>
    <definedName name="LoadServingEntities" localSheetId="27">#REF!</definedName>
    <definedName name="LoadServingEntities" localSheetId="26">#REF!</definedName>
    <definedName name="LoadServingEntities" localSheetId="28">#REF!</definedName>
    <definedName name="LoadServingEntities">#REF!</definedName>
    <definedName name="Market_Input">'[8]Output US Energy'!$M$140</definedName>
    <definedName name="meterdata">'[6]Meter Data Inventory File'!$A$1:$J$6178</definedName>
    <definedName name="new" localSheetId="22" hidden="1">{#N/A,#N/A,TRUE,"Operating Graphs";#N/A,#N/A,TRUE,"Stats"}</definedName>
    <definedName name="new" hidden="1">{#N/A,#N/A,TRUE,"Operating Graphs";#N/A,#N/A,TRUE,"Stats"}</definedName>
    <definedName name="NvsAnswerCol">"'[TUSFRCST.xls]Acct Lookup'!$A$6:$A$83"</definedName>
    <definedName name="NvsASD">"V2005-02-28"</definedName>
    <definedName name="NvsAutoDrillOk">"VN"</definedName>
    <definedName name="NvsElapsedTime">0.00480324074305827</definedName>
    <definedName name="NvsEndTime" localSheetId="59">37814.7334027778</definedName>
    <definedName name="NvsEndTime" localSheetId="57">37814.7334027778</definedName>
    <definedName name="NvsEndTime">37814.7334027778</definedName>
    <definedName name="NvsInstLang">"VENG"</definedName>
    <definedName name="NvsLayoutType">"M3"</definedName>
    <definedName name="NvsPanelBusUnit">"V"</definedName>
    <definedName name="NvsPanelEffdt">"V2999-12-31"</definedName>
    <definedName name="NvsPanelSetid">"VSHARE"</definedName>
    <definedName name="NvsParentRef">"'[511120 OM Exp by EC Group 2004-12-31.xls]Sheet1'!$H$26"</definedName>
    <definedName name="NvsReqBU">"VTUS"</definedName>
    <definedName name="NvsReqBUOnly">"VY"</definedName>
    <definedName name="NvsTransLed">"VN"</definedName>
    <definedName name="NvsTreeASD">"V2005-02-28"</definedName>
    <definedName name="NvsValTbl.ACCOUNT">"GL_ACCOUNT_TBL"</definedName>
    <definedName name="NvsValTbl.AFFILIATE">"BUS_UNIT_TBL_FS"</definedName>
    <definedName name="NvsValTbl.BUSINESS_UNIT">"BUS_UNIT_TBL_FS"</definedName>
    <definedName name="NvsValTbl.CURRENCY_CD">"CURRENCY_CD_TBL"</definedName>
    <definedName name="NvsValTbl.DEPTID">"DEPT_TBL"</definedName>
    <definedName name="NvsValTbl.PROJECT_ID">"PROJECT"</definedName>
    <definedName name="NvsValTbl.SCENARIO">"SCENARIO_ALL_VW"</definedName>
    <definedName name="NvsValTbl.TU_EC">"TU_EC_TBL"</definedName>
    <definedName name="OtherRiskPremium">[8]WACC!$E$51</definedName>
    <definedName name="Parms" localSheetId="24">#REF!</definedName>
    <definedName name="Parms" localSheetId="27">#REF!</definedName>
    <definedName name="Parms" localSheetId="26">#REF!</definedName>
    <definedName name="Parms" localSheetId="28">#REF!</definedName>
    <definedName name="Parms" localSheetId="29">#REF!</definedName>
    <definedName name="Parms" localSheetId="31">#REF!</definedName>
    <definedName name="Parms">#REF!</definedName>
    <definedName name="Period" localSheetId="22">'[11]WP II-H-4-1-2'!$D$56</definedName>
    <definedName name="Period" localSheetId="29">#REF!</definedName>
    <definedName name="Period" localSheetId="31">#REF!</definedName>
    <definedName name="Period">'[12]WP II-H-4-1-2'!$D$56</definedName>
    <definedName name="PoliticalRiskPremium">[8]WACC!$E$50</definedName>
    <definedName name="Preferred">[8]WACC!$K:$K</definedName>
    <definedName name="PREV_RCE" hidden="1">{#N/A,#N/A,FALSE,"Major Assumptions";#N/A,#N/A,FALSE,"Input";#N/A,#N/A,FALSE,"PPA comparison";#N/A,#N/A,FALSE,"steam-fuel comparison";#N/A,#N/A,FALSE,"kaiser assumptions";#N/A,#N/A,FALSE,"1999 forecast";#N/A,#N/A,FALSE,"Output";#N/A,#N/A,FALSE,"Rev sch based on inputs";#N/A,#N/A,FALSE,"debt";#N/A,#N/A,FALSE,"B. tip fuel";#N/A,#N/A,FALSE,"Coverage Ratio";#N/A,#N/A,FALSE,"99 cashflow"}</definedName>
    <definedName name="_xlnm.Print_Area" localSheetId="46">'I-A-1 '!$A$1:$L$29</definedName>
    <definedName name="_xlnm.Print_Area" localSheetId="47">'II-B  Summary of Rate Base'!$A$1:$L$38</definedName>
    <definedName name="_xlnm.Print_Area" localSheetId="48">'II-B-1 Plant '!$A$1:$Q$54</definedName>
    <definedName name="_xlnm.Print_Area" localSheetId="53">'II-B-11 Rate Base Other '!$A$1:$Q$21</definedName>
    <definedName name="_xlnm.Print_Area" localSheetId="49">'II-B-2 General Plant '!$A$1:$Q$36</definedName>
    <definedName name="_xlnm.Print_Area" localSheetId="50">'II-B-3 Comm. Equip. '!$A$1:$Q$23</definedName>
    <definedName name="_xlnm.Print_Area" localSheetId="51">'II-B-5 Depreciation '!$A$1:$Q$93</definedName>
    <definedName name="_xlnm.Print_Area" localSheetId="52">'II-B-7 Accum. Provisions '!$A$1:$Q$26</definedName>
    <definedName name="_xlnm.Print_Area" localSheetId="55">'II-E-1 Dep. Exp. '!$A$1:$Q$69</definedName>
    <definedName name="_xlnm.Print_Area" localSheetId="56">'II-E-2 Taxes Other '!$A$1:$Q$44</definedName>
    <definedName name="_xlnm.Print_Area" localSheetId="58">'II-E-3 FIT '!$A$1:$R$54</definedName>
    <definedName name="_xlnm.Print_Area" localSheetId="57">'II-E-3.5 ADFIT'!$A$1:$T$71</definedName>
    <definedName name="_xlnm.Print_Area" localSheetId="60">'II-F Alloc. Factor'!$A$1:$J$52</definedName>
    <definedName name="_xlnm.Print_Area" localSheetId="2">'Schedule B-1'!$A$1:$N$67</definedName>
    <definedName name="_xlnm.Print_Area" localSheetId="3">'Schedule B-1-1'!$A$2:$F$559</definedName>
    <definedName name="_xlnm.Print_Area" localSheetId="11">'Schedule E-2.1.2'!#REF!</definedName>
    <definedName name="_xlnm.Print_Area" localSheetId="12">'Schedule E-2.1.3'!$A$1:$F$18</definedName>
    <definedName name="_xlnm.Print_Area" localSheetId="13">'Schedule E-2.1.4'!$A$1:$J$29</definedName>
    <definedName name="_xlnm.Print_Area" localSheetId="21">'Schedule H'!$A$1:$M$20</definedName>
    <definedName name="_xlnm.Print_Area" localSheetId="33">'Schedule J'!$A$1:$J$24</definedName>
    <definedName name="_xlnm.Print_Area" localSheetId="0">'Schedule-A'!$A$1:$I$32</definedName>
    <definedName name="_xlnm.Print_Area" localSheetId="1">'Schedule-B'!$A$1:$K$41</definedName>
    <definedName name="_xlnm.Print_Area" localSheetId="5">'Schedule-B-5'!$A$1:$M$68</definedName>
    <definedName name="_xlnm.Print_Area" localSheetId="7">'Schedule-E-1'!$A$1:$M$68</definedName>
    <definedName name="_xlnm.Print_Area" localSheetId="8">'Schedule-E-2'!$A$1:$J$27</definedName>
    <definedName name="_xlnm.Print_Area" localSheetId="24">'WP  II-H-1.1.2'!$A$1:$L$30</definedName>
    <definedName name="_xlnm.Print_Area" localSheetId="27">'WP  II-H-1.4'!$A$1:$T$168</definedName>
    <definedName name="_xlnm.Print_Area" localSheetId="22">'WP II- H-1.1'!$A$1:$R$35</definedName>
    <definedName name="_xlnm.Print_Area" localSheetId="23">'WP II-H-1.1.1'!$A$1:$L$30</definedName>
    <definedName name="_xlnm.Print_Area" localSheetId="25">'WP II-H-1.2'!$A$1:$T$419</definedName>
    <definedName name="_xlnm.Print_Area" localSheetId="26">'WP II-H-1.3'!$A$1:$T$168</definedName>
    <definedName name="_xlnm.Print_Area" localSheetId="28">'WP II-H-1.5'!$A$1:$T$86</definedName>
    <definedName name="_xlnm.Print_Area" localSheetId="36">'WP Schd B-1 - Add-Trans'!$A$1:$L$45</definedName>
    <definedName name="_xlnm.Print_Area" localSheetId="37">'WP Schd B-1 - Ret-Adj'!$A$1:$L$46</definedName>
    <definedName name="_xlnm.Print_Area" localSheetId="38">'WP Schd B-5 - Dep'!$A$1:$L$46</definedName>
    <definedName name="_xlnm.Print_Area" localSheetId="39">'WP Schd B-5 - Ret-Trans'!$A$1:$L$46</definedName>
    <definedName name="_xlnm.Print_Area">#REF!</definedName>
    <definedName name="_xlnm.Print_Titles" localSheetId="46">'I-A-1 '!$A:$B,'I-A-1 '!$1:$12</definedName>
    <definedName name="_xlnm.Print_Titles" localSheetId="48">'II-B-1 Plant '!$A:$C,'II-B-1 Plant '!$1:$12</definedName>
    <definedName name="_xlnm.Print_Titles" localSheetId="53">'II-B-11 Rate Base Other '!$A:$C</definedName>
    <definedName name="_xlnm.Print_Titles" localSheetId="49">'II-B-2 General Plant '!$A:$C</definedName>
    <definedName name="_xlnm.Print_Titles" localSheetId="50">'II-B-3 Comm. Equip. '!$A:$C</definedName>
    <definedName name="_xlnm.Print_Titles" localSheetId="51">'II-B-5 Depreciation '!$A:$C,'II-B-5 Depreciation '!$1:$12</definedName>
    <definedName name="_xlnm.Print_Titles" localSheetId="52">'II-B-7 Accum. Provisions '!$A:$C</definedName>
    <definedName name="_xlnm.Print_Titles" localSheetId="55">'II-E-1 Dep. Exp. '!$A:$C,'II-E-1 Dep. Exp. '!$1:$12</definedName>
    <definedName name="_xlnm.Print_Titles" localSheetId="56">'II-E-2 Taxes Other '!$A:$C</definedName>
    <definedName name="_xlnm.Print_Titles" localSheetId="58">'II-E-3 FIT '!$A:$C,'II-E-3 FIT '!$1:$12</definedName>
    <definedName name="_xlnm.Print_Titles" localSheetId="57">'II-E-3.5 ADFIT'!$1:$12</definedName>
    <definedName name="_xlnm.Print_Titles" localSheetId="60">'II-F Alloc. Factor'!$1:$11</definedName>
    <definedName name="_xlnm.Print_Titles" localSheetId="4">'Schedule B-1-2'!#REF!</definedName>
    <definedName name="_xlnm.Print_Titles" localSheetId="36">'WP Schd B-1 - Add-Trans'!$1:$6</definedName>
    <definedName name="_xlnm.Print_Titles" localSheetId="37">'WP Schd B-1 - Ret-Adj'!$1:$6</definedName>
    <definedName name="_xlnm.Print_Titles" localSheetId="38">'WP Schd B-5 - Dep'!$1:$6</definedName>
    <definedName name="_xlnm.Print_Titles" localSheetId="39">'WP Schd B-5 - Ret-Trans'!$1:$6</definedName>
    <definedName name="_xlnm.Print_Titles" localSheetId="40">'WP Schd B-7 - Dist Capital'!$1:$7</definedName>
    <definedName name="_xlnm.Print_Titles" localSheetId="41">'WP Schd B-7.1 - Existing Corp'!$1:$6</definedName>
    <definedName name="_xlnm.Print_Titles">#N/A</definedName>
    <definedName name="Project_Name">[8]Input!$E$29</definedName>
    <definedName name="ratios" localSheetId="54">#REF!</definedName>
    <definedName name="ratios">'[14]WP II-C-2.8'!$A$10:$I$40</definedName>
    <definedName name="RDVers">"2.10a"</definedName>
    <definedName name="recap" localSheetId="22"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22"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localSheetId="2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venue" localSheetId="24">#REF!</definedName>
    <definedName name="Revenue" localSheetId="27">#REF!</definedName>
    <definedName name="Revenue" localSheetId="26">#REF!</definedName>
    <definedName name="Revenue" localSheetId="28">#REF!</definedName>
    <definedName name="Revenue" localSheetId="29">#REF!</definedName>
    <definedName name="Revenue" localSheetId="31">#REF!</definedName>
    <definedName name="Revenue">#REF!</definedName>
    <definedName name="Revenue_Source" localSheetId="22">'[11]WP II-H-4-1-2'!$L$59:$L$60</definedName>
    <definedName name="Revenue_Source" localSheetId="29">#REF!</definedName>
    <definedName name="Revenue_Source" localSheetId="31">#REF!</definedName>
    <definedName name="Revenue_Source">'[12]WP II-H-4-1-2'!$L$59:$L$60</definedName>
    <definedName name="RiskCollectDistributionSamples">2</definedName>
    <definedName name="RiskDet">TRUE</definedName>
    <definedName name="RiskFixedSeed">1</definedName>
    <definedName name="RiskFreeRate">[8]WACC!$E$46</definedName>
    <definedName name="RiskHasSettings">TRUE</definedName>
    <definedName name="RiskMonitorConvergence">TRUE</definedName>
    <definedName name="RiskNumIterations">500</definedName>
    <definedName name="RiskNumSimulations">1</definedName>
    <definedName name="RiskPauseOnError">FALSE</definedName>
    <definedName name="RiskRealTimeResults">TRUE</definedName>
    <definedName name="RiskResultsUpdateFreq">50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2</definedName>
    <definedName name="RiskStatFunctionsUpdateFreq">5</definedName>
    <definedName name="RiskUpdateDisplay">FALSE</definedName>
    <definedName name="RiskUpdateStatFunctions">TRUE</definedName>
    <definedName name="RiskUseDifferentSeedForEachSim">FALSE</definedName>
    <definedName name="RiskUseFixedSeed">FALSE</definedName>
    <definedName name="RORB">'[15]Capital Structure'!$I$31</definedName>
    <definedName name="rptALL" localSheetId="24">#REF!,#REF!,#REF!,#REF!,#REF!,#REF!</definedName>
    <definedName name="rptALL" localSheetId="27">#REF!,#REF!,#REF!,#REF!,#REF!,#REF!</definedName>
    <definedName name="rptALL" localSheetId="26">#REF!,#REF!,#REF!,#REF!,#REF!,#REF!</definedName>
    <definedName name="rptALL" localSheetId="28">#REF!,#REF!,#REF!,#REF!,#REF!,#REF!</definedName>
    <definedName name="rptALL">#REF!,#REF!,#REF!,#REF!,#REF!,#REF!</definedName>
    <definedName name="rptTwoPager" localSheetId="24">#REF!,#REF!</definedName>
    <definedName name="rptTwoPager" localSheetId="27">#REF!,#REF!</definedName>
    <definedName name="rptTwoPager" localSheetId="26">#REF!,#REF!</definedName>
    <definedName name="rptTwoPager" localSheetId="28">#REF!,#REF!</definedName>
    <definedName name="rptTwoPager">#REF!,#REF!</definedName>
    <definedName name="SAPBEXrevision" hidden="1">18</definedName>
    <definedName name="SAPBEXsysID" hidden="1">"BWP"</definedName>
    <definedName name="SAPBEXwbID" hidden="1">"3PHPFV8FO7PRQRDHFGKHVVOKV"</definedName>
    <definedName name="SizePremia">[8]WACC!$E$48</definedName>
    <definedName name="SizePremiaRange">[8]WACC!$G$22:$H$25</definedName>
    <definedName name="StartDate">'[8]Plant Specifics'!$B$2</definedName>
    <definedName name="SubData">OFFSET('[16]Substation Data'!$A$4,0,0,COUNTA('[16]Substation Data'!$C$4:$C$1000),COUNTA('[16]Substation Data'!$4:$4))</definedName>
    <definedName name="TargetTaxRate">[8]WACC!$E$49</definedName>
    <definedName name="TITLE" localSheetId="53">#REF!</definedName>
    <definedName name="TITLE" localSheetId="52">#REF!</definedName>
    <definedName name="TITLE" localSheetId="60">#REF!</definedName>
    <definedName name="TITLE">#REF!</definedName>
    <definedName name="Today">'[8]Plant Specifics'!$B$1</definedName>
    <definedName name="top" localSheetId="53">#REF!</definedName>
    <definedName name="top" localSheetId="52">#REF!</definedName>
    <definedName name="top" localSheetId="60">#REF!</definedName>
    <definedName name="top">#REF!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leveredBetas">[8]WACC!$G$47:$G$51</definedName>
    <definedName name="wacc">#REF!</definedName>
    <definedName name="what" localSheetId="24" hidden="1">'[17]Over Under Recovery Calc'!#REF!</definedName>
    <definedName name="what" localSheetId="27" hidden="1">'[17]Over Under Recovery Calc'!#REF!</definedName>
    <definedName name="what" localSheetId="22" hidden="1">'[17]Over Under Recovery Calc'!#REF!</definedName>
    <definedName name="what" localSheetId="26" hidden="1">'[17]Over Under Recovery Calc'!#REF!</definedName>
    <definedName name="what" localSheetId="28" hidden="1">'[17]Over Under Recovery Calc'!#REF!</definedName>
    <definedName name="what" localSheetId="29" hidden="1">'[17]Over Under Recovery Calc'!#REF!</definedName>
    <definedName name="what" localSheetId="31" hidden="1">'[17]Over Under Recovery Calc'!#REF!</definedName>
    <definedName name="what" hidden="1">'[17]Over Under Recovery Calc'!#REF!</definedName>
    <definedName name="WHAT?" localSheetId="24" hidden="1">'[17]Over Under Recovery Calc'!#REF!</definedName>
    <definedName name="WHAT?" localSheetId="27" hidden="1">'[17]Over Under Recovery Calc'!#REF!</definedName>
    <definedName name="WHAT?" localSheetId="22" hidden="1">'[17]Over Under Recovery Calc'!#REF!</definedName>
    <definedName name="WHAT?" localSheetId="26" hidden="1">'[17]Over Under Recovery Calc'!#REF!</definedName>
    <definedName name="WHAT?" localSheetId="28" hidden="1">'[17]Over Under Recovery Calc'!#REF!</definedName>
    <definedName name="WHAT?" localSheetId="29" hidden="1">'[17]Over Under Recovery Calc'!#REF!</definedName>
    <definedName name="WHAT?" localSheetId="31" hidden="1">'[17]Over Under Recovery Calc'!#REF!</definedName>
    <definedName name="WHAT?" hidden="1">'[17]Over Under Recovery Calc'!#REF!</definedName>
    <definedName name="wrn.Cashflow." localSheetId="47" hidden="1">{#N/A,#N/A,TRUE,"Cover";#N/A,#N/A,TRUE,"Revision Log";#N/A,#N/A,TRUE,"Assumptions";#N/A,#N/A,TRUE,"Inputs";#N/A,#N/A,TRUE,"Sensitivity";#N/A,#N/A,TRUE,"Graphs";#N/A,#N/A,TRUE,"Operating Graphs";#N/A,#N/A,TRUE,"Stats";#N/A,#N/A,TRUE,"Summary"}</definedName>
    <definedName name="wrn.Cashflow." localSheetId="48" hidden="1">{#N/A,#N/A,TRUE,"Cover";#N/A,#N/A,TRUE,"Revision Log";#N/A,#N/A,TRUE,"Assumptions";#N/A,#N/A,TRUE,"Inputs";#N/A,#N/A,TRUE,"Sensitivity";#N/A,#N/A,TRUE,"Graphs";#N/A,#N/A,TRUE,"Operating Graphs";#N/A,#N/A,TRUE,"Stats";#N/A,#N/A,TRUE,"Summary"}</definedName>
    <definedName name="wrn.Cashflow." localSheetId="53" hidden="1">{#N/A,#N/A,TRUE,"Cover";#N/A,#N/A,TRUE,"Revision Log";#N/A,#N/A,TRUE,"Assumptions";#N/A,#N/A,TRUE,"Inputs";#N/A,#N/A,TRUE,"Sensitivity";#N/A,#N/A,TRUE,"Graphs";#N/A,#N/A,TRUE,"Operating Graphs";#N/A,#N/A,TRUE,"Stats";#N/A,#N/A,TRUE,"Summary"}</definedName>
    <definedName name="wrn.Cashflow." localSheetId="49" hidden="1">{#N/A,#N/A,TRUE,"Cover";#N/A,#N/A,TRUE,"Revision Log";#N/A,#N/A,TRUE,"Assumptions";#N/A,#N/A,TRUE,"Inputs";#N/A,#N/A,TRUE,"Sensitivity";#N/A,#N/A,TRUE,"Graphs";#N/A,#N/A,TRUE,"Operating Graphs";#N/A,#N/A,TRUE,"Stats";#N/A,#N/A,TRUE,"Summary"}</definedName>
    <definedName name="wrn.Cashflow." localSheetId="50" hidden="1">{#N/A,#N/A,TRUE,"Cover";#N/A,#N/A,TRUE,"Revision Log";#N/A,#N/A,TRUE,"Assumptions";#N/A,#N/A,TRUE,"Inputs";#N/A,#N/A,TRUE,"Sensitivity";#N/A,#N/A,TRUE,"Graphs";#N/A,#N/A,TRUE,"Operating Graphs";#N/A,#N/A,TRUE,"Stats";#N/A,#N/A,TRUE,"Summary"}</definedName>
    <definedName name="wrn.Cashflow." localSheetId="51" hidden="1">{#N/A,#N/A,TRUE,"Cover";#N/A,#N/A,TRUE,"Revision Log";#N/A,#N/A,TRUE,"Assumptions";#N/A,#N/A,TRUE,"Inputs";#N/A,#N/A,TRUE,"Sensitivity";#N/A,#N/A,TRUE,"Graphs";#N/A,#N/A,TRUE,"Operating Graphs";#N/A,#N/A,TRUE,"Stats";#N/A,#N/A,TRUE,"Summary"}</definedName>
    <definedName name="wrn.Cashflow." localSheetId="52" hidden="1">{#N/A,#N/A,TRUE,"Cover";#N/A,#N/A,TRUE,"Revision Log";#N/A,#N/A,TRUE,"Assumptions";#N/A,#N/A,TRUE,"Inputs";#N/A,#N/A,TRUE,"Sensitivity";#N/A,#N/A,TRUE,"Graphs";#N/A,#N/A,TRUE,"Operating Graphs";#N/A,#N/A,TRUE,"Stats";#N/A,#N/A,TRUE,"Summary"}</definedName>
    <definedName name="wrn.Cashflow." localSheetId="60" hidden="1">{#N/A,#N/A,TRUE,"Cover";#N/A,#N/A,TRUE,"Revision Log";#N/A,#N/A,TRUE,"Assumptions";#N/A,#N/A,TRUE,"Inputs";#N/A,#N/A,TRUE,"Sensitivity";#N/A,#N/A,TRUE,"Graphs";#N/A,#N/A,TRUE,"Operating Graphs";#N/A,#N/A,TRUE,"Stats";#N/A,#N/A,TRUE,"Summary"}</definedName>
    <definedName name="wrn.Cashflow." localSheetId="22"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model._.all._.pages." hidden="1">{#N/A,#N/A,FALSE,"Major Assumptions";#N/A,#N/A,FALSE,"Input";#N/A,#N/A,FALSE,"PPA comparison";#N/A,#N/A,FALSE,"steam-fuel comparison";#N/A,#N/A,FALSE,"kaiser assumptions";#N/A,#N/A,FALSE,"1999 forecast";#N/A,#N/A,FALSE,"Output";#N/A,#N/A,FALSE,"Rev sch based on inputs";#N/A,#N/A,FALSE,"debt";#N/A,#N/A,FALSE,"B. tip fuel";#N/A,#N/A,FALSE,"Coverage Ratio";#N/A,#N/A,FALSE,"99 cashflow"}</definedName>
    <definedName name="wrn.Operating_Graphs_Stats." localSheetId="47" hidden="1">{#N/A,#N/A,TRUE,"Operating Graphs";#N/A,#N/A,TRUE,"Stats"}</definedName>
    <definedName name="wrn.Operating_Graphs_Stats." localSheetId="48" hidden="1">{#N/A,#N/A,TRUE,"Operating Graphs";#N/A,#N/A,TRUE,"Stats"}</definedName>
    <definedName name="wrn.Operating_Graphs_Stats." localSheetId="53" hidden="1">{#N/A,#N/A,TRUE,"Operating Graphs";#N/A,#N/A,TRUE,"Stats"}</definedName>
    <definedName name="wrn.Operating_Graphs_Stats." localSheetId="49" hidden="1">{#N/A,#N/A,TRUE,"Operating Graphs";#N/A,#N/A,TRUE,"Stats"}</definedName>
    <definedName name="wrn.Operating_Graphs_Stats." localSheetId="50" hidden="1">{#N/A,#N/A,TRUE,"Operating Graphs";#N/A,#N/A,TRUE,"Stats"}</definedName>
    <definedName name="wrn.Operating_Graphs_Stats." localSheetId="51" hidden="1">{#N/A,#N/A,TRUE,"Operating Graphs";#N/A,#N/A,TRUE,"Stats"}</definedName>
    <definedName name="wrn.Operating_Graphs_Stats." localSheetId="52" hidden="1">{#N/A,#N/A,TRUE,"Operating Graphs";#N/A,#N/A,TRUE,"Stats"}</definedName>
    <definedName name="wrn.Operating_Graphs_Stats." localSheetId="60" hidden="1">{#N/A,#N/A,TRUE,"Operating Graphs";#N/A,#N/A,TRUE,"Stats"}</definedName>
    <definedName name="wrn.Operating_Graphs_Stats." localSheetId="22" hidden="1">{#N/A,#N/A,TRUE,"Operating Graphs";#N/A,#N/A,TRUE,"Stats"}</definedName>
    <definedName name="wrn.Operating_Graphs_Stats." hidden="1">{#N/A,#N/A,TRUE,"Operating Graphs";#N/A,#N/A,TRUE,"Stats"}</definedName>
    <definedName name="wrn.PL._.and._.99._.forecast." hidden="1">{#N/A,#N/A,FALSE,"1999 forecast";#N/A,#N/A,FALSE,"Output"}</definedName>
    <definedName name="x" localSheetId="22" hidden="1">{#N/A,#N/A,TRUE,"Cover";#N/A,#N/A,TRUE,"Revision Log";#N/A,#N/A,TRUE,"Assumptions";#N/A,#N/A,TRUE,"Inputs";#N/A,#N/A,TRUE,"Sensitivity";#N/A,#N/A,TRUE,"Graphs";#N/A,#N/A,TRUE,"Operating Graphs";#N/A,#N/A,TRUE,"Stats";#N/A,#N/A,TRUE,"Summary"}</definedName>
    <definedName name="x" hidden="1">{#N/A,#N/A,TRUE,"Cover";#N/A,#N/A,TRUE,"Revision Log";#N/A,#N/A,TRUE,"Assumptions";#N/A,#N/A,TRUE,"Inputs";#N/A,#N/A,TRUE,"Sensitivity";#N/A,#N/A,TRUE,"Graphs";#N/A,#N/A,TRUE,"Operating Graphs";#N/A,#N/A,TRUE,"Stats";#N/A,#N/A,TRUE,"Summary"}</definedName>
    <definedName name="XFER1" localSheetId="53">#REF!</definedName>
    <definedName name="XFER1" localSheetId="52">#REF!</definedName>
    <definedName name="XFER1" localSheetId="60">#REF!</definedName>
    <definedName name="XFER1">#REF!</definedName>
    <definedName name="Z_72D560C4_9B07_464B_81C7_EFD6F92AFFFE_.wvu.PrintArea" localSheetId="2" hidden="1">'Schedule B-1'!$A$1:$K$66</definedName>
    <definedName name="Z_72D560C4_9B07_464B_81C7_EFD6F92AFFFE_.wvu.PrintArea" localSheetId="21" hidden="1">'Schedule H'!$A$1:$M$20</definedName>
    <definedName name="Z_72D560C4_9B07_464B_81C7_EFD6F92AFFFE_.wvu.PrintArea" localSheetId="0" hidden="1">'Schedule-A'!$A$1:$I$31</definedName>
    <definedName name="Z_72D560C4_9B07_464B_81C7_EFD6F92AFFFE_.wvu.PrintArea" localSheetId="1" hidden="1">'Schedule-B'!$A$1:$K$40</definedName>
    <definedName name="Z_72D560C4_9B07_464B_81C7_EFD6F92AFFFE_.wvu.PrintArea" localSheetId="5" hidden="1">'Schedule-B-5'!$A$1:$K$67</definedName>
    <definedName name="Z_72D560C4_9B07_464B_81C7_EFD6F92AFFFE_.wvu.PrintArea" localSheetId="7" hidden="1">'Schedule-E-1'!$A$1:$M$66</definedName>
    <definedName name="Z_72D560C4_9B07_464B_81C7_EFD6F92AFFFE_.wvu.PrintArea" localSheetId="8" hidden="1">'Schedule-E-2'!$A$1:$I$26</definedName>
    <definedName name="Z_72D560C4_9B07_464B_81C7_EFD6F92AFFFE_.wvu.PrintArea" localSheetId="36" hidden="1">'WP Schd B-1 - Add-Trans'!$A$1:$H$39</definedName>
    <definedName name="Z_72D560C4_9B07_464B_81C7_EFD6F92AFFFE_.wvu.PrintArea" localSheetId="37" hidden="1">'WP Schd B-1 - Ret-Adj'!$A$1:$H$40</definedName>
    <definedName name="Z_72D560C4_9B07_464B_81C7_EFD6F92AFFFE_.wvu.PrintArea" localSheetId="38" hidden="1">'WP Schd B-5 - Dep'!$A$1:$H$41</definedName>
    <definedName name="Z_72D560C4_9B07_464B_81C7_EFD6F92AFFFE_.wvu.PrintArea" localSheetId="39" hidden="1">'WP Schd B-5 - Ret-Trans'!$A$1:$H$41</definedName>
  </definedNames>
  <calcPr calcId="191028"/>
  <customWorkbookViews>
    <customWorkbookView name="Angela Guillory - Personal View" guid="{72D560C4-9B07-464B-81C7-EFD6F92AFFFE}" mergeInterval="0" personalView="1" maximized="1" xWindow="1" yWindow="1" windowWidth="1243" windowHeight="570" tabRatio="960"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0" i="80" l="1"/>
  <c r="E101" i="80"/>
  <c r="E102" i="80"/>
  <c r="E103" i="80"/>
  <c r="E104" i="80"/>
  <c r="E99" i="80"/>
  <c r="E49" i="80"/>
  <c r="E50" i="80"/>
  <c r="E51" i="80"/>
  <c r="E52" i="80"/>
  <c r="E53" i="80"/>
  <c r="E54" i="80"/>
  <c r="E44" i="80"/>
  <c r="E45" i="80"/>
  <c r="E46" i="80"/>
  <c r="E47" i="80"/>
  <c r="E48" i="80"/>
  <c r="E43" i="80"/>
  <c r="E15" i="81"/>
  <c r="E128" i="80"/>
  <c r="E129" i="80"/>
  <c r="E130" i="80"/>
  <c r="E131" i="80"/>
  <c r="E132" i="80"/>
  <c r="E133" i="80"/>
  <c r="E134" i="80"/>
  <c r="E135" i="80"/>
  <c r="E136" i="80"/>
  <c r="E137" i="80"/>
  <c r="E138" i="80"/>
  <c r="E127" i="80"/>
  <c r="A1" i="87" l="1"/>
  <c r="A1" i="86"/>
  <c r="A1" i="85"/>
  <c r="A1" i="84"/>
  <c r="A1" i="82"/>
  <c r="A1" i="81"/>
  <c r="A1" i="80"/>
  <c r="A1" i="79"/>
  <c r="A1" i="78"/>
  <c r="A1" i="77"/>
  <c r="A5" i="70" l="1"/>
  <c r="B19" i="12" l="1"/>
  <c r="D39" i="54"/>
  <c r="D36" i="54"/>
  <c r="D42" i="54" s="1"/>
  <c r="D22" i="54"/>
  <c r="D20" i="54"/>
  <c r="D18" i="54"/>
  <c r="D16" i="54"/>
  <c r="D14" i="54"/>
  <c r="D12" i="54"/>
  <c r="D23" i="54" s="1"/>
  <c r="D44" i="54" s="1"/>
  <c r="D556" i="89"/>
  <c r="D553" i="89"/>
  <c r="D557" i="89" s="1"/>
  <c r="D552" i="89"/>
  <c r="D551" i="89"/>
  <c r="D545" i="89"/>
  <c r="D543" i="89"/>
  <c r="D537" i="89"/>
  <c r="D532" i="89"/>
  <c r="D529" i="89"/>
  <c r="D523" i="89"/>
  <c r="D518" i="89"/>
  <c r="D514" i="89"/>
  <c r="D508" i="89"/>
  <c r="D506" i="89"/>
  <c r="D502" i="89"/>
  <c r="D499" i="89"/>
  <c r="D497" i="89"/>
  <c r="D494" i="89"/>
  <c r="D488" i="89"/>
  <c r="D484" i="89"/>
  <c r="D479" i="89"/>
  <c r="D475" i="89"/>
  <c r="D472" i="89"/>
  <c r="D469" i="89"/>
  <c r="D466" i="89"/>
  <c r="D460" i="89"/>
  <c r="D455" i="89"/>
  <c r="D452" i="89"/>
  <c r="D450" i="89"/>
  <c r="D448" i="89"/>
  <c r="D446" i="89"/>
  <c r="D442" i="89"/>
  <c r="D440" i="89"/>
  <c r="D436" i="89"/>
  <c r="D432" i="89"/>
  <c r="D426" i="89"/>
  <c r="D422" i="89"/>
  <c r="D420" i="89"/>
  <c r="D419" i="89"/>
  <c r="D415" i="89"/>
  <c r="D410" i="89"/>
  <c r="D405" i="89"/>
  <c r="D403" i="89"/>
  <c r="D401" i="89"/>
  <c r="D397" i="89"/>
  <c r="D393" i="89"/>
  <c r="D390" i="89"/>
  <c r="D387" i="89"/>
  <c r="D383" i="89"/>
  <c r="D380" i="89"/>
  <c r="D375" i="89"/>
  <c r="D372" i="89"/>
  <c r="D370" i="89"/>
  <c r="D364" i="89"/>
  <c r="D361" i="89"/>
  <c r="D359" i="89"/>
  <c r="D357" i="89"/>
  <c r="D353" i="89"/>
  <c r="D348" i="89"/>
  <c r="D345" i="89"/>
  <c r="D341" i="89"/>
  <c r="D334" i="89"/>
  <c r="D331" i="89"/>
  <c r="D329" i="89"/>
  <c r="D324" i="89"/>
  <c r="D319" i="89"/>
  <c r="D313" i="89"/>
  <c r="D311" i="89"/>
  <c r="D308" i="89"/>
  <c r="D304" i="89"/>
  <c r="D299" i="89"/>
  <c r="D296" i="89"/>
  <c r="D293" i="89"/>
  <c r="D288" i="89"/>
  <c r="D282" i="89"/>
  <c r="D276" i="89"/>
  <c r="D272" i="89"/>
  <c r="D266" i="89"/>
  <c r="D263" i="89"/>
  <c r="D260" i="89"/>
  <c r="D258" i="89"/>
  <c r="D252" i="89"/>
  <c r="D249" i="89"/>
  <c r="D246" i="89"/>
  <c r="D240" i="89"/>
  <c r="D234" i="89"/>
  <c r="D228" i="89"/>
  <c r="D223" i="89"/>
  <c r="D219" i="89"/>
  <c r="D217" i="89"/>
  <c r="D215" i="89"/>
  <c r="D212" i="89"/>
  <c r="D207" i="89"/>
  <c r="D200" i="89"/>
  <c r="D195" i="89"/>
  <c r="D190" i="89"/>
  <c r="D184" i="89"/>
  <c r="D182" i="89"/>
  <c r="D176" i="89"/>
  <c r="D173" i="89"/>
  <c r="D170" i="89"/>
  <c r="D168" i="89"/>
  <c r="D163" i="89"/>
  <c r="D160" i="89"/>
  <c r="D157" i="89"/>
  <c r="D154" i="89"/>
  <c r="D150" i="89"/>
  <c r="D145" i="89"/>
  <c r="D142" i="89"/>
  <c r="D139" i="89"/>
  <c r="D133" i="89"/>
  <c r="D131" i="89"/>
  <c r="D128" i="89"/>
  <c r="D126" i="89"/>
  <c r="D121" i="89"/>
  <c r="D114" i="89"/>
  <c r="D115" i="89" s="1"/>
  <c r="D110" i="89"/>
  <c r="D108" i="89"/>
  <c r="D101" i="89"/>
  <c r="D96" i="89"/>
  <c r="D90" i="89"/>
  <c r="D85" i="89"/>
  <c r="D82" i="89"/>
  <c r="D79" i="89"/>
  <c r="D77" i="89"/>
  <c r="D75" i="89"/>
  <c r="D69" i="89"/>
  <c r="D67" i="89"/>
  <c r="D65" i="89"/>
  <c r="D59" i="89"/>
  <c r="D55" i="89"/>
  <c r="D49" i="89"/>
  <c r="D43" i="89"/>
  <c r="D38" i="89"/>
  <c r="D36" i="89"/>
  <c r="D33" i="89"/>
  <c r="D31" i="89"/>
  <c r="D28" i="89"/>
  <c r="D25" i="89"/>
  <c r="D23" i="89"/>
  <c r="D21" i="89"/>
  <c r="D19" i="89"/>
  <c r="D17" i="89"/>
  <c r="D14" i="89"/>
  <c r="D538" i="89" s="1"/>
  <c r="D559" i="89" s="1"/>
  <c r="D11" i="89"/>
  <c r="J99" i="37"/>
  <c r="D99" i="37"/>
  <c r="K97" i="37"/>
  <c r="L97" i="37" s="1"/>
  <c r="F97" i="37"/>
  <c r="G97" i="37" s="1"/>
  <c r="I97" i="37" s="1"/>
  <c r="H96" i="37"/>
  <c r="K96" i="37" s="1"/>
  <c r="L96" i="37" s="1"/>
  <c r="H16" i="36" s="1"/>
  <c r="F96" i="37"/>
  <c r="G96" i="37" s="1"/>
  <c r="L95" i="37"/>
  <c r="K95" i="37"/>
  <c r="F95" i="37"/>
  <c r="G95" i="37" s="1"/>
  <c r="I95" i="37" s="1"/>
  <c r="K94" i="37"/>
  <c r="L94" i="37" s="1"/>
  <c r="F94" i="37"/>
  <c r="G94" i="37" s="1"/>
  <c r="I94" i="37" s="1"/>
  <c r="A94" i="37"/>
  <c r="A95" i="37" s="1"/>
  <c r="A96" i="37" s="1"/>
  <c r="A97" i="37" s="1"/>
  <c r="A98" i="37" s="1"/>
  <c r="A99" i="37" s="1"/>
  <c r="L93" i="37"/>
  <c r="K93" i="37"/>
  <c r="F93" i="37"/>
  <c r="G93" i="37" s="1"/>
  <c r="I73" i="72"/>
  <c r="T66" i="31"/>
  <c r="I96" i="37" l="1"/>
  <c r="I93" i="37"/>
  <c r="G99" i="37"/>
  <c r="L99" i="37"/>
  <c r="F99" i="37"/>
  <c r="M38" i="27"/>
  <c r="I99" i="37" l="1"/>
  <c r="F41" i="68" l="1"/>
  <c r="F10" i="68"/>
  <c r="F82" i="68" l="1"/>
  <c r="G82" i="68" s="1"/>
  <c r="K85" i="82" l="1"/>
  <c r="I85" i="82"/>
  <c r="G85" i="82"/>
  <c r="E85" i="82"/>
  <c r="M83" i="82"/>
  <c r="O83" i="82" s="1"/>
  <c r="Q83" i="82" s="1"/>
  <c r="S83" i="82" s="1"/>
  <c r="M82" i="82"/>
  <c r="O82" i="82" s="1"/>
  <c r="Q82" i="82" s="1"/>
  <c r="S82" i="82" s="1"/>
  <c r="M81" i="82"/>
  <c r="O81" i="82" s="1"/>
  <c r="Q81" i="82" s="1"/>
  <c r="S81" i="82" s="1"/>
  <c r="M80" i="82"/>
  <c r="O80" i="82" s="1"/>
  <c r="Q80" i="82" s="1"/>
  <c r="S80" i="82" s="1"/>
  <c r="M79" i="82"/>
  <c r="O79" i="82" s="1"/>
  <c r="Q79" i="82" s="1"/>
  <c r="S79" i="82" s="1"/>
  <c r="M78" i="82"/>
  <c r="O78" i="82" s="1"/>
  <c r="Q78" i="82" s="1"/>
  <c r="S78" i="82" s="1"/>
  <c r="M77" i="82"/>
  <c r="O77" i="82" s="1"/>
  <c r="Q77" i="82" s="1"/>
  <c r="S77" i="82" s="1"/>
  <c r="M76" i="82"/>
  <c r="O76" i="82" s="1"/>
  <c r="Q76" i="82" s="1"/>
  <c r="S76" i="82" s="1"/>
  <c r="M75" i="82"/>
  <c r="O75" i="82" s="1"/>
  <c r="Q75" i="82" s="1"/>
  <c r="S75" i="82" s="1"/>
  <c r="M74" i="82"/>
  <c r="O74" i="82" s="1"/>
  <c r="Q74" i="82" s="1"/>
  <c r="S74" i="82" s="1"/>
  <c r="M73" i="82"/>
  <c r="O73" i="82" s="1"/>
  <c r="Q73" i="82" s="1"/>
  <c r="S73" i="82" s="1"/>
  <c r="M72" i="82"/>
  <c r="M85" i="82" s="1"/>
  <c r="K57" i="82"/>
  <c r="I57" i="82"/>
  <c r="G57" i="82"/>
  <c r="E57" i="82"/>
  <c r="M55" i="82"/>
  <c r="O55" i="82" s="1"/>
  <c r="Q55" i="82" s="1"/>
  <c r="S55" i="82" s="1"/>
  <c r="M54" i="82"/>
  <c r="O54" i="82" s="1"/>
  <c r="Q54" i="82" s="1"/>
  <c r="S54" i="82" s="1"/>
  <c r="M53" i="82"/>
  <c r="O53" i="82" s="1"/>
  <c r="Q53" i="82" s="1"/>
  <c r="S53" i="82" s="1"/>
  <c r="M52" i="82"/>
  <c r="O52" i="82" s="1"/>
  <c r="Q52" i="82" s="1"/>
  <c r="S52" i="82" s="1"/>
  <c r="C52" i="82"/>
  <c r="C80" i="82" s="1"/>
  <c r="M51" i="82"/>
  <c r="O51" i="82" s="1"/>
  <c r="Q51" i="82" s="1"/>
  <c r="S51" i="82" s="1"/>
  <c r="M50" i="82"/>
  <c r="O50" i="82" s="1"/>
  <c r="Q50" i="82" s="1"/>
  <c r="S50" i="82" s="1"/>
  <c r="M49" i="82"/>
  <c r="O49" i="82" s="1"/>
  <c r="Q49" i="82" s="1"/>
  <c r="S49" i="82" s="1"/>
  <c r="M48" i="82"/>
  <c r="O48" i="82" s="1"/>
  <c r="Q48" i="82" s="1"/>
  <c r="S48" i="82" s="1"/>
  <c r="C48" i="82"/>
  <c r="C76" i="82" s="1"/>
  <c r="M47" i="82"/>
  <c r="O47" i="82" s="1"/>
  <c r="Q47" i="82" s="1"/>
  <c r="S47" i="82" s="1"/>
  <c r="M46" i="82"/>
  <c r="O46" i="82" s="1"/>
  <c r="Q46" i="82" s="1"/>
  <c r="S46" i="82" s="1"/>
  <c r="M45" i="82"/>
  <c r="O45" i="82" s="1"/>
  <c r="Q45" i="82" s="1"/>
  <c r="S45" i="82" s="1"/>
  <c r="M44" i="82"/>
  <c r="C44" i="82"/>
  <c r="C72" i="82" s="1"/>
  <c r="Q41" i="82"/>
  <c r="G41" i="82"/>
  <c r="Q40" i="82"/>
  <c r="Q68" i="82" s="1"/>
  <c r="G40" i="82"/>
  <c r="G68" i="82" s="1"/>
  <c r="A34" i="82"/>
  <c r="A62" i="82" s="1"/>
  <c r="A32" i="82"/>
  <c r="A60" i="82" s="1"/>
  <c r="T31" i="82"/>
  <c r="T59" i="82" s="1"/>
  <c r="K28" i="82"/>
  <c r="I28" i="82"/>
  <c r="G28" i="82"/>
  <c r="E28" i="82"/>
  <c r="M26" i="82"/>
  <c r="O26" i="82" s="1"/>
  <c r="Q26" i="82" s="1"/>
  <c r="S26" i="82" s="1"/>
  <c r="C55" i="82"/>
  <c r="C83" i="82" s="1"/>
  <c r="M25" i="82"/>
  <c r="O25" i="82" s="1"/>
  <c r="Q25" i="82" s="1"/>
  <c r="S25" i="82" s="1"/>
  <c r="C54" i="82"/>
  <c r="C82" i="82" s="1"/>
  <c r="M24" i="82"/>
  <c r="O24" i="82" s="1"/>
  <c r="Q24" i="82" s="1"/>
  <c r="S24" i="82" s="1"/>
  <c r="C53" i="82"/>
  <c r="C81" i="82" s="1"/>
  <c r="M23" i="82"/>
  <c r="O23" i="82" s="1"/>
  <c r="Q23" i="82" s="1"/>
  <c r="S23" i="82" s="1"/>
  <c r="M22" i="82"/>
  <c r="O22" i="82" s="1"/>
  <c r="Q22" i="82" s="1"/>
  <c r="S22" i="82" s="1"/>
  <c r="C51" i="82"/>
  <c r="C79" i="82" s="1"/>
  <c r="M21" i="82"/>
  <c r="O21" i="82" s="1"/>
  <c r="Q21" i="82" s="1"/>
  <c r="S21" i="82" s="1"/>
  <c r="C50" i="82"/>
  <c r="C78" i="82" s="1"/>
  <c r="M20" i="82"/>
  <c r="O20" i="82" s="1"/>
  <c r="Q20" i="82" s="1"/>
  <c r="S20" i="82" s="1"/>
  <c r="C49" i="82"/>
  <c r="C77" i="82" s="1"/>
  <c r="M19" i="82"/>
  <c r="O19" i="82" s="1"/>
  <c r="Q19" i="82" s="1"/>
  <c r="S19" i="82" s="1"/>
  <c r="M18" i="82"/>
  <c r="O18" i="82" s="1"/>
  <c r="Q18" i="82" s="1"/>
  <c r="S18" i="82" s="1"/>
  <c r="C47" i="82"/>
  <c r="C75" i="82" s="1"/>
  <c r="M17" i="82"/>
  <c r="O17" i="82" s="1"/>
  <c r="Q17" i="82" s="1"/>
  <c r="S17" i="82" s="1"/>
  <c r="C46" i="82"/>
  <c r="C74" i="82" s="1"/>
  <c r="M16" i="82"/>
  <c r="O16" i="82" s="1"/>
  <c r="Q16" i="82" s="1"/>
  <c r="S16" i="82" s="1"/>
  <c r="C45" i="82"/>
  <c r="C73" i="82" s="1"/>
  <c r="M15" i="82"/>
  <c r="A35" i="82"/>
  <c r="A63" i="82" s="1"/>
  <c r="A33" i="82"/>
  <c r="A61" i="82" s="1"/>
  <c r="A31" i="82"/>
  <c r="A59" i="82" s="1"/>
  <c r="K168" i="81"/>
  <c r="I168" i="81"/>
  <c r="G168" i="81"/>
  <c r="M166" i="81"/>
  <c r="O166" i="81" s="1"/>
  <c r="Q166" i="81" s="1"/>
  <c r="S166" i="81" s="1"/>
  <c r="M165" i="81"/>
  <c r="O165" i="81" s="1"/>
  <c r="Q165" i="81" s="1"/>
  <c r="S165" i="81" s="1"/>
  <c r="O164" i="81"/>
  <c r="Q164" i="81" s="1"/>
  <c r="S164" i="81" s="1"/>
  <c r="M164" i="81"/>
  <c r="M163" i="81"/>
  <c r="O163" i="81" s="1"/>
  <c r="Q163" i="81" s="1"/>
  <c r="S163" i="81" s="1"/>
  <c r="M162" i="81"/>
  <c r="O162" i="81" s="1"/>
  <c r="Q162" i="81" s="1"/>
  <c r="S162" i="81" s="1"/>
  <c r="M161" i="81"/>
  <c r="O161" i="81" s="1"/>
  <c r="Q161" i="81" s="1"/>
  <c r="S161" i="81" s="1"/>
  <c r="O160" i="81"/>
  <c r="Q160" i="81" s="1"/>
  <c r="S160" i="81" s="1"/>
  <c r="M160" i="81"/>
  <c r="M159" i="81"/>
  <c r="O159" i="81" s="1"/>
  <c r="Q159" i="81" s="1"/>
  <c r="S159" i="81" s="1"/>
  <c r="M158" i="81"/>
  <c r="O158" i="81" s="1"/>
  <c r="Q158" i="81" s="1"/>
  <c r="S158" i="81" s="1"/>
  <c r="M157" i="81"/>
  <c r="O157" i="81" s="1"/>
  <c r="Q157" i="81" s="1"/>
  <c r="S157" i="81" s="1"/>
  <c r="O156" i="81"/>
  <c r="Q156" i="81" s="1"/>
  <c r="S156" i="81" s="1"/>
  <c r="M156" i="81"/>
  <c r="M155" i="81"/>
  <c r="M168" i="81" s="1"/>
  <c r="E168" i="81"/>
  <c r="K140" i="81"/>
  <c r="I140" i="81"/>
  <c r="G140" i="81"/>
  <c r="M138" i="81"/>
  <c r="O138" i="81" s="1"/>
  <c r="Q138" i="81" s="1"/>
  <c r="S138" i="81" s="1"/>
  <c r="M137" i="81"/>
  <c r="O137" i="81" s="1"/>
  <c r="Q137" i="81" s="1"/>
  <c r="S137" i="81" s="1"/>
  <c r="M136" i="81"/>
  <c r="O136" i="81" s="1"/>
  <c r="Q136" i="81" s="1"/>
  <c r="S136" i="81" s="1"/>
  <c r="O135" i="81"/>
  <c r="Q135" i="81" s="1"/>
  <c r="S135" i="81" s="1"/>
  <c r="M135" i="81"/>
  <c r="M134" i="81"/>
  <c r="O134" i="81" s="1"/>
  <c r="Q134" i="81" s="1"/>
  <c r="S134" i="81" s="1"/>
  <c r="M133" i="81"/>
  <c r="O133" i="81" s="1"/>
  <c r="Q133" i="81" s="1"/>
  <c r="S133" i="81" s="1"/>
  <c r="M132" i="81"/>
  <c r="O132" i="81" s="1"/>
  <c r="Q132" i="81" s="1"/>
  <c r="S132" i="81" s="1"/>
  <c r="M131" i="81"/>
  <c r="O131" i="81" s="1"/>
  <c r="Q131" i="81" s="1"/>
  <c r="S131" i="81" s="1"/>
  <c r="M130" i="81"/>
  <c r="O130" i="81" s="1"/>
  <c r="Q130" i="81" s="1"/>
  <c r="S130" i="81" s="1"/>
  <c r="M129" i="81"/>
  <c r="O129" i="81" s="1"/>
  <c r="Q129" i="81" s="1"/>
  <c r="S129" i="81" s="1"/>
  <c r="M128" i="81"/>
  <c r="O128" i="81" s="1"/>
  <c r="Q128" i="81" s="1"/>
  <c r="S128" i="81" s="1"/>
  <c r="M127" i="81"/>
  <c r="O127" i="81" s="1"/>
  <c r="Q127" i="81" s="1"/>
  <c r="E140" i="81"/>
  <c r="K112" i="81"/>
  <c r="I112" i="81"/>
  <c r="G112" i="81"/>
  <c r="M110" i="81"/>
  <c r="O110" i="81" s="1"/>
  <c r="Q110" i="81" s="1"/>
  <c r="S110" i="81" s="1"/>
  <c r="M109" i="81"/>
  <c r="O109" i="81" s="1"/>
  <c r="Q109" i="81" s="1"/>
  <c r="S109" i="81" s="1"/>
  <c r="M108" i="81"/>
  <c r="O108" i="81"/>
  <c r="Q108" i="81" s="1"/>
  <c r="S108" i="81" s="1"/>
  <c r="M107" i="81"/>
  <c r="O107" i="81"/>
  <c r="Q107" i="81" s="1"/>
  <c r="S107" i="81" s="1"/>
  <c r="M106" i="81"/>
  <c r="O106" i="81" s="1"/>
  <c r="Q106" i="81" s="1"/>
  <c r="S106" i="81" s="1"/>
  <c r="M105" i="81"/>
  <c r="O105" i="81" s="1"/>
  <c r="Q105" i="81" s="1"/>
  <c r="S105" i="81" s="1"/>
  <c r="M104" i="81"/>
  <c r="O104" i="81" s="1"/>
  <c r="Q104" i="81" s="1"/>
  <c r="S104" i="81" s="1"/>
  <c r="M103" i="81"/>
  <c r="O103" i="81" s="1"/>
  <c r="Q103" i="81" s="1"/>
  <c r="S103" i="81" s="1"/>
  <c r="M102" i="81"/>
  <c r="O102" i="81" s="1"/>
  <c r="Q102" i="81" s="1"/>
  <c r="S102" i="81" s="1"/>
  <c r="M101" i="81"/>
  <c r="O101" i="81" s="1"/>
  <c r="Q101" i="81" s="1"/>
  <c r="S101" i="81" s="1"/>
  <c r="M100" i="81"/>
  <c r="O100" i="81" s="1"/>
  <c r="Q100" i="81" s="1"/>
  <c r="S100" i="81" s="1"/>
  <c r="M99" i="81"/>
  <c r="M112" i="81" s="1"/>
  <c r="K84" i="81"/>
  <c r="I84" i="81"/>
  <c r="G84" i="81"/>
  <c r="M82" i="81"/>
  <c r="O82" i="81" s="1"/>
  <c r="Q82" i="81" s="1"/>
  <c r="S82" i="81" s="1"/>
  <c r="M81" i="81"/>
  <c r="O81" i="81" s="1"/>
  <c r="Q81" i="81" s="1"/>
  <c r="S81" i="81" s="1"/>
  <c r="M80" i="81"/>
  <c r="O80" i="81" s="1"/>
  <c r="Q80" i="81" s="1"/>
  <c r="S80" i="81" s="1"/>
  <c r="M79" i="81"/>
  <c r="O79" i="81" s="1"/>
  <c r="Q79" i="81" s="1"/>
  <c r="S79" i="81" s="1"/>
  <c r="M78" i="81"/>
  <c r="O78" i="81" s="1"/>
  <c r="Q78" i="81" s="1"/>
  <c r="S78" i="81" s="1"/>
  <c r="M77" i="81"/>
  <c r="O77" i="81" s="1"/>
  <c r="Q77" i="81" s="1"/>
  <c r="S77" i="81" s="1"/>
  <c r="M76" i="81"/>
  <c r="O76" i="81" s="1"/>
  <c r="Q76" i="81" s="1"/>
  <c r="S76" i="81" s="1"/>
  <c r="M75" i="81"/>
  <c r="O75" i="81" s="1"/>
  <c r="Q75" i="81" s="1"/>
  <c r="S75" i="81" s="1"/>
  <c r="M74" i="81"/>
  <c r="O74" i="81" s="1"/>
  <c r="Q74" i="81" s="1"/>
  <c r="S74" i="81" s="1"/>
  <c r="M73" i="81"/>
  <c r="O73" i="81" s="1"/>
  <c r="Q73" i="81" s="1"/>
  <c r="S73" i="81" s="1"/>
  <c r="M72" i="81"/>
  <c r="O72" i="81" s="1"/>
  <c r="Q72" i="81" s="1"/>
  <c r="S72" i="81" s="1"/>
  <c r="M71" i="81"/>
  <c r="E84" i="81"/>
  <c r="A61" i="81"/>
  <c r="A89" i="81" s="1"/>
  <c r="A117" i="81" s="1"/>
  <c r="A145" i="81" s="1"/>
  <c r="K56" i="81"/>
  <c r="I56" i="81"/>
  <c r="G56" i="81"/>
  <c r="M54" i="81"/>
  <c r="O54" i="81" s="1"/>
  <c r="Q54" i="81" s="1"/>
  <c r="S54" i="81" s="1"/>
  <c r="M53" i="81"/>
  <c r="O53" i="81"/>
  <c r="Q53" i="81" s="1"/>
  <c r="S53" i="81" s="1"/>
  <c r="C53" i="81"/>
  <c r="C81" i="81" s="1"/>
  <c r="C109" i="81" s="1"/>
  <c r="C137" i="81" s="1"/>
  <c r="C165" i="81" s="1"/>
  <c r="M52" i="81"/>
  <c r="O52" i="81"/>
  <c r="Q52" i="81" s="1"/>
  <c r="S52" i="81" s="1"/>
  <c r="M51" i="81"/>
  <c r="O51" i="81" s="1"/>
  <c r="Q51" i="81" s="1"/>
  <c r="S51" i="81" s="1"/>
  <c r="M50" i="81"/>
  <c r="O50" i="81" s="1"/>
  <c r="Q50" i="81" s="1"/>
  <c r="S50" i="81" s="1"/>
  <c r="M49" i="81"/>
  <c r="O49" i="81" s="1"/>
  <c r="Q49" i="81" s="1"/>
  <c r="S49" i="81" s="1"/>
  <c r="C49" i="81"/>
  <c r="C77" i="81" s="1"/>
  <c r="C105" i="81" s="1"/>
  <c r="C133" i="81" s="1"/>
  <c r="C161" i="81" s="1"/>
  <c r="M48" i="81"/>
  <c r="O48" i="81"/>
  <c r="Q48" i="81" s="1"/>
  <c r="S48" i="81" s="1"/>
  <c r="M47" i="81"/>
  <c r="O47" i="81" s="1"/>
  <c r="Q47" i="81" s="1"/>
  <c r="S47" i="81" s="1"/>
  <c r="M46" i="81"/>
  <c r="O46" i="81" s="1"/>
  <c r="Q46" i="81" s="1"/>
  <c r="S46" i="81" s="1"/>
  <c r="M45" i="81"/>
  <c r="O45" i="81" s="1"/>
  <c r="Q45" i="81" s="1"/>
  <c r="S45" i="81" s="1"/>
  <c r="C45" i="81"/>
  <c r="C73" i="81" s="1"/>
  <c r="C101" i="81" s="1"/>
  <c r="C129" i="81" s="1"/>
  <c r="C157" i="81" s="1"/>
  <c r="M44" i="81"/>
  <c r="O44" i="81"/>
  <c r="Q44" i="81" s="1"/>
  <c r="S44" i="81" s="1"/>
  <c r="M43" i="81"/>
  <c r="O43" i="81" s="1"/>
  <c r="E56" i="81"/>
  <c r="Q40" i="81"/>
  <c r="Q68" i="81" s="1"/>
  <c r="Q96" i="81" s="1"/>
  <c r="Q124" i="81" s="1"/>
  <c r="Q152" i="81" s="1"/>
  <c r="G40" i="81"/>
  <c r="G68" i="81" s="1"/>
  <c r="G96" i="81" s="1"/>
  <c r="G124" i="81" s="1"/>
  <c r="Q39" i="81"/>
  <c r="Q67" i="81" s="1"/>
  <c r="Q95" i="81" s="1"/>
  <c r="Q123" i="81" s="1"/>
  <c r="Q151" i="81" s="1"/>
  <c r="G39" i="81"/>
  <c r="G67" i="81" s="1"/>
  <c r="G95" i="81" s="1"/>
  <c r="G123" i="81" s="1"/>
  <c r="G151" i="81" s="1"/>
  <c r="A33" i="81"/>
  <c r="T30" i="81"/>
  <c r="T58" i="81" s="1"/>
  <c r="T86" i="81" s="1"/>
  <c r="T114" i="81" s="1"/>
  <c r="T142" i="81" s="1"/>
  <c r="A30" i="81"/>
  <c r="A58" i="81" s="1"/>
  <c r="A86" i="81" s="1"/>
  <c r="A114" i="81" s="1"/>
  <c r="A142" i="81" s="1"/>
  <c r="K28" i="81"/>
  <c r="I28" i="81"/>
  <c r="G28" i="81"/>
  <c r="M26" i="81"/>
  <c r="O26" i="81" s="1"/>
  <c r="Q26" i="81" s="1"/>
  <c r="S26" i="81" s="1"/>
  <c r="C54" i="81"/>
  <c r="C82" i="81" s="1"/>
  <c r="C110" i="81" s="1"/>
  <c r="C138" i="81" s="1"/>
  <c r="C166" i="81" s="1"/>
  <c r="M25" i="81"/>
  <c r="O25" i="81" s="1"/>
  <c r="Q25" i="81" s="1"/>
  <c r="S25" i="81" s="1"/>
  <c r="M24" i="81"/>
  <c r="O24" i="81" s="1"/>
  <c r="Q24" i="81" s="1"/>
  <c r="S24" i="81" s="1"/>
  <c r="C52" i="81"/>
  <c r="C80" i="81" s="1"/>
  <c r="C108" i="81" s="1"/>
  <c r="C136" i="81" s="1"/>
  <c r="C164" i="81" s="1"/>
  <c r="M23" i="81"/>
  <c r="O23" i="81" s="1"/>
  <c r="Q23" i="81" s="1"/>
  <c r="S23" i="81" s="1"/>
  <c r="C51" i="81"/>
  <c r="C79" i="81" s="1"/>
  <c r="C107" i="81" s="1"/>
  <c r="C135" i="81" s="1"/>
  <c r="C163" i="81" s="1"/>
  <c r="M22" i="81"/>
  <c r="O22" i="81" s="1"/>
  <c r="Q22" i="81" s="1"/>
  <c r="S22" i="81" s="1"/>
  <c r="C50" i="81"/>
  <c r="C78" i="81" s="1"/>
  <c r="C106" i="81" s="1"/>
  <c r="C134" i="81" s="1"/>
  <c r="C162" i="81" s="1"/>
  <c r="M21" i="81"/>
  <c r="O21" i="81" s="1"/>
  <c r="Q21" i="81" s="1"/>
  <c r="S21" i="81" s="1"/>
  <c r="M20" i="81"/>
  <c r="O20" i="81" s="1"/>
  <c r="Q20" i="81" s="1"/>
  <c r="S20" i="81" s="1"/>
  <c r="C48" i="81"/>
  <c r="C76" i="81" s="1"/>
  <c r="C104" i="81" s="1"/>
  <c r="C132" i="81" s="1"/>
  <c r="C160" i="81" s="1"/>
  <c r="M19" i="81"/>
  <c r="O19" i="81" s="1"/>
  <c r="Q19" i="81" s="1"/>
  <c r="S19" i="81" s="1"/>
  <c r="C47" i="81"/>
  <c r="C75" i="81" s="1"/>
  <c r="C103" i="81" s="1"/>
  <c r="C131" i="81" s="1"/>
  <c r="C159" i="81" s="1"/>
  <c r="M18" i="81"/>
  <c r="O18" i="81" s="1"/>
  <c r="Q18" i="81" s="1"/>
  <c r="S18" i="81" s="1"/>
  <c r="C46" i="81"/>
  <c r="C74" i="81" s="1"/>
  <c r="C102" i="81" s="1"/>
  <c r="C130" i="81" s="1"/>
  <c r="C158" i="81" s="1"/>
  <c r="M17" i="81"/>
  <c r="O17" i="81" s="1"/>
  <c r="Q17" i="81" s="1"/>
  <c r="S17" i="81" s="1"/>
  <c r="M16" i="81"/>
  <c r="O16" i="81" s="1"/>
  <c r="Q16" i="81" s="1"/>
  <c r="S16" i="81" s="1"/>
  <c r="E28" i="81"/>
  <c r="C44" i="81"/>
  <c r="C72" i="81" s="1"/>
  <c r="C100" i="81" s="1"/>
  <c r="C128" i="81" s="1"/>
  <c r="C156" i="81" s="1"/>
  <c r="M15" i="81"/>
  <c r="C43" i="81"/>
  <c r="C71" i="81" s="1"/>
  <c r="C99" i="81" s="1"/>
  <c r="C127" i="81" s="1"/>
  <c r="C155" i="81" s="1"/>
  <c r="A34" i="81"/>
  <c r="A62" i="81" s="1"/>
  <c r="A90" i="81" s="1"/>
  <c r="A118" i="81" s="1"/>
  <c r="A146" i="81" s="1"/>
  <c r="A32" i="81"/>
  <c r="A60" i="81" s="1"/>
  <c r="A88" i="81" s="1"/>
  <c r="A116" i="81" s="1"/>
  <c r="A144" i="81" s="1"/>
  <c r="A31" i="81"/>
  <c r="A59" i="81" s="1"/>
  <c r="A87" i="81" s="1"/>
  <c r="A115" i="81" s="1"/>
  <c r="A143" i="81" s="1"/>
  <c r="K168" i="80"/>
  <c r="I168" i="80"/>
  <c r="G168" i="80"/>
  <c r="E168" i="80"/>
  <c r="M166" i="80"/>
  <c r="O166" i="80" s="1"/>
  <c r="Q166" i="80" s="1"/>
  <c r="S166" i="80" s="1"/>
  <c r="M165" i="80"/>
  <c r="O165" i="80" s="1"/>
  <c r="Q165" i="80" s="1"/>
  <c r="S165" i="80" s="1"/>
  <c r="M164" i="80"/>
  <c r="O164" i="80" s="1"/>
  <c r="Q164" i="80" s="1"/>
  <c r="S164" i="80" s="1"/>
  <c r="O163" i="80"/>
  <c r="Q163" i="80" s="1"/>
  <c r="S163" i="80" s="1"/>
  <c r="M163" i="80"/>
  <c r="M162" i="80"/>
  <c r="O162" i="80" s="1"/>
  <c r="Q162" i="80" s="1"/>
  <c r="S162" i="80" s="1"/>
  <c r="M161" i="80"/>
  <c r="O161" i="80" s="1"/>
  <c r="Q161" i="80" s="1"/>
  <c r="S161" i="80" s="1"/>
  <c r="M160" i="80"/>
  <c r="O160" i="80" s="1"/>
  <c r="Q160" i="80" s="1"/>
  <c r="S160" i="80" s="1"/>
  <c r="O159" i="80"/>
  <c r="Q159" i="80" s="1"/>
  <c r="S159" i="80" s="1"/>
  <c r="M159" i="80"/>
  <c r="M158" i="80"/>
  <c r="O158" i="80" s="1"/>
  <c r="Q158" i="80" s="1"/>
  <c r="S158" i="80" s="1"/>
  <c r="M157" i="80"/>
  <c r="O157" i="80" s="1"/>
  <c r="Q157" i="80" s="1"/>
  <c r="S157" i="80" s="1"/>
  <c r="M156" i="80"/>
  <c r="O156" i="80" s="1"/>
  <c r="Q156" i="80" s="1"/>
  <c r="S156" i="80" s="1"/>
  <c r="M155" i="80"/>
  <c r="M168" i="80" s="1"/>
  <c r="K140" i="80"/>
  <c r="I140" i="80"/>
  <c r="G140" i="80"/>
  <c r="M138" i="80"/>
  <c r="O138" i="80" s="1"/>
  <c r="Q138" i="80" s="1"/>
  <c r="S138" i="80" s="1"/>
  <c r="M137" i="80"/>
  <c r="O137" i="80" s="1"/>
  <c r="Q137" i="80" s="1"/>
  <c r="S137" i="80" s="1"/>
  <c r="M136" i="80"/>
  <c r="O136" i="80" s="1"/>
  <c r="Q136" i="80" s="1"/>
  <c r="S136" i="80" s="1"/>
  <c r="M135" i="80"/>
  <c r="O135" i="80" s="1"/>
  <c r="Q135" i="80" s="1"/>
  <c r="S135" i="80" s="1"/>
  <c r="M134" i="80"/>
  <c r="O134" i="80" s="1"/>
  <c r="Q134" i="80" s="1"/>
  <c r="S134" i="80" s="1"/>
  <c r="M133" i="80"/>
  <c r="O133" i="80" s="1"/>
  <c r="Q133" i="80" s="1"/>
  <c r="S133" i="80" s="1"/>
  <c r="M132" i="80"/>
  <c r="O132" i="80" s="1"/>
  <c r="Q132" i="80" s="1"/>
  <c r="S132" i="80" s="1"/>
  <c r="M131" i="80"/>
  <c r="O131" i="80" s="1"/>
  <c r="Q131" i="80" s="1"/>
  <c r="S131" i="80" s="1"/>
  <c r="M130" i="80"/>
  <c r="M129" i="80"/>
  <c r="O129" i="80" s="1"/>
  <c r="Q129" i="80" s="1"/>
  <c r="S129" i="80" s="1"/>
  <c r="M128" i="80"/>
  <c r="O128" i="80" s="1"/>
  <c r="Q128" i="80" s="1"/>
  <c r="S128" i="80" s="1"/>
  <c r="M127" i="80"/>
  <c r="O127" i="80" s="1"/>
  <c r="E140" i="80"/>
  <c r="K112" i="80"/>
  <c r="I112" i="80"/>
  <c r="G112" i="80"/>
  <c r="M110" i="80"/>
  <c r="O110" i="80" s="1"/>
  <c r="Q110" i="80" s="1"/>
  <c r="S110" i="80" s="1"/>
  <c r="M109" i="80"/>
  <c r="O109" i="80" s="1"/>
  <c r="Q109" i="80" s="1"/>
  <c r="S109" i="80" s="1"/>
  <c r="M108" i="80"/>
  <c r="O108" i="80" s="1"/>
  <c r="Q108" i="80" s="1"/>
  <c r="S108" i="80" s="1"/>
  <c r="M107" i="80"/>
  <c r="O107" i="80" s="1"/>
  <c r="Q107" i="80" s="1"/>
  <c r="S107" i="80" s="1"/>
  <c r="M106" i="80"/>
  <c r="O106" i="80" s="1"/>
  <c r="Q106" i="80" s="1"/>
  <c r="S106" i="80" s="1"/>
  <c r="M105" i="80"/>
  <c r="O105" i="80" s="1"/>
  <c r="Q105" i="80" s="1"/>
  <c r="S105" i="80" s="1"/>
  <c r="M104" i="80"/>
  <c r="O104" i="80" s="1"/>
  <c r="Q104" i="80" s="1"/>
  <c r="S104" i="80" s="1"/>
  <c r="M103" i="80"/>
  <c r="O103" i="80" s="1"/>
  <c r="Q103" i="80" s="1"/>
  <c r="S103" i="80" s="1"/>
  <c r="M102" i="80"/>
  <c r="O102" i="80" s="1"/>
  <c r="Q102" i="80" s="1"/>
  <c r="S102" i="80" s="1"/>
  <c r="M101" i="80"/>
  <c r="O101" i="80" s="1"/>
  <c r="Q101" i="80" s="1"/>
  <c r="S101" i="80" s="1"/>
  <c r="M100" i="80"/>
  <c r="O100" i="80" s="1"/>
  <c r="Q100" i="80" s="1"/>
  <c r="S100" i="80" s="1"/>
  <c r="M99" i="80"/>
  <c r="O99" i="80" s="1"/>
  <c r="E112" i="80"/>
  <c r="G96" i="80"/>
  <c r="G124" i="80" s="1"/>
  <c r="K84" i="80"/>
  <c r="I84" i="80"/>
  <c r="G84" i="80"/>
  <c r="M82" i="80"/>
  <c r="O82" i="80" s="1"/>
  <c r="Q82" i="80" s="1"/>
  <c r="S82" i="80" s="1"/>
  <c r="M81" i="80"/>
  <c r="O81" i="80" s="1"/>
  <c r="Q81" i="80" s="1"/>
  <c r="S81" i="80" s="1"/>
  <c r="M80" i="80"/>
  <c r="O80" i="80" s="1"/>
  <c r="Q80" i="80" s="1"/>
  <c r="S80" i="80" s="1"/>
  <c r="M79" i="80"/>
  <c r="O79" i="80" s="1"/>
  <c r="Q79" i="80" s="1"/>
  <c r="S79" i="80" s="1"/>
  <c r="M78" i="80"/>
  <c r="O78" i="80" s="1"/>
  <c r="Q78" i="80" s="1"/>
  <c r="S78" i="80" s="1"/>
  <c r="M77" i="80"/>
  <c r="O77" i="80" s="1"/>
  <c r="Q77" i="80" s="1"/>
  <c r="S77" i="80" s="1"/>
  <c r="M76" i="80"/>
  <c r="O76" i="80" s="1"/>
  <c r="Q76" i="80" s="1"/>
  <c r="S76" i="80" s="1"/>
  <c r="M75" i="80"/>
  <c r="O75" i="80" s="1"/>
  <c r="Q75" i="80" s="1"/>
  <c r="S75" i="80" s="1"/>
  <c r="C75" i="80"/>
  <c r="C103" i="80" s="1"/>
  <c r="C131" i="80" s="1"/>
  <c r="C159" i="80" s="1"/>
  <c r="M74" i="80"/>
  <c r="O74" i="80" s="1"/>
  <c r="Q74" i="80" s="1"/>
  <c r="S74" i="80" s="1"/>
  <c r="M73" i="80"/>
  <c r="O73" i="80" s="1"/>
  <c r="Q73" i="80" s="1"/>
  <c r="S73" i="80" s="1"/>
  <c r="E84" i="80"/>
  <c r="M72" i="80"/>
  <c r="O72" i="80" s="1"/>
  <c r="Q72" i="80" s="1"/>
  <c r="S72" i="80" s="1"/>
  <c r="M71" i="80"/>
  <c r="G68" i="80"/>
  <c r="Q67" i="80"/>
  <c r="Q95" i="80" s="1"/>
  <c r="Q123" i="80" s="1"/>
  <c r="Q151" i="80" s="1"/>
  <c r="A59" i="80"/>
  <c r="A87" i="80" s="1"/>
  <c r="A115" i="80" s="1"/>
  <c r="A143" i="80" s="1"/>
  <c r="K56" i="80"/>
  <c r="I56" i="80"/>
  <c r="G56" i="80"/>
  <c r="M54" i="80"/>
  <c r="O54" i="80" s="1"/>
  <c r="Q54" i="80" s="1"/>
  <c r="S54" i="80" s="1"/>
  <c r="C54" i="80"/>
  <c r="C82" i="80" s="1"/>
  <c r="C110" i="80" s="1"/>
  <c r="C138" i="80" s="1"/>
  <c r="C166" i="80" s="1"/>
  <c r="M53" i="80"/>
  <c r="O53" i="80" s="1"/>
  <c r="Q53" i="80" s="1"/>
  <c r="S53" i="80" s="1"/>
  <c r="M52" i="80"/>
  <c r="O52" i="80" s="1"/>
  <c r="Q52" i="80" s="1"/>
  <c r="S52" i="80" s="1"/>
  <c r="M51" i="80"/>
  <c r="O51" i="80" s="1"/>
  <c r="Q51" i="80" s="1"/>
  <c r="S51" i="80" s="1"/>
  <c r="C51" i="80"/>
  <c r="C79" i="80" s="1"/>
  <c r="C107" i="80" s="1"/>
  <c r="C135" i="80" s="1"/>
  <c r="C163" i="80" s="1"/>
  <c r="M50" i="80"/>
  <c r="O50" i="80" s="1"/>
  <c r="Q50" i="80" s="1"/>
  <c r="S50" i="80" s="1"/>
  <c r="C50" i="80"/>
  <c r="C78" i="80" s="1"/>
  <c r="C106" i="80" s="1"/>
  <c r="C134" i="80" s="1"/>
  <c r="C162" i="80" s="1"/>
  <c r="M49" i="80"/>
  <c r="O49" i="80" s="1"/>
  <c r="Q49" i="80" s="1"/>
  <c r="S49" i="80" s="1"/>
  <c r="M48" i="80"/>
  <c r="O48" i="80" s="1"/>
  <c r="Q48" i="80" s="1"/>
  <c r="S48" i="80" s="1"/>
  <c r="M47" i="80"/>
  <c r="O47" i="80" s="1"/>
  <c r="Q47" i="80" s="1"/>
  <c r="S47" i="80" s="1"/>
  <c r="C47" i="80"/>
  <c r="M46" i="80"/>
  <c r="O46" i="80" s="1"/>
  <c r="Q46" i="80" s="1"/>
  <c r="S46" i="80" s="1"/>
  <c r="C46" i="80"/>
  <c r="C74" i="80" s="1"/>
  <c r="C102" i="80" s="1"/>
  <c r="C130" i="80" s="1"/>
  <c r="C158" i="80" s="1"/>
  <c r="M45" i="80"/>
  <c r="O45" i="80" s="1"/>
  <c r="Q45" i="80" s="1"/>
  <c r="S45" i="80" s="1"/>
  <c r="M44" i="80"/>
  <c r="O44" i="80" s="1"/>
  <c r="Q44" i="80" s="1"/>
  <c r="S44" i="80" s="1"/>
  <c r="E56" i="80"/>
  <c r="M43" i="80"/>
  <c r="C43" i="80"/>
  <c r="C71" i="80" s="1"/>
  <c r="C99" i="80" s="1"/>
  <c r="C127" i="80" s="1"/>
  <c r="C155" i="80" s="1"/>
  <c r="Q40" i="80"/>
  <c r="Q68" i="80" s="1"/>
  <c r="Q96" i="80" s="1"/>
  <c r="Q124" i="80" s="1"/>
  <c r="Q152" i="80" s="1"/>
  <c r="G40" i="80"/>
  <c r="Q39" i="80"/>
  <c r="G39" i="80"/>
  <c r="G67" i="80" s="1"/>
  <c r="G95" i="80" s="1"/>
  <c r="G123" i="80" s="1"/>
  <c r="G151" i="80" s="1"/>
  <c r="A33" i="80"/>
  <c r="A61" i="80" s="1"/>
  <c r="A89" i="80" s="1"/>
  <c r="A117" i="80" s="1"/>
  <c r="A145" i="80" s="1"/>
  <c r="A31" i="80"/>
  <c r="T30" i="80"/>
  <c r="T58" i="80" s="1"/>
  <c r="T86" i="80" s="1"/>
  <c r="T114" i="80" s="1"/>
  <c r="T142" i="80" s="1"/>
  <c r="K28" i="80"/>
  <c r="I28" i="80"/>
  <c r="G28" i="80"/>
  <c r="M26" i="80"/>
  <c r="O26" i="80" s="1"/>
  <c r="Q26" i="80" s="1"/>
  <c r="S26" i="80" s="1"/>
  <c r="M25" i="80"/>
  <c r="O25" i="80" s="1"/>
  <c r="Q25" i="80" s="1"/>
  <c r="S25" i="80" s="1"/>
  <c r="C53" i="80"/>
  <c r="C81" i="80" s="1"/>
  <c r="C109" i="80" s="1"/>
  <c r="C137" i="80" s="1"/>
  <c r="C165" i="80" s="1"/>
  <c r="M24" i="80"/>
  <c r="O24" i="80" s="1"/>
  <c r="Q24" i="80" s="1"/>
  <c r="S24" i="80" s="1"/>
  <c r="C52" i="80"/>
  <c r="C80" i="80" s="1"/>
  <c r="C108" i="80" s="1"/>
  <c r="C136" i="80" s="1"/>
  <c r="C164" i="80" s="1"/>
  <c r="M23" i="80"/>
  <c r="O23" i="80" s="1"/>
  <c r="Q23" i="80" s="1"/>
  <c r="S23" i="80" s="1"/>
  <c r="M22" i="80"/>
  <c r="O22" i="80" s="1"/>
  <c r="Q22" i="80" s="1"/>
  <c r="S22" i="80" s="1"/>
  <c r="M21" i="80"/>
  <c r="O21" i="80" s="1"/>
  <c r="Q21" i="80" s="1"/>
  <c r="S21" i="80" s="1"/>
  <c r="C49" i="80"/>
  <c r="C77" i="80" s="1"/>
  <c r="C105" i="80" s="1"/>
  <c r="C133" i="80" s="1"/>
  <c r="C161" i="80" s="1"/>
  <c r="M20" i="80"/>
  <c r="O20" i="80" s="1"/>
  <c r="Q20" i="80" s="1"/>
  <c r="S20" i="80" s="1"/>
  <c r="C48" i="80"/>
  <c r="C76" i="80" s="1"/>
  <c r="C104" i="80" s="1"/>
  <c r="C132" i="80" s="1"/>
  <c r="C160" i="80" s="1"/>
  <c r="M19" i="80"/>
  <c r="O19" i="80" s="1"/>
  <c r="Q19" i="80" s="1"/>
  <c r="S19" i="80" s="1"/>
  <c r="M18" i="80"/>
  <c r="M17" i="80"/>
  <c r="O17" i="80" s="1"/>
  <c r="Q17" i="80" s="1"/>
  <c r="S17" i="80" s="1"/>
  <c r="C45" i="80"/>
  <c r="C73" i="80" s="1"/>
  <c r="C101" i="80" s="1"/>
  <c r="C129" i="80" s="1"/>
  <c r="C157" i="80" s="1"/>
  <c r="M16" i="80"/>
  <c r="O16" i="80" s="1"/>
  <c r="Q16" i="80" s="1"/>
  <c r="S16" i="80" s="1"/>
  <c r="C44" i="80"/>
  <c r="C72" i="80" s="1"/>
  <c r="C100" i="80" s="1"/>
  <c r="C128" i="80" s="1"/>
  <c r="C156" i="80" s="1"/>
  <c r="M15" i="80"/>
  <c r="O15" i="80" s="1"/>
  <c r="E28" i="80"/>
  <c r="A34" i="80"/>
  <c r="A62" i="80" s="1"/>
  <c r="A90" i="80" s="1"/>
  <c r="A118" i="80" s="1"/>
  <c r="A146" i="80" s="1"/>
  <c r="A32" i="80"/>
  <c r="A60" i="80" s="1"/>
  <c r="A88" i="80" s="1"/>
  <c r="A116" i="80" s="1"/>
  <c r="A144" i="80" s="1"/>
  <c r="A30" i="80"/>
  <c r="A58" i="80" s="1"/>
  <c r="A86" i="80" s="1"/>
  <c r="A114" i="80" s="1"/>
  <c r="A142" i="80" s="1"/>
  <c r="K419" i="79"/>
  <c r="I419" i="79"/>
  <c r="G419" i="79"/>
  <c r="E419" i="79"/>
  <c r="M417" i="79"/>
  <c r="O417" i="79" s="1"/>
  <c r="Q417" i="79" s="1"/>
  <c r="S417" i="79" s="1"/>
  <c r="M416" i="79"/>
  <c r="O416" i="79" s="1"/>
  <c r="Q416" i="79" s="1"/>
  <c r="S416" i="79" s="1"/>
  <c r="M415" i="79"/>
  <c r="O415" i="79" s="1"/>
  <c r="Q415" i="79" s="1"/>
  <c r="S415" i="79" s="1"/>
  <c r="M414" i="79"/>
  <c r="O414" i="79" s="1"/>
  <c r="Q414" i="79" s="1"/>
  <c r="S414" i="79" s="1"/>
  <c r="O413" i="79"/>
  <c r="Q413" i="79" s="1"/>
  <c r="S413" i="79" s="1"/>
  <c r="M413" i="79"/>
  <c r="O412" i="79"/>
  <c r="Q412" i="79" s="1"/>
  <c r="S412" i="79" s="1"/>
  <c r="M412" i="79"/>
  <c r="O411" i="79"/>
  <c r="Q411" i="79" s="1"/>
  <c r="S411" i="79" s="1"/>
  <c r="M411" i="79"/>
  <c r="M410" i="79"/>
  <c r="O410" i="79" s="1"/>
  <c r="Q410" i="79" s="1"/>
  <c r="S410" i="79" s="1"/>
  <c r="M409" i="79"/>
  <c r="O409" i="79" s="1"/>
  <c r="Q409" i="79" s="1"/>
  <c r="S409" i="79" s="1"/>
  <c r="M408" i="79"/>
  <c r="O408" i="79" s="1"/>
  <c r="Q408" i="79" s="1"/>
  <c r="S408" i="79" s="1"/>
  <c r="M407" i="79"/>
  <c r="O407" i="79" s="1"/>
  <c r="Q407" i="79" s="1"/>
  <c r="S407" i="79" s="1"/>
  <c r="Q406" i="79"/>
  <c r="M406" i="79"/>
  <c r="O406" i="79" s="1"/>
  <c r="K391" i="79"/>
  <c r="I391" i="79"/>
  <c r="G391" i="79"/>
  <c r="E391" i="79"/>
  <c r="M389" i="79"/>
  <c r="O389" i="79" s="1"/>
  <c r="Q389" i="79" s="1"/>
  <c r="S389" i="79" s="1"/>
  <c r="Q388" i="79"/>
  <c r="S388" i="79" s="1"/>
  <c r="M388" i="79"/>
  <c r="O388" i="79" s="1"/>
  <c r="O387" i="79"/>
  <c r="Q387" i="79" s="1"/>
  <c r="S387" i="79" s="1"/>
  <c r="M387" i="79"/>
  <c r="O386" i="79"/>
  <c r="Q386" i="79" s="1"/>
  <c r="S386" i="79" s="1"/>
  <c r="M386" i="79"/>
  <c r="O385" i="79"/>
  <c r="Q385" i="79" s="1"/>
  <c r="S385" i="79" s="1"/>
  <c r="M385" i="79"/>
  <c r="M384" i="79"/>
  <c r="O384" i="79" s="1"/>
  <c r="Q384" i="79" s="1"/>
  <c r="S384" i="79" s="1"/>
  <c r="M383" i="79"/>
  <c r="O383" i="79" s="1"/>
  <c r="Q383" i="79" s="1"/>
  <c r="S383" i="79" s="1"/>
  <c r="M382" i="79"/>
  <c r="O382" i="79" s="1"/>
  <c r="Q382" i="79" s="1"/>
  <c r="S382" i="79" s="1"/>
  <c r="M381" i="79"/>
  <c r="O381" i="79" s="1"/>
  <c r="Q381" i="79" s="1"/>
  <c r="S381" i="79" s="1"/>
  <c r="M380" i="79"/>
  <c r="O380" i="79" s="1"/>
  <c r="Q380" i="79" s="1"/>
  <c r="S380" i="79" s="1"/>
  <c r="O379" i="79"/>
  <c r="Q379" i="79" s="1"/>
  <c r="S379" i="79" s="1"/>
  <c r="M379" i="79"/>
  <c r="O378" i="79"/>
  <c r="Q378" i="79" s="1"/>
  <c r="M378" i="79"/>
  <c r="M391" i="79" s="1"/>
  <c r="K363" i="79"/>
  <c r="I363" i="79"/>
  <c r="G363" i="79"/>
  <c r="E363" i="79"/>
  <c r="O361" i="79"/>
  <c r="Q361" i="79" s="1"/>
  <c r="S361" i="79" s="1"/>
  <c r="M361" i="79"/>
  <c r="O360" i="79"/>
  <c r="Q360" i="79" s="1"/>
  <c r="S360" i="79" s="1"/>
  <c r="M360" i="79"/>
  <c r="O359" i="79"/>
  <c r="Q359" i="79" s="1"/>
  <c r="S359" i="79" s="1"/>
  <c r="M359" i="79"/>
  <c r="M358" i="79"/>
  <c r="O358" i="79" s="1"/>
  <c r="Q358" i="79" s="1"/>
  <c r="S358" i="79" s="1"/>
  <c r="M357" i="79"/>
  <c r="O357" i="79" s="1"/>
  <c r="Q357" i="79" s="1"/>
  <c r="S357" i="79" s="1"/>
  <c r="M356" i="79"/>
  <c r="O356" i="79" s="1"/>
  <c r="Q356" i="79" s="1"/>
  <c r="S356" i="79" s="1"/>
  <c r="Q355" i="79"/>
  <c r="S355" i="79" s="1"/>
  <c r="O355" i="79"/>
  <c r="M355" i="79"/>
  <c r="Q354" i="79"/>
  <c r="S354" i="79" s="1"/>
  <c r="O354" i="79"/>
  <c r="M354" i="79"/>
  <c r="O353" i="79"/>
  <c r="Q353" i="79" s="1"/>
  <c r="S353" i="79" s="1"/>
  <c r="M353" i="79"/>
  <c r="O352" i="79"/>
  <c r="Q352" i="79" s="1"/>
  <c r="S352" i="79" s="1"/>
  <c r="M352" i="79"/>
  <c r="O351" i="79"/>
  <c r="Q351" i="79" s="1"/>
  <c r="S351" i="79" s="1"/>
  <c r="M351" i="79"/>
  <c r="M350" i="79"/>
  <c r="O350" i="79" s="1"/>
  <c r="K335" i="79"/>
  <c r="I335" i="79"/>
  <c r="G335" i="79"/>
  <c r="E335" i="79"/>
  <c r="S333" i="79"/>
  <c r="O333" i="79"/>
  <c r="Q333" i="79" s="1"/>
  <c r="M333" i="79"/>
  <c r="M332" i="79"/>
  <c r="O332" i="79" s="1"/>
  <c r="Q332" i="79" s="1"/>
  <c r="S332" i="79" s="1"/>
  <c r="S331" i="79"/>
  <c r="M331" i="79"/>
  <c r="O331" i="79" s="1"/>
  <c r="Q331" i="79" s="1"/>
  <c r="M330" i="79"/>
  <c r="O330" i="79" s="1"/>
  <c r="Q330" i="79" s="1"/>
  <c r="S330" i="79" s="1"/>
  <c r="Q329" i="79"/>
  <c r="S329" i="79" s="1"/>
  <c r="O329" i="79"/>
  <c r="M329" i="79"/>
  <c r="Q328" i="79"/>
  <c r="S328" i="79" s="1"/>
  <c r="O328" i="79"/>
  <c r="M328" i="79"/>
  <c r="O327" i="79"/>
  <c r="Q327" i="79" s="1"/>
  <c r="S327" i="79" s="1"/>
  <c r="M327" i="79"/>
  <c r="O326" i="79"/>
  <c r="Q326" i="79" s="1"/>
  <c r="S326" i="79" s="1"/>
  <c r="M326" i="79"/>
  <c r="O325" i="79"/>
  <c r="Q325" i="79" s="1"/>
  <c r="S325" i="79" s="1"/>
  <c r="M325" i="79"/>
  <c r="M324" i="79"/>
  <c r="O324" i="79" s="1"/>
  <c r="Q324" i="79" s="1"/>
  <c r="S324" i="79" s="1"/>
  <c r="S323" i="79"/>
  <c r="M323" i="79"/>
  <c r="O323" i="79" s="1"/>
  <c r="Q323" i="79" s="1"/>
  <c r="M322" i="79"/>
  <c r="K307" i="79"/>
  <c r="I307" i="79"/>
  <c r="G307" i="79"/>
  <c r="E307" i="79"/>
  <c r="M305" i="79"/>
  <c r="O305" i="79" s="1"/>
  <c r="Q305" i="79" s="1"/>
  <c r="S305" i="79" s="1"/>
  <c r="M304" i="79"/>
  <c r="O304" i="79" s="1"/>
  <c r="Q304" i="79" s="1"/>
  <c r="S304" i="79" s="1"/>
  <c r="Q303" i="79"/>
  <c r="S303" i="79" s="1"/>
  <c r="O303" i="79"/>
  <c r="M303" i="79"/>
  <c r="S302" i="79"/>
  <c r="Q302" i="79"/>
  <c r="M302" i="79"/>
  <c r="O302" i="79" s="1"/>
  <c r="O301" i="79"/>
  <c r="Q301" i="79" s="1"/>
  <c r="S301" i="79" s="1"/>
  <c r="M301" i="79"/>
  <c r="O300" i="79"/>
  <c r="Q300" i="79" s="1"/>
  <c r="S300" i="79" s="1"/>
  <c r="M300" i="79"/>
  <c r="S299" i="79"/>
  <c r="Q299" i="79"/>
  <c r="O299" i="79"/>
  <c r="M299" i="79"/>
  <c r="M298" i="79"/>
  <c r="O298" i="79" s="1"/>
  <c r="Q298" i="79" s="1"/>
  <c r="S298" i="79" s="1"/>
  <c r="M297" i="79"/>
  <c r="O297" i="79" s="1"/>
  <c r="Q297" i="79" s="1"/>
  <c r="S297" i="79" s="1"/>
  <c r="Q296" i="79"/>
  <c r="S296" i="79" s="1"/>
  <c r="O296" i="79"/>
  <c r="M296" i="79"/>
  <c r="Q295" i="79"/>
  <c r="S295" i="79" s="1"/>
  <c r="O295" i="79"/>
  <c r="M295" i="79"/>
  <c r="Q294" i="79"/>
  <c r="M294" i="79"/>
  <c r="O294" i="79" s="1"/>
  <c r="K279" i="79"/>
  <c r="I279" i="79"/>
  <c r="G279" i="79"/>
  <c r="E279" i="79"/>
  <c r="Q277" i="79"/>
  <c r="S277" i="79" s="1"/>
  <c r="O277" i="79"/>
  <c r="M277" i="79"/>
  <c r="M276" i="79"/>
  <c r="O276" i="79" s="1"/>
  <c r="Q276" i="79" s="1"/>
  <c r="S276" i="79" s="1"/>
  <c r="O275" i="79"/>
  <c r="Q275" i="79" s="1"/>
  <c r="S275" i="79" s="1"/>
  <c r="M275" i="79"/>
  <c r="O274" i="79"/>
  <c r="Q274" i="79" s="1"/>
  <c r="S274" i="79" s="1"/>
  <c r="M274" i="79"/>
  <c r="O273" i="79"/>
  <c r="Q273" i="79" s="1"/>
  <c r="S273" i="79" s="1"/>
  <c r="M273" i="79"/>
  <c r="S272" i="79"/>
  <c r="M272" i="79"/>
  <c r="O272" i="79" s="1"/>
  <c r="Q272" i="79" s="1"/>
  <c r="M271" i="79"/>
  <c r="O271" i="79" s="1"/>
  <c r="Q271" i="79" s="1"/>
  <c r="S271" i="79" s="1"/>
  <c r="M270" i="79"/>
  <c r="O270" i="79" s="1"/>
  <c r="Q270" i="79" s="1"/>
  <c r="S270" i="79" s="1"/>
  <c r="Q269" i="79"/>
  <c r="S269" i="79" s="1"/>
  <c r="O269" i="79"/>
  <c r="M269" i="79"/>
  <c r="M268" i="79"/>
  <c r="O268" i="79" s="1"/>
  <c r="Q268" i="79" s="1"/>
  <c r="S268" i="79" s="1"/>
  <c r="O267" i="79"/>
  <c r="Q267" i="79" s="1"/>
  <c r="S267" i="79" s="1"/>
  <c r="M267" i="79"/>
  <c r="O266" i="79"/>
  <c r="M266" i="79"/>
  <c r="K251" i="79"/>
  <c r="I251" i="79"/>
  <c r="G251" i="79"/>
  <c r="E251" i="79"/>
  <c r="O249" i="79"/>
  <c r="Q249" i="79" s="1"/>
  <c r="S249" i="79" s="1"/>
  <c r="M249" i="79"/>
  <c r="O248" i="79"/>
  <c r="Q248" i="79" s="1"/>
  <c r="S248" i="79" s="1"/>
  <c r="M248" i="79"/>
  <c r="O247" i="79"/>
  <c r="Q247" i="79" s="1"/>
  <c r="S247" i="79" s="1"/>
  <c r="M247" i="79"/>
  <c r="S246" i="79"/>
  <c r="M246" i="79"/>
  <c r="O246" i="79" s="1"/>
  <c r="Q246" i="79" s="1"/>
  <c r="M245" i="79"/>
  <c r="O245" i="79" s="1"/>
  <c r="Q245" i="79" s="1"/>
  <c r="S245" i="79" s="1"/>
  <c r="M244" i="79"/>
  <c r="O244" i="79" s="1"/>
  <c r="Q244" i="79" s="1"/>
  <c r="S244" i="79" s="1"/>
  <c r="Q243" i="79"/>
  <c r="S243" i="79" s="1"/>
  <c r="O243" i="79"/>
  <c r="M243" i="79"/>
  <c r="S242" i="79"/>
  <c r="Q242" i="79"/>
  <c r="O242" i="79"/>
  <c r="M242" i="79"/>
  <c r="M241" i="79"/>
  <c r="O241" i="79" s="1"/>
  <c r="Q241" i="79" s="1"/>
  <c r="S241" i="79" s="1"/>
  <c r="O240" i="79"/>
  <c r="Q240" i="79" s="1"/>
  <c r="S240" i="79" s="1"/>
  <c r="M240" i="79"/>
  <c r="Q239" i="79"/>
  <c r="S239" i="79" s="1"/>
  <c r="O239" i="79"/>
  <c r="M239" i="79"/>
  <c r="S238" i="79"/>
  <c r="M238" i="79"/>
  <c r="O238" i="79" s="1"/>
  <c r="Q238" i="79" s="1"/>
  <c r="K223" i="79"/>
  <c r="I223" i="79"/>
  <c r="G223" i="79"/>
  <c r="E223" i="79"/>
  <c r="Q221" i="79"/>
  <c r="S221" i="79" s="1"/>
  <c r="O221" i="79"/>
  <c r="M221" i="79"/>
  <c r="S220" i="79"/>
  <c r="M220" i="79"/>
  <c r="O220" i="79" s="1"/>
  <c r="Q220" i="79" s="1"/>
  <c r="M219" i="79"/>
  <c r="O219" i="79" s="1"/>
  <c r="Q219" i="79" s="1"/>
  <c r="S219" i="79" s="1"/>
  <c r="M218" i="79"/>
  <c r="O218" i="79" s="1"/>
  <c r="Q218" i="79" s="1"/>
  <c r="S218" i="79" s="1"/>
  <c r="O217" i="79"/>
  <c r="Q217" i="79" s="1"/>
  <c r="S217" i="79" s="1"/>
  <c r="M217" i="79"/>
  <c r="S216" i="79"/>
  <c r="Q216" i="79"/>
  <c r="M216" i="79"/>
  <c r="O216" i="79" s="1"/>
  <c r="O215" i="79"/>
  <c r="Q215" i="79" s="1"/>
  <c r="S215" i="79" s="1"/>
  <c r="M215" i="79"/>
  <c r="O214" i="79"/>
  <c r="Q214" i="79" s="1"/>
  <c r="S214" i="79" s="1"/>
  <c r="M214" i="79"/>
  <c r="Q213" i="79"/>
  <c r="S213" i="79" s="1"/>
  <c r="O213" i="79"/>
  <c r="M213" i="79"/>
  <c r="M212" i="79"/>
  <c r="O212" i="79" s="1"/>
  <c r="Q212" i="79" s="1"/>
  <c r="S212" i="79" s="1"/>
  <c r="M211" i="79"/>
  <c r="O211" i="79" s="1"/>
  <c r="Q211" i="79" s="1"/>
  <c r="S211" i="79" s="1"/>
  <c r="M210" i="79"/>
  <c r="K195" i="79"/>
  <c r="I195" i="79"/>
  <c r="G195" i="79"/>
  <c r="E195" i="79"/>
  <c r="M193" i="79"/>
  <c r="O193" i="79" s="1"/>
  <c r="Q193" i="79" s="1"/>
  <c r="S193" i="79" s="1"/>
  <c r="M192" i="79"/>
  <c r="O192" i="79" s="1"/>
  <c r="Q192" i="79" s="1"/>
  <c r="S192" i="79" s="1"/>
  <c r="Q191" i="79"/>
  <c r="S191" i="79" s="1"/>
  <c r="O191" i="79"/>
  <c r="M191" i="79"/>
  <c r="Q190" i="79"/>
  <c r="S190" i="79" s="1"/>
  <c r="M190" i="79"/>
  <c r="O190" i="79" s="1"/>
  <c r="S189" i="79"/>
  <c r="O189" i="79"/>
  <c r="Q189" i="79" s="1"/>
  <c r="M189" i="79"/>
  <c r="M188" i="79"/>
  <c r="O188" i="79" s="1"/>
  <c r="Q188" i="79" s="1"/>
  <c r="S188" i="79" s="1"/>
  <c r="O187" i="79"/>
  <c r="Q187" i="79" s="1"/>
  <c r="S187" i="79" s="1"/>
  <c r="M187" i="79"/>
  <c r="Q186" i="79"/>
  <c r="S186" i="79" s="1"/>
  <c r="M186" i="79"/>
  <c r="O186" i="79" s="1"/>
  <c r="M185" i="79"/>
  <c r="O185" i="79" s="1"/>
  <c r="Q185" i="79" s="1"/>
  <c r="S185" i="79" s="1"/>
  <c r="M184" i="79"/>
  <c r="O184" i="79" s="1"/>
  <c r="Q184" i="79" s="1"/>
  <c r="S184" i="79" s="1"/>
  <c r="O183" i="79"/>
  <c r="Q183" i="79" s="1"/>
  <c r="S183" i="79" s="1"/>
  <c r="M183" i="79"/>
  <c r="S182" i="79"/>
  <c r="Q182" i="79"/>
  <c r="M182" i="79"/>
  <c r="O182" i="79" s="1"/>
  <c r="K167" i="79"/>
  <c r="I167" i="79"/>
  <c r="G167" i="79"/>
  <c r="E167" i="79"/>
  <c r="O165" i="79"/>
  <c r="Q165" i="79" s="1"/>
  <c r="S165" i="79" s="1"/>
  <c r="M165" i="79"/>
  <c r="Q164" i="79"/>
  <c r="S164" i="79" s="1"/>
  <c r="M164" i="79"/>
  <c r="O164" i="79" s="1"/>
  <c r="M163" i="79"/>
  <c r="O163" i="79" s="1"/>
  <c r="Q163" i="79" s="1"/>
  <c r="S163" i="79" s="1"/>
  <c r="M162" i="79"/>
  <c r="O162" i="79" s="1"/>
  <c r="Q162" i="79" s="1"/>
  <c r="S162" i="79" s="1"/>
  <c r="Q161" i="79"/>
  <c r="S161" i="79" s="1"/>
  <c r="O161" i="79"/>
  <c r="M161" i="79"/>
  <c r="S160" i="79"/>
  <c r="Q160" i="79"/>
  <c r="M160" i="79"/>
  <c r="O160" i="79" s="1"/>
  <c r="M159" i="79"/>
  <c r="O159" i="79" s="1"/>
  <c r="Q159" i="79" s="1"/>
  <c r="S159" i="79" s="1"/>
  <c r="O158" i="79"/>
  <c r="Q158" i="79" s="1"/>
  <c r="S158" i="79" s="1"/>
  <c r="M158" i="79"/>
  <c r="O157" i="79"/>
  <c r="Q157" i="79" s="1"/>
  <c r="S157" i="79" s="1"/>
  <c r="M157" i="79"/>
  <c r="M156" i="79"/>
  <c r="O156" i="79" s="1"/>
  <c r="Q156" i="79" s="1"/>
  <c r="S156" i="79" s="1"/>
  <c r="O155" i="79"/>
  <c r="Q155" i="79" s="1"/>
  <c r="S155" i="79" s="1"/>
  <c r="M155" i="79"/>
  <c r="M154" i="79"/>
  <c r="K139" i="79"/>
  <c r="I139" i="79"/>
  <c r="G139" i="79"/>
  <c r="E139" i="79"/>
  <c r="M137" i="79"/>
  <c r="O137" i="79" s="1"/>
  <c r="Q137" i="79" s="1"/>
  <c r="S137" i="79" s="1"/>
  <c r="M136" i="79"/>
  <c r="O136" i="79" s="1"/>
  <c r="Q136" i="79" s="1"/>
  <c r="S136" i="79" s="1"/>
  <c r="O135" i="79"/>
  <c r="Q135" i="79" s="1"/>
  <c r="S135" i="79" s="1"/>
  <c r="M135" i="79"/>
  <c r="M134" i="79"/>
  <c r="O134" i="79" s="1"/>
  <c r="Q134" i="79" s="1"/>
  <c r="S134" i="79" s="1"/>
  <c r="S133" i="79"/>
  <c r="M133" i="79"/>
  <c r="O133" i="79" s="1"/>
  <c r="Q133" i="79" s="1"/>
  <c r="O132" i="79"/>
  <c r="Q132" i="79" s="1"/>
  <c r="S132" i="79" s="1"/>
  <c r="M132" i="79"/>
  <c r="M139" i="79" s="1"/>
  <c r="O131" i="79"/>
  <c r="Q131" i="79" s="1"/>
  <c r="S131" i="79" s="1"/>
  <c r="M131" i="79"/>
  <c r="M130" i="79"/>
  <c r="O130" i="79" s="1"/>
  <c r="Q130" i="79" s="1"/>
  <c r="S130" i="79" s="1"/>
  <c r="O129" i="79"/>
  <c r="Q129" i="79" s="1"/>
  <c r="S129" i="79" s="1"/>
  <c r="M129" i="79"/>
  <c r="O128" i="79"/>
  <c r="Q128" i="79" s="1"/>
  <c r="S128" i="79" s="1"/>
  <c r="M128" i="79"/>
  <c r="O127" i="79"/>
  <c r="O139" i="79" s="1"/>
  <c r="M127" i="79"/>
  <c r="M126" i="79"/>
  <c r="O126" i="79" s="1"/>
  <c r="Q126" i="79" s="1"/>
  <c r="K111" i="79"/>
  <c r="I111" i="79"/>
  <c r="G111" i="79"/>
  <c r="E111" i="79"/>
  <c r="Q109" i="79"/>
  <c r="S109" i="79" s="1"/>
  <c r="O109" i="79"/>
  <c r="M109" i="79"/>
  <c r="O108" i="79"/>
  <c r="Q108" i="79" s="1"/>
  <c r="S108" i="79" s="1"/>
  <c r="M108" i="79"/>
  <c r="S107" i="79"/>
  <c r="M107" i="79"/>
  <c r="O107" i="79" s="1"/>
  <c r="Q107" i="79" s="1"/>
  <c r="O106" i="79"/>
  <c r="Q106" i="79" s="1"/>
  <c r="S106" i="79" s="1"/>
  <c r="M106" i="79"/>
  <c r="O105" i="79"/>
  <c r="Q105" i="79" s="1"/>
  <c r="S105" i="79" s="1"/>
  <c r="M105" i="79"/>
  <c r="S104" i="79"/>
  <c r="Q104" i="79"/>
  <c r="O104" i="79"/>
  <c r="M104" i="79"/>
  <c r="M103" i="79"/>
  <c r="O103" i="79" s="1"/>
  <c r="Q103" i="79" s="1"/>
  <c r="S103" i="79" s="1"/>
  <c r="O102" i="79"/>
  <c r="Q102" i="79" s="1"/>
  <c r="S102" i="79" s="1"/>
  <c r="M102" i="79"/>
  <c r="S101" i="79"/>
  <c r="Q101" i="79"/>
  <c r="O101" i="79"/>
  <c r="M101" i="79"/>
  <c r="M100" i="79"/>
  <c r="O100" i="79" s="1"/>
  <c r="Q100" i="79" s="1"/>
  <c r="S100" i="79" s="1"/>
  <c r="O99" i="79"/>
  <c r="Q99" i="79" s="1"/>
  <c r="S99" i="79" s="1"/>
  <c r="M99" i="79"/>
  <c r="O98" i="79"/>
  <c r="O111" i="79" s="1"/>
  <c r="M98" i="79"/>
  <c r="K83" i="79"/>
  <c r="I83" i="79"/>
  <c r="G83" i="79"/>
  <c r="E83" i="79"/>
  <c r="M81" i="79"/>
  <c r="O81" i="79" s="1"/>
  <c r="Q81" i="79" s="1"/>
  <c r="S81" i="79" s="1"/>
  <c r="O80" i="79"/>
  <c r="Q80" i="79" s="1"/>
  <c r="S80" i="79" s="1"/>
  <c r="M80" i="79"/>
  <c r="O79" i="79"/>
  <c r="Q79" i="79" s="1"/>
  <c r="S79" i="79" s="1"/>
  <c r="M79" i="79"/>
  <c r="M78" i="79"/>
  <c r="O78" i="79" s="1"/>
  <c r="Q78" i="79" s="1"/>
  <c r="S78" i="79" s="1"/>
  <c r="M77" i="79"/>
  <c r="O77" i="79" s="1"/>
  <c r="Q77" i="79" s="1"/>
  <c r="S77" i="79" s="1"/>
  <c r="M76" i="79"/>
  <c r="O76" i="79" s="1"/>
  <c r="Q76" i="79" s="1"/>
  <c r="S76" i="79" s="1"/>
  <c r="Q75" i="79"/>
  <c r="S75" i="79" s="1"/>
  <c r="O75" i="79"/>
  <c r="M75" i="79"/>
  <c r="M74" i="79"/>
  <c r="O74" i="79" s="1"/>
  <c r="Q74" i="79" s="1"/>
  <c r="S74" i="79" s="1"/>
  <c r="C74" i="79"/>
  <c r="C102" i="79" s="1"/>
  <c r="C130" i="79" s="1"/>
  <c r="C158" i="79" s="1"/>
  <c r="C186" i="79" s="1"/>
  <c r="C214" i="79" s="1"/>
  <c r="C242" i="79" s="1"/>
  <c r="C270" i="79" s="1"/>
  <c r="C298" i="79" s="1"/>
  <c r="C326" i="79" s="1"/>
  <c r="C354" i="79" s="1"/>
  <c r="C382" i="79" s="1"/>
  <c r="C410" i="79" s="1"/>
  <c r="M73" i="79"/>
  <c r="O73" i="79" s="1"/>
  <c r="Q73" i="79" s="1"/>
  <c r="S73" i="79" s="1"/>
  <c r="O72" i="79"/>
  <c r="Q72" i="79" s="1"/>
  <c r="S72" i="79" s="1"/>
  <c r="M72" i="79"/>
  <c r="O71" i="79"/>
  <c r="Q71" i="79" s="1"/>
  <c r="S71" i="79" s="1"/>
  <c r="M71" i="79"/>
  <c r="C71" i="79"/>
  <c r="C99" i="79" s="1"/>
  <c r="C127" i="79" s="1"/>
  <c r="C155" i="79" s="1"/>
  <c r="C183" i="79" s="1"/>
  <c r="C211" i="79" s="1"/>
  <c r="C239" i="79" s="1"/>
  <c r="C267" i="79" s="1"/>
  <c r="C295" i="79" s="1"/>
  <c r="C323" i="79" s="1"/>
  <c r="C351" i="79" s="1"/>
  <c r="C379" i="79" s="1"/>
  <c r="C407" i="79" s="1"/>
  <c r="M70" i="79"/>
  <c r="O70" i="79" s="1"/>
  <c r="K55" i="79"/>
  <c r="I55" i="79"/>
  <c r="G55" i="79"/>
  <c r="E55" i="79"/>
  <c r="O53" i="79"/>
  <c r="Q53" i="79" s="1"/>
  <c r="S53" i="79" s="1"/>
  <c r="M53" i="79"/>
  <c r="M52" i="79"/>
  <c r="O52" i="79" s="1"/>
  <c r="Q52" i="79" s="1"/>
  <c r="S52" i="79" s="1"/>
  <c r="M51" i="79"/>
  <c r="O51" i="79" s="1"/>
  <c r="Q51" i="79" s="1"/>
  <c r="S51" i="79" s="1"/>
  <c r="M50" i="79"/>
  <c r="O50" i="79" s="1"/>
  <c r="Q50" i="79" s="1"/>
  <c r="S50" i="79" s="1"/>
  <c r="Q49" i="79"/>
  <c r="S49" i="79" s="1"/>
  <c r="O49" i="79"/>
  <c r="M49" i="79"/>
  <c r="M48" i="79"/>
  <c r="O48" i="79" s="1"/>
  <c r="Q48" i="79" s="1"/>
  <c r="S48" i="79" s="1"/>
  <c r="C48" i="79"/>
  <c r="C76" i="79" s="1"/>
  <c r="C104" i="79" s="1"/>
  <c r="C132" i="79" s="1"/>
  <c r="C160" i="79" s="1"/>
  <c r="C188" i="79" s="1"/>
  <c r="C216" i="79" s="1"/>
  <c r="C244" i="79" s="1"/>
  <c r="C272" i="79" s="1"/>
  <c r="C300" i="79" s="1"/>
  <c r="C328" i="79" s="1"/>
  <c r="C356" i="79" s="1"/>
  <c r="C384" i="79" s="1"/>
  <c r="C412" i="79" s="1"/>
  <c r="M47" i="79"/>
  <c r="O47" i="79" s="1"/>
  <c r="Q47" i="79" s="1"/>
  <c r="S47" i="79" s="1"/>
  <c r="C47" i="79"/>
  <c r="C75" i="79" s="1"/>
  <c r="C103" i="79" s="1"/>
  <c r="C131" i="79" s="1"/>
  <c r="C159" i="79" s="1"/>
  <c r="C187" i="79" s="1"/>
  <c r="C215" i="79" s="1"/>
  <c r="C243" i="79" s="1"/>
  <c r="C271" i="79" s="1"/>
  <c r="C299" i="79" s="1"/>
  <c r="C327" i="79" s="1"/>
  <c r="C355" i="79" s="1"/>
  <c r="C383" i="79" s="1"/>
  <c r="C411" i="79" s="1"/>
  <c r="O46" i="79"/>
  <c r="Q46" i="79" s="1"/>
  <c r="S46" i="79" s="1"/>
  <c r="M46" i="79"/>
  <c r="C46" i="79"/>
  <c r="O45" i="79"/>
  <c r="Q45" i="79" s="1"/>
  <c r="S45" i="79" s="1"/>
  <c r="M45" i="79"/>
  <c r="C45" i="79"/>
  <c r="C73" i="79" s="1"/>
  <c r="C101" i="79" s="1"/>
  <c r="C129" i="79" s="1"/>
  <c r="C157" i="79" s="1"/>
  <c r="C185" i="79" s="1"/>
  <c r="C213" i="79" s="1"/>
  <c r="C241" i="79" s="1"/>
  <c r="C269" i="79" s="1"/>
  <c r="C297" i="79" s="1"/>
  <c r="C325" i="79" s="1"/>
  <c r="C353" i="79" s="1"/>
  <c r="C381" i="79" s="1"/>
  <c r="C409" i="79" s="1"/>
  <c r="M44" i="79"/>
  <c r="O44" i="79" s="1"/>
  <c r="Q44" i="79" s="1"/>
  <c r="S44" i="79" s="1"/>
  <c r="C44" i="79"/>
  <c r="C72" i="79" s="1"/>
  <c r="C100" i="79" s="1"/>
  <c r="C128" i="79" s="1"/>
  <c r="C156" i="79" s="1"/>
  <c r="C184" i="79" s="1"/>
  <c r="C212" i="79" s="1"/>
  <c r="C240" i="79" s="1"/>
  <c r="C268" i="79" s="1"/>
  <c r="C296" i="79" s="1"/>
  <c r="C324" i="79" s="1"/>
  <c r="C352" i="79" s="1"/>
  <c r="C380" i="79" s="1"/>
  <c r="C408" i="79" s="1"/>
  <c r="M43" i="79"/>
  <c r="O43" i="79" s="1"/>
  <c r="Q43" i="79" s="1"/>
  <c r="S43" i="79" s="1"/>
  <c r="C43" i="79"/>
  <c r="M42" i="79"/>
  <c r="O42" i="79" s="1"/>
  <c r="C42" i="79"/>
  <c r="C70" i="79" s="1"/>
  <c r="C98" i="79" s="1"/>
  <c r="C126" i="79" s="1"/>
  <c r="C154" i="79" s="1"/>
  <c r="C182" i="79" s="1"/>
  <c r="C210" i="79" s="1"/>
  <c r="C238" i="79" s="1"/>
  <c r="C266" i="79" s="1"/>
  <c r="C294" i="79" s="1"/>
  <c r="C322" i="79" s="1"/>
  <c r="C350" i="79" s="1"/>
  <c r="C378" i="79" s="1"/>
  <c r="C406" i="79" s="1"/>
  <c r="A33" i="79"/>
  <c r="A61" i="79" s="1"/>
  <c r="A89" i="79" s="1"/>
  <c r="A117" i="79" s="1"/>
  <c r="A145" i="79" s="1"/>
  <c r="A173" i="79" s="1"/>
  <c r="A201" i="79" s="1"/>
  <c r="A229" i="79" s="1"/>
  <c r="A257" i="79" s="1"/>
  <c r="A285" i="79" s="1"/>
  <c r="A313" i="79" s="1"/>
  <c r="A341" i="79" s="1"/>
  <c r="A369" i="79" s="1"/>
  <c r="A397" i="79" s="1"/>
  <c r="A32" i="79"/>
  <c r="A60" i="79" s="1"/>
  <c r="A88" i="79" s="1"/>
  <c r="A116" i="79" s="1"/>
  <c r="A144" i="79" s="1"/>
  <c r="A172" i="79" s="1"/>
  <c r="A200" i="79" s="1"/>
  <c r="A228" i="79" s="1"/>
  <c r="A256" i="79" s="1"/>
  <c r="A284" i="79" s="1"/>
  <c r="A312" i="79" s="1"/>
  <c r="A340" i="79" s="1"/>
  <c r="A368" i="79" s="1"/>
  <c r="A396" i="79" s="1"/>
  <c r="T29" i="79"/>
  <c r="T57" i="79" s="1"/>
  <c r="T85" i="79" s="1"/>
  <c r="T113" i="79" s="1"/>
  <c r="T141" i="79" s="1"/>
  <c r="T169" i="79" s="1"/>
  <c r="T197" i="79" s="1"/>
  <c r="T225" i="79" s="1"/>
  <c r="T253" i="79" s="1"/>
  <c r="T281" i="79" s="1"/>
  <c r="T309" i="79" s="1"/>
  <c r="T337" i="79" s="1"/>
  <c r="T365" i="79" s="1"/>
  <c r="T393" i="79" s="1"/>
  <c r="K27" i="79"/>
  <c r="I27" i="79"/>
  <c r="G27" i="79"/>
  <c r="E27" i="79"/>
  <c r="M25" i="79"/>
  <c r="O25" i="79" s="1"/>
  <c r="Q25" i="79" s="1"/>
  <c r="S25" i="79" s="1"/>
  <c r="M24" i="79"/>
  <c r="O24" i="79" s="1"/>
  <c r="Q24" i="79" s="1"/>
  <c r="S24" i="79" s="1"/>
  <c r="Q23" i="79"/>
  <c r="S23" i="79" s="1"/>
  <c r="O23" i="79"/>
  <c r="M23" i="79"/>
  <c r="M22" i="79"/>
  <c r="O22" i="79" s="1"/>
  <c r="Q22" i="79" s="1"/>
  <c r="S22" i="79" s="1"/>
  <c r="C22" i="79"/>
  <c r="C23" i="79" s="1"/>
  <c r="M21" i="79"/>
  <c r="O21" i="79" s="1"/>
  <c r="Q21" i="79" s="1"/>
  <c r="S21" i="79" s="1"/>
  <c r="C21" i="79"/>
  <c r="C49" i="79" s="1"/>
  <c r="C77" i="79" s="1"/>
  <c r="C105" i="79" s="1"/>
  <c r="C133" i="79" s="1"/>
  <c r="C161" i="79" s="1"/>
  <c r="C189" i="79" s="1"/>
  <c r="C217" i="79" s="1"/>
  <c r="C245" i="79" s="1"/>
  <c r="C273" i="79" s="1"/>
  <c r="C301" i="79" s="1"/>
  <c r="C329" i="79" s="1"/>
  <c r="C357" i="79" s="1"/>
  <c r="C385" i="79" s="1"/>
  <c r="C413" i="79" s="1"/>
  <c r="O20" i="79"/>
  <c r="Q20" i="79" s="1"/>
  <c r="S20" i="79" s="1"/>
  <c r="M20" i="79"/>
  <c r="C20" i="79"/>
  <c r="O19" i="79"/>
  <c r="Q19" i="79" s="1"/>
  <c r="S19" i="79" s="1"/>
  <c r="M19" i="79"/>
  <c r="Q18" i="79"/>
  <c r="S18" i="79" s="1"/>
  <c r="O18" i="79"/>
  <c r="M18" i="79"/>
  <c r="O17" i="79"/>
  <c r="Q17" i="79" s="1"/>
  <c r="S17" i="79" s="1"/>
  <c r="M17" i="79"/>
  <c r="Q16" i="79"/>
  <c r="S16" i="79" s="1"/>
  <c r="O16" i="79"/>
  <c r="M16" i="79"/>
  <c r="O15" i="79"/>
  <c r="Q15" i="79" s="1"/>
  <c r="S15" i="79" s="1"/>
  <c r="M15" i="79"/>
  <c r="Q14" i="79"/>
  <c r="S14" i="79" s="1"/>
  <c r="O14" i="79"/>
  <c r="M14" i="79"/>
  <c r="A31" i="79"/>
  <c r="A59" i="79" s="1"/>
  <c r="A87" i="79" s="1"/>
  <c r="A115" i="79" s="1"/>
  <c r="A143" i="79" s="1"/>
  <c r="A171" i="79" s="1"/>
  <c r="A199" i="79" s="1"/>
  <c r="A227" i="79" s="1"/>
  <c r="A255" i="79" s="1"/>
  <c r="A283" i="79" s="1"/>
  <c r="A311" i="79" s="1"/>
  <c r="A339" i="79" s="1"/>
  <c r="A367" i="79" s="1"/>
  <c r="A395" i="79" s="1"/>
  <c r="A30" i="79"/>
  <c r="A58" i="79" s="1"/>
  <c r="A86" i="79" s="1"/>
  <c r="A114" i="79" s="1"/>
  <c r="A142" i="79" s="1"/>
  <c r="A170" i="79" s="1"/>
  <c r="A198" i="79" s="1"/>
  <c r="A226" i="79" s="1"/>
  <c r="A254" i="79" s="1"/>
  <c r="A282" i="79" s="1"/>
  <c r="A310" i="79" s="1"/>
  <c r="A338" i="79" s="1"/>
  <c r="A366" i="79" s="1"/>
  <c r="A394" i="79" s="1"/>
  <c r="A29" i="79"/>
  <c r="A57" i="79" s="1"/>
  <c r="A85" i="79" s="1"/>
  <c r="A113" i="79" s="1"/>
  <c r="A141" i="79" s="1"/>
  <c r="A169" i="79" s="1"/>
  <c r="A197" i="79" s="1"/>
  <c r="A225" i="79" s="1"/>
  <c r="A253" i="79" s="1"/>
  <c r="A281" i="79" s="1"/>
  <c r="A309" i="79" s="1"/>
  <c r="A337" i="79" s="1"/>
  <c r="A365" i="79" s="1"/>
  <c r="A393" i="79" s="1"/>
  <c r="M28" i="82" l="1"/>
  <c r="M57" i="82"/>
  <c r="O99" i="81"/>
  <c r="M84" i="81"/>
  <c r="M28" i="81"/>
  <c r="O155" i="80"/>
  <c r="M140" i="80"/>
  <c r="M84" i="80"/>
  <c r="M56" i="80"/>
  <c r="M28" i="80"/>
  <c r="I12" i="83"/>
  <c r="C17" i="83" s="1"/>
  <c r="O15" i="82"/>
  <c r="O44" i="82"/>
  <c r="O72" i="82"/>
  <c r="Q140" i="81"/>
  <c r="S127" i="81"/>
  <c r="S140" i="81" s="1"/>
  <c r="Q43" i="81"/>
  <c r="O56" i="81"/>
  <c r="Q99" i="81"/>
  <c r="O112" i="81"/>
  <c r="M140" i="81"/>
  <c r="O71" i="81"/>
  <c r="E112" i="81"/>
  <c r="O140" i="81"/>
  <c r="O155" i="81"/>
  <c r="O15" i="81"/>
  <c r="M56" i="81"/>
  <c r="O168" i="80"/>
  <c r="Q127" i="80"/>
  <c r="Q15" i="80"/>
  <c r="O112" i="80"/>
  <c r="Q99" i="80"/>
  <c r="M112" i="80"/>
  <c r="O18" i="80"/>
  <c r="Q18" i="80" s="1"/>
  <c r="S18" i="80" s="1"/>
  <c r="O43" i="80"/>
  <c r="O130" i="80"/>
  <c r="Q130" i="80" s="1"/>
  <c r="S130" i="80" s="1"/>
  <c r="Q155" i="80"/>
  <c r="O71" i="80"/>
  <c r="S126" i="79"/>
  <c r="Q70" i="79"/>
  <c r="O83" i="79"/>
  <c r="S27" i="79"/>
  <c r="S195" i="79"/>
  <c r="O55" i="79"/>
  <c r="Q42" i="79"/>
  <c r="C51" i="79"/>
  <c r="C79" i="79" s="1"/>
  <c r="C107" i="79" s="1"/>
  <c r="C135" i="79" s="1"/>
  <c r="C163" i="79" s="1"/>
  <c r="C191" i="79" s="1"/>
  <c r="C219" i="79" s="1"/>
  <c r="C247" i="79" s="1"/>
  <c r="C275" i="79" s="1"/>
  <c r="C303" i="79" s="1"/>
  <c r="C331" i="79" s="1"/>
  <c r="C359" i="79" s="1"/>
  <c r="C387" i="79" s="1"/>
  <c r="C415" i="79" s="1"/>
  <c r="C24" i="79"/>
  <c r="Q307" i="79"/>
  <c r="Q419" i="79"/>
  <c r="S406" i="79"/>
  <c r="S419" i="79" s="1"/>
  <c r="O27" i="79"/>
  <c r="M167" i="79"/>
  <c r="M223" i="79"/>
  <c r="M335" i="79"/>
  <c r="M27" i="79"/>
  <c r="S294" i="79"/>
  <c r="S307" i="79" s="1"/>
  <c r="Q27" i="79"/>
  <c r="C50" i="79"/>
  <c r="C78" i="79" s="1"/>
  <c r="C106" i="79" s="1"/>
  <c r="C134" i="79" s="1"/>
  <c r="C162" i="79" s="1"/>
  <c r="C190" i="79" s="1"/>
  <c r="C218" i="79" s="1"/>
  <c r="C246" i="79" s="1"/>
  <c r="C274" i="79" s="1"/>
  <c r="C302" i="79" s="1"/>
  <c r="C330" i="79" s="1"/>
  <c r="C358" i="79" s="1"/>
  <c r="C386" i="79" s="1"/>
  <c r="C414" i="79" s="1"/>
  <c r="M55" i="79"/>
  <c r="Q127" i="79"/>
  <c r="S127" i="79" s="1"/>
  <c r="O154" i="79"/>
  <c r="O210" i="79"/>
  <c r="O322" i="79"/>
  <c r="M195" i="79"/>
  <c r="M279" i="79"/>
  <c r="M83" i="79"/>
  <c r="Q251" i="79"/>
  <c r="Q266" i="79"/>
  <c r="O279" i="79"/>
  <c r="Q98" i="79"/>
  <c r="S251" i="79"/>
  <c r="M251" i="79"/>
  <c r="S378" i="79"/>
  <c r="S391" i="79" s="1"/>
  <c r="Q391" i="79"/>
  <c r="O195" i="79"/>
  <c r="O251" i="79"/>
  <c r="M307" i="79"/>
  <c r="Q350" i="79"/>
  <c r="O363" i="79"/>
  <c r="M111" i="79"/>
  <c r="Q195" i="79"/>
  <c r="O307" i="79"/>
  <c r="O419" i="79"/>
  <c r="M363" i="79"/>
  <c r="O391" i="79"/>
  <c r="M419" i="79"/>
  <c r="O28" i="80" l="1"/>
  <c r="O85" i="82"/>
  <c r="Q72" i="82"/>
  <c r="O57" i="82"/>
  <c r="Q44" i="82"/>
  <c r="O28" i="82"/>
  <c r="Q15" i="82"/>
  <c r="O168" i="81"/>
  <c r="Q155" i="81"/>
  <c r="S43" i="81"/>
  <c r="S56" i="81" s="1"/>
  <c r="Q56" i="81"/>
  <c r="O28" i="81"/>
  <c r="Q15" i="81"/>
  <c r="O84" i="81"/>
  <c r="Q71" i="81"/>
  <c r="Q112" i="81"/>
  <c r="S99" i="81"/>
  <c r="S112" i="81" s="1"/>
  <c r="Q112" i="80"/>
  <c r="S99" i="80"/>
  <c r="S112" i="80" s="1"/>
  <c r="Q71" i="80"/>
  <c r="O84" i="80"/>
  <c r="Q168" i="80"/>
  <c r="S155" i="80"/>
  <c r="S168" i="80" s="1"/>
  <c r="Q28" i="80"/>
  <c r="S15" i="80"/>
  <c r="S28" i="80" s="1"/>
  <c r="O140" i="80"/>
  <c r="O56" i="80"/>
  <c r="Q43" i="80"/>
  <c r="Q140" i="80"/>
  <c r="S127" i="80"/>
  <c r="S140" i="80" s="1"/>
  <c r="S42" i="79"/>
  <c r="S55" i="79" s="1"/>
  <c r="Q55" i="79"/>
  <c r="S266" i="79"/>
  <c r="S279" i="79" s="1"/>
  <c r="Q279" i="79"/>
  <c r="Q154" i="79"/>
  <c r="O167" i="79"/>
  <c r="Q83" i="79"/>
  <c r="S70" i="79"/>
  <c r="S83" i="79" s="1"/>
  <c r="O335" i="79"/>
  <c r="Q322" i="79"/>
  <c r="C25" i="79"/>
  <c r="C53" i="79" s="1"/>
  <c r="C81" i="79" s="1"/>
  <c r="C109" i="79" s="1"/>
  <c r="C137" i="79" s="1"/>
  <c r="C165" i="79" s="1"/>
  <c r="C193" i="79" s="1"/>
  <c r="C221" i="79" s="1"/>
  <c r="C249" i="79" s="1"/>
  <c r="C277" i="79" s="1"/>
  <c r="C305" i="79" s="1"/>
  <c r="C333" i="79" s="1"/>
  <c r="C361" i="79" s="1"/>
  <c r="C389" i="79" s="1"/>
  <c r="C417" i="79" s="1"/>
  <c r="C52" i="79"/>
  <c r="C80" i="79" s="1"/>
  <c r="C108" i="79" s="1"/>
  <c r="C136" i="79" s="1"/>
  <c r="C164" i="79" s="1"/>
  <c r="C192" i="79" s="1"/>
  <c r="C220" i="79" s="1"/>
  <c r="C248" i="79" s="1"/>
  <c r="C276" i="79" s="1"/>
  <c r="C304" i="79" s="1"/>
  <c r="C332" i="79" s="1"/>
  <c r="C360" i="79" s="1"/>
  <c r="C388" i="79" s="1"/>
  <c r="C416" i="79" s="1"/>
  <c r="S139" i="79"/>
  <c r="S350" i="79"/>
  <c r="S363" i="79" s="1"/>
  <c r="Q363" i="79"/>
  <c r="Q111" i="79"/>
  <c r="S98" i="79"/>
  <c r="S111" i="79" s="1"/>
  <c r="O223" i="79"/>
  <c r="Q210" i="79"/>
  <c r="Q139" i="79"/>
  <c r="Q57" i="82" l="1"/>
  <c r="S44" i="82"/>
  <c r="S57" i="82" s="1"/>
  <c r="Q28" i="82"/>
  <c r="S15" i="82"/>
  <c r="S28" i="82" s="1"/>
  <c r="Q85" i="82"/>
  <c r="S72" i="82"/>
  <c r="S85" i="82" s="1"/>
  <c r="S15" i="81"/>
  <c r="S28" i="81" s="1"/>
  <c r="Q28" i="81"/>
  <c r="Q84" i="81"/>
  <c r="S71" i="81"/>
  <c r="S84" i="81" s="1"/>
  <c r="Q168" i="81"/>
  <c r="S155" i="81"/>
  <c r="S168" i="81" s="1"/>
  <c r="Q84" i="80"/>
  <c r="S71" i="80"/>
  <c r="S84" i="80" s="1"/>
  <c r="Q56" i="80"/>
  <c r="S43" i="80"/>
  <c r="S56" i="80" s="1"/>
  <c r="S210" i="79"/>
  <c r="S223" i="79" s="1"/>
  <c r="Q223" i="79"/>
  <c r="S154" i="79"/>
  <c r="S167" i="79" s="1"/>
  <c r="Q167" i="79"/>
  <c r="S322" i="79"/>
  <c r="S335" i="79" s="1"/>
  <c r="Q335" i="79"/>
  <c r="F57" i="68"/>
  <c r="G57" i="68" l="1"/>
  <c r="E44" i="68" l="1"/>
  <c r="E35" i="7" l="1"/>
  <c r="E30" i="7"/>
  <c r="E29" i="7"/>
  <c r="E23" i="6"/>
  <c r="E22" i="6"/>
  <c r="E21" i="6"/>
  <c r="E20" i="6"/>
  <c r="E19" i="6"/>
  <c r="E62" i="5"/>
  <c r="E61" i="5"/>
  <c r="E60" i="5"/>
  <c r="E59" i="5"/>
  <c r="E58" i="5"/>
  <c r="E57" i="5"/>
  <c r="E56" i="5"/>
  <c r="E55" i="5"/>
  <c r="E54" i="5"/>
  <c r="E53" i="5"/>
  <c r="E52" i="5"/>
  <c r="E48" i="5"/>
  <c r="E47" i="5"/>
  <c r="E43" i="5"/>
  <c r="E42" i="5"/>
  <c r="E41" i="5"/>
  <c r="E40" i="5"/>
  <c r="E39" i="5"/>
  <c r="E38" i="5"/>
  <c r="E37" i="5"/>
  <c r="E36" i="5"/>
  <c r="E35" i="5"/>
  <c r="E34" i="5"/>
  <c r="E33" i="5"/>
  <c r="E32" i="5"/>
  <c r="E31" i="5"/>
  <c r="E30" i="5"/>
  <c r="E29" i="5"/>
  <c r="E28" i="5"/>
  <c r="E27" i="5"/>
  <c r="E26" i="5"/>
  <c r="E25" i="5"/>
  <c r="E21" i="5"/>
  <c r="F20" i="5"/>
  <c r="E20" i="5"/>
  <c r="E16" i="5"/>
  <c r="E15" i="5"/>
  <c r="G63" i="4"/>
  <c r="F63" i="4"/>
  <c r="G62" i="4"/>
  <c r="F62" i="4"/>
  <c r="G61" i="4"/>
  <c r="F61" i="4"/>
  <c r="G60" i="4"/>
  <c r="F60" i="4"/>
  <c r="G59" i="4"/>
  <c r="F59" i="4"/>
  <c r="G58" i="4"/>
  <c r="F58" i="4"/>
  <c r="G57" i="4"/>
  <c r="F57" i="4"/>
  <c r="G56" i="4"/>
  <c r="F56" i="4"/>
  <c r="G55" i="4"/>
  <c r="F55" i="4"/>
  <c r="G54" i="4"/>
  <c r="F54" i="4"/>
  <c r="G53" i="4"/>
  <c r="F53" i="4"/>
  <c r="G42" i="4"/>
  <c r="G29" i="4"/>
  <c r="F29" i="4"/>
  <c r="G22" i="4"/>
  <c r="F22" i="4"/>
  <c r="G21" i="4"/>
  <c r="F21" i="4"/>
  <c r="G62" i="2"/>
  <c r="F62" i="2"/>
  <c r="G61" i="2"/>
  <c r="F61" i="2"/>
  <c r="G60" i="2"/>
  <c r="F60" i="2"/>
  <c r="G59" i="2"/>
  <c r="F59" i="2"/>
  <c r="G58" i="2"/>
  <c r="F58" i="2"/>
  <c r="G57" i="2"/>
  <c r="F57" i="2"/>
  <c r="G56" i="2"/>
  <c r="F56" i="2"/>
  <c r="G55" i="2"/>
  <c r="F55" i="2"/>
  <c r="G54" i="2"/>
  <c r="F54" i="2"/>
  <c r="G53" i="2"/>
  <c r="F53" i="2"/>
  <c r="G52" i="2"/>
  <c r="F52" i="2"/>
  <c r="G43" i="2"/>
  <c r="F43" i="2"/>
  <c r="G41" i="2"/>
  <c r="F41" i="2"/>
  <c r="F38" i="2"/>
  <c r="F37" i="2"/>
  <c r="F36" i="2"/>
  <c r="G28" i="2"/>
  <c r="F28" i="2"/>
  <c r="G21" i="2"/>
  <c r="F21" i="2"/>
  <c r="G20" i="2"/>
  <c r="F20" i="2"/>
  <c r="G15" i="2"/>
  <c r="C29" i="3"/>
  <c r="D28" i="3"/>
  <c r="C28" i="3"/>
  <c r="D27" i="3"/>
  <c r="C27" i="3"/>
  <c r="D26" i="3"/>
  <c r="C26" i="3"/>
  <c r="D25" i="3"/>
  <c r="C25" i="3"/>
  <c r="D24" i="3"/>
  <c r="C24" i="3"/>
  <c r="D23" i="3"/>
  <c r="C23" i="3"/>
  <c r="D22" i="3"/>
  <c r="C22" i="3"/>
  <c r="D21" i="3"/>
  <c r="C21" i="3"/>
  <c r="C16" i="3"/>
  <c r="C15" i="3"/>
  <c r="C28" i="1"/>
  <c r="C27" i="1"/>
  <c r="C22" i="1"/>
  <c r="C21" i="1"/>
  <c r="C20" i="1"/>
  <c r="C19" i="1"/>
  <c r="C18" i="1"/>
  <c r="F11" i="69"/>
  <c r="F21" i="45" l="1"/>
  <c r="F20" i="45"/>
  <c r="F19" i="45"/>
  <c r="F18" i="40"/>
  <c r="F19" i="40"/>
  <c r="J42" i="7" l="1"/>
  <c r="H52" i="37" l="1"/>
  <c r="J77" i="37" l="1"/>
  <c r="D77" i="37"/>
  <c r="K75" i="37"/>
  <c r="L75" i="37" s="1"/>
  <c r="F75" i="37"/>
  <c r="H74" i="37"/>
  <c r="K74" i="37" s="1"/>
  <c r="L74" i="37" s="1"/>
  <c r="F74" i="37"/>
  <c r="K73" i="37"/>
  <c r="L73" i="37" s="1"/>
  <c r="F73" i="37"/>
  <c r="K72" i="37"/>
  <c r="L72" i="37" s="1"/>
  <c r="F72" i="37"/>
  <c r="A72" i="37"/>
  <c r="A73" i="37" s="1"/>
  <c r="A74" i="37" s="1"/>
  <c r="A75" i="37" s="1"/>
  <c r="A76" i="37" s="1"/>
  <c r="A77" i="37" s="1"/>
  <c r="K71" i="37"/>
  <c r="L71" i="37" s="1"/>
  <c r="F71" i="37"/>
  <c r="F16" i="36" l="1"/>
  <c r="L102" i="37"/>
  <c r="G16" i="36" s="1"/>
  <c r="L77" i="37"/>
  <c r="F77" i="37"/>
  <c r="G34" i="3" l="1"/>
  <c r="I34" i="3" s="1"/>
  <c r="L101" i="37"/>
  <c r="F34" i="3" s="1"/>
  <c r="K52" i="37"/>
  <c r="I63" i="2" l="1"/>
  <c r="I22" i="2"/>
  <c r="D13" i="18" l="1"/>
  <c r="P13" i="16" l="1"/>
  <c r="D20" i="78" l="1"/>
  <c r="D17" i="12" l="1"/>
  <c r="A58" i="68" l="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57" i="68"/>
  <c r="E35" i="48" l="1"/>
  <c r="F35" i="48" l="1"/>
  <c r="G35" i="48" s="1"/>
  <c r="F35" i="68" l="1"/>
  <c r="G35" i="68" l="1"/>
  <c r="E17" i="4"/>
  <c r="E16" i="2"/>
  <c r="A9" i="84" l="1"/>
  <c r="A10" i="84" s="1"/>
  <c r="A11" i="84" s="1"/>
  <c r="A12" i="84" s="1"/>
  <c r="A13" i="84" s="1"/>
  <c r="A14" i="84" s="1"/>
  <c r="A15" i="84" s="1"/>
  <c r="A16" i="84" s="1"/>
  <c r="A17" i="84" s="1"/>
  <c r="A18" i="84" s="1"/>
  <c r="A19" i="84" s="1"/>
  <c r="A20" i="84" s="1"/>
  <c r="A16" i="86"/>
  <c r="A15" i="86"/>
  <c r="A12" i="86"/>
  <c r="E37" i="48" l="1"/>
  <c r="J36" i="37" l="1"/>
  <c r="D36" i="37"/>
  <c r="K34" i="37"/>
  <c r="L34" i="37" s="1"/>
  <c r="F34" i="37"/>
  <c r="H33" i="37"/>
  <c r="K33" i="37" s="1"/>
  <c r="L33" i="37" s="1"/>
  <c r="F33" i="37"/>
  <c r="K32" i="37"/>
  <c r="L32" i="37" s="1"/>
  <c r="F32" i="37"/>
  <c r="K31" i="37"/>
  <c r="L31" i="37" s="1"/>
  <c r="F31" i="37"/>
  <c r="A31" i="37"/>
  <c r="A32" i="37" s="1"/>
  <c r="A33" i="37" s="1"/>
  <c r="A34" i="37" s="1"/>
  <c r="A35" i="37" s="1"/>
  <c r="A36" i="37" s="1"/>
  <c r="K30" i="37"/>
  <c r="L30" i="37" s="1"/>
  <c r="F30" i="37"/>
  <c r="F36" i="37" l="1"/>
  <c r="L36" i="37"/>
  <c r="A8" i="3" l="1"/>
  <c r="A7" i="2" s="1"/>
  <c r="A7" i="4" s="1"/>
  <c r="A7" i="14" s="1"/>
  <c r="A7" i="5" s="1"/>
  <c r="A12" i="6" s="1"/>
  <c r="A5" i="15" s="1"/>
  <c r="A5" i="16" s="1"/>
  <c r="A5" i="71" s="1"/>
  <c r="A5" i="18" s="1"/>
  <c r="A8" i="7" s="1"/>
  <c r="A5" i="36" s="1"/>
  <c r="A7" i="44" s="1"/>
  <c r="A7" i="12" s="1"/>
  <c r="A2" i="40" s="1"/>
  <c r="A2" i="42" s="1"/>
  <c r="A2" i="45" s="1"/>
  <c r="A2" i="46" s="1"/>
  <c r="A2" i="68" s="1"/>
  <c r="A2" i="69" s="1"/>
  <c r="A2" i="47" s="1"/>
  <c r="A2" i="51" s="1"/>
  <c r="A2" i="48" s="1"/>
  <c r="F19" i="14"/>
  <c r="G19" i="14" s="1"/>
  <c r="I20" i="14" s="1"/>
  <c r="B68" i="4"/>
  <c r="B58" i="14" s="1"/>
  <c r="B68" i="5" s="1"/>
  <c r="B27" i="6" s="1"/>
  <c r="B50" i="7" s="1"/>
  <c r="I11" i="4"/>
  <c r="E11" i="14" s="1"/>
  <c r="F11" i="14" s="1"/>
  <c r="G10" i="14" s="1"/>
  <c r="I10" i="14" s="1"/>
  <c r="H11" i="4"/>
  <c r="F10" i="5" s="1"/>
  <c r="G10" i="5" s="1"/>
  <c r="J11" i="2"/>
  <c r="J11" i="4" s="1"/>
  <c r="E62" i="2"/>
  <c r="E61" i="2"/>
  <c r="E60" i="2"/>
  <c r="E59" i="2"/>
  <c r="E58" i="2"/>
  <c r="E57" i="2"/>
  <c r="E56" i="2"/>
  <c r="E55" i="2"/>
  <c r="E54" i="2"/>
  <c r="E53" i="2"/>
  <c r="E52" i="2"/>
  <c r="E48" i="2"/>
  <c r="E47" i="2"/>
  <c r="E43" i="2"/>
  <c r="E42" i="2"/>
  <c r="E41" i="2"/>
  <c r="E40" i="2"/>
  <c r="E38" i="2"/>
  <c r="E37" i="2"/>
  <c r="E36" i="2"/>
  <c r="E35" i="2"/>
  <c r="E34" i="2"/>
  <c r="E33" i="2"/>
  <c r="E32" i="2"/>
  <c r="E31" i="2"/>
  <c r="E30" i="2"/>
  <c r="E29" i="2"/>
  <c r="E28" i="2"/>
  <c r="E27" i="2"/>
  <c r="E26" i="2"/>
  <c r="E25" i="2"/>
  <c r="E21" i="2"/>
  <c r="E22" i="2" s="1"/>
  <c r="E49" i="2" l="1"/>
  <c r="D10" i="14"/>
  <c r="E44" i="2"/>
  <c r="E63" i="2"/>
  <c r="C10" i="51" l="1"/>
  <c r="H63" i="5" l="1"/>
  <c r="E24" i="71" l="1"/>
  <c r="E44" i="5"/>
  <c r="G22" i="5"/>
  <c r="E22" i="5"/>
  <c r="C40" i="47" l="1"/>
  <c r="I35" i="7" l="1"/>
  <c r="K45" i="7" l="1"/>
  <c r="G31" i="7"/>
  <c r="H31" i="7"/>
  <c r="H35" i="7"/>
  <c r="G35" i="7"/>
  <c r="J55" i="37" l="1"/>
  <c r="D55" i="37"/>
  <c r="K53" i="37"/>
  <c r="L53" i="37" s="1"/>
  <c r="F53" i="37"/>
  <c r="L52" i="37"/>
  <c r="F52" i="37"/>
  <c r="K51" i="37"/>
  <c r="L51" i="37" s="1"/>
  <c r="F51" i="37"/>
  <c r="K50" i="37"/>
  <c r="L50" i="37" s="1"/>
  <c r="F50" i="37"/>
  <c r="A50" i="37"/>
  <c r="A51" i="37" s="1"/>
  <c r="A52" i="37" s="1"/>
  <c r="A53" i="37" s="1"/>
  <c r="A54" i="37" s="1"/>
  <c r="A55" i="37" s="1"/>
  <c r="K49" i="37"/>
  <c r="L49" i="37" s="1"/>
  <c r="F49" i="37"/>
  <c r="L80" i="37" l="1"/>
  <c r="L58" i="37"/>
  <c r="L55" i="37"/>
  <c r="F55" i="37"/>
  <c r="J16" i="36"/>
  <c r="L79" i="37" l="1"/>
  <c r="L57" i="37"/>
  <c r="C14" i="51" l="1"/>
  <c r="C27" i="47" l="1"/>
  <c r="G65" i="68"/>
  <c r="E20" i="48"/>
  <c r="G18" i="68"/>
  <c r="E21" i="48"/>
  <c r="E28" i="48"/>
  <c r="E29" i="48"/>
  <c r="E31" i="48"/>
  <c r="E39" i="48"/>
  <c r="E12" i="48" l="1"/>
  <c r="E33" i="48"/>
  <c r="E19" i="48"/>
  <c r="E38" i="48"/>
  <c r="E11" i="48"/>
  <c r="F11" i="48" s="1"/>
  <c r="E40" i="48"/>
  <c r="E13" i="48"/>
  <c r="E41" i="48"/>
  <c r="E16" i="48"/>
  <c r="E14" i="48"/>
  <c r="E91" i="68"/>
  <c r="E27" i="48"/>
  <c r="E34" i="48"/>
  <c r="E26" i="48"/>
  <c r="E17" i="48"/>
  <c r="E42" i="48"/>
  <c r="F42" i="48" s="1"/>
  <c r="E32" i="48"/>
  <c r="E15" i="48"/>
  <c r="E18" i="48"/>
  <c r="G18" i="48" s="1"/>
  <c r="A47" i="5" l="1"/>
  <c r="A48" i="5" s="1"/>
  <c r="A49" i="5" s="1"/>
  <c r="G53" i="5" l="1"/>
  <c r="G54" i="5"/>
  <c r="G55" i="5"/>
  <c r="G56" i="5"/>
  <c r="G57" i="5"/>
  <c r="G58" i="5"/>
  <c r="G59" i="5"/>
  <c r="G60" i="5"/>
  <c r="G61" i="5"/>
  <c r="G62" i="5"/>
  <c r="G52" i="5"/>
  <c r="E37" i="4" l="1"/>
  <c r="E38" i="4"/>
  <c r="E39" i="4"/>
  <c r="E36" i="4"/>
  <c r="A48" i="4"/>
  <c r="A49" i="4" s="1"/>
  <c r="A50" i="4" s="1"/>
  <c r="A4" i="87" l="1"/>
  <c r="A3" i="87"/>
  <c r="A2" i="87"/>
  <c r="A4" i="85" l="1"/>
  <c r="A4" i="86" s="1"/>
  <c r="A3" i="85"/>
  <c r="A3" i="86" s="1"/>
  <c r="A14" i="86" s="1"/>
  <c r="A2" i="85"/>
  <c r="A2" i="86" s="1"/>
  <c r="A13" i="86" s="1"/>
  <c r="H28" i="78"/>
  <c r="J20" i="78"/>
  <c r="H20" i="78"/>
  <c r="J19" i="78"/>
  <c r="H19" i="78"/>
  <c r="G18" i="78"/>
  <c r="G16" i="78"/>
  <c r="J28" i="77"/>
  <c r="H28" i="77"/>
  <c r="G28" i="77"/>
  <c r="G27" i="77"/>
  <c r="D27" i="77"/>
  <c r="H26" i="77"/>
  <c r="G26" i="77"/>
  <c r="G25" i="77"/>
  <c r="D25" i="77"/>
  <c r="D24" i="77"/>
  <c r="H23" i="77"/>
  <c r="G23" i="77"/>
  <c r="D23" i="77"/>
  <c r="J22" i="77"/>
  <c r="D22" i="77"/>
  <c r="H21" i="77"/>
  <c r="G21" i="77"/>
  <c r="G20" i="77"/>
  <c r="G19" i="77"/>
  <c r="D19" i="77"/>
  <c r="H18" i="77"/>
  <c r="G18" i="77"/>
  <c r="H17" i="77"/>
  <c r="G17" i="77"/>
  <c r="D17" i="77"/>
  <c r="J16" i="77"/>
  <c r="G16" i="77"/>
  <c r="D16" i="77"/>
  <c r="G15" i="77"/>
  <c r="G13" i="74" s="1"/>
  <c r="D15" i="77"/>
  <c r="J14" i="77"/>
  <c r="J28" i="78"/>
  <c r="G28" i="78"/>
  <c r="F28" i="78"/>
  <c r="G28" i="76" s="1"/>
  <c r="D28" i="78"/>
  <c r="I28" i="76" s="1"/>
  <c r="K27" i="78"/>
  <c r="K26" i="78"/>
  <c r="K25" i="78"/>
  <c r="K24" i="78"/>
  <c r="K23" i="78"/>
  <c r="K22" i="78"/>
  <c r="K21" i="78"/>
  <c r="G20" i="78"/>
  <c r="F20" i="78"/>
  <c r="G24" i="76" s="1"/>
  <c r="G19" i="78"/>
  <c r="F19" i="78"/>
  <c r="I21" i="76" s="1"/>
  <c r="J18" i="78"/>
  <c r="H18" i="78"/>
  <c r="F18" i="78"/>
  <c r="D18" i="78" s="1"/>
  <c r="J17" i="78"/>
  <c r="H17" i="78"/>
  <c r="G17" i="78"/>
  <c r="F17" i="78"/>
  <c r="D17" i="78" s="1"/>
  <c r="I17" i="76" s="1"/>
  <c r="J16" i="78"/>
  <c r="H16" i="78"/>
  <c r="F16" i="78"/>
  <c r="D16" i="78" s="1"/>
  <c r="K15" i="78"/>
  <c r="K14" i="78"/>
  <c r="A2" i="78"/>
  <c r="F28" i="77"/>
  <c r="D28" i="77"/>
  <c r="J27" i="77"/>
  <c r="H27" i="77"/>
  <c r="F27" i="77"/>
  <c r="J26" i="77"/>
  <c r="F26" i="77"/>
  <c r="D26" i="77"/>
  <c r="J25" i="77"/>
  <c r="H25" i="77"/>
  <c r="F25" i="77"/>
  <c r="J24" i="77"/>
  <c r="H24" i="77"/>
  <c r="G24" i="77"/>
  <c r="F24" i="77"/>
  <c r="J23" i="77"/>
  <c r="F23" i="77"/>
  <c r="H22" i="77"/>
  <c r="G22" i="77"/>
  <c r="F22" i="77"/>
  <c r="J21" i="77"/>
  <c r="F21" i="77"/>
  <c r="D21" i="77"/>
  <c r="J20" i="77"/>
  <c r="H20" i="77"/>
  <c r="F20" i="77"/>
  <c r="D20" i="77"/>
  <c r="J19" i="77"/>
  <c r="H19" i="77"/>
  <c r="F19" i="77"/>
  <c r="J18" i="77"/>
  <c r="F18" i="77"/>
  <c r="D18" i="77"/>
  <c r="J17" i="77"/>
  <c r="F17" i="77"/>
  <c r="H16" i="77"/>
  <c r="F16" i="77"/>
  <c r="J15" i="77"/>
  <c r="H15" i="77"/>
  <c r="H13" i="74" s="1"/>
  <c r="F15" i="77"/>
  <c r="H14" i="77"/>
  <c r="H12" i="74" s="1"/>
  <c r="G14" i="77"/>
  <c r="G12" i="74" s="1"/>
  <c r="F14" i="77"/>
  <c r="D14" i="77"/>
  <c r="A5" i="77"/>
  <c r="A3" i="77"/>
  <c r="A2" i="77"/>
  <c r="U228" i="76"/>
  <c r="N228" i="76"/>
  <c r="I24" i="76"/>
  <c r="I20" i="76"/>
  <c r="I16" i="76"/>
  <c r="G16" i="76"/>
  <c r="G12" i="76"/>
  <c r="I12" i="76" s="1"/>
  <c r="A6" i="75"/>
  <c r="A3" i="83" s="1"/>
  <c r="A5" i="75"/>
  <c r="A2" i="83" s="1"/>
  <c r="A14" i="74"/>
  <c r="A15" i="74" s="1"/>
  <c r="A16" i="74" s="1"/>
  <c r="A17" i="74" s="1"/>
  <c r="A18" i="74" s="1"/>
  <c r="G20" i="76" l="1"/>
  <c r="G15" i="74"/>
  <c r="G14" i="74"/>
  <c r="I14" i="74" s="1"/>
  <c r="H14" i="74"/>
  <c r="I13" i="74"/>
  <c r="G17" i="74"/>
  <c r="G17" i="76"/>
  <c r="J16" i="74"/>
  <c r="K16" i="74" s="1"/>
  <c r="G20" i="75" s="1"/>
  <c r="H17" i="74"/>
  <c r="G26" i="76"/>
  <c r="D19" i="78"/>
  <c r="G21" i="76"/>
  <c r="H30" i="77"/>
  <c r="J30" i="77"/>
  <c r="I14" i="77"/>
  <c r="K14" i="77" s="1"/>
  <c r="A5" i="78"/>
  <c r="E23" i="75"/>
  <c r="H15" i="74"/>
  <c r="I27" i="77"/>
  <c r="K27" i="77" s="1"/>
  <c r="F30" i="77"/>
  <c r="G14" i="76"/>
  <c r="I14" i="76" s="1"/>
  <c r="I26" i="77"/>
  <c r="K26" i="77" s="1"/>
  <c r="I12" i="74"/>
  <c r="A3" i="78"/>
  <c r="G30" i="77"/>
  <c r="D30" i="77"/>
  <c r="I16" i="77"/>
  <c r="K16" i="77" s="1"/>
  <c r="K16" i="76" s="1"/>
  <c r="I18" i="77"/>
  <c r="K18" i="77" s="1"/>
  <c r="K20" i="76" s="1"/>
  <c r="I20" i="77"/>
  <c r="K20" i="77" s="1"/>
  <c r="K24" i="76" s="1"/>
  <c r="I23" i="77"/>
  <c r="K23" i="77" s="1"/>
  <c r="I28" i="78"/>
  <c r="K28" i="78" s="1"/>
  <c r="M28" i="76" s="1"/>
  <c r="E17" i="83"/>
  <c r="I15" i="74" l="1"/>
  <c r="I28" i="77"/>
  <c r="K28" i="77" s="1"/>
  <c r="K28" i="76" s="1"/>
  <c r="I17" i="74"/>
  <c r="L16" i="74"/>
  <c r="M16" i="74" s="1"/>
  <c r="G13" i="83" s="1"/>
  <c r="G14" i="83" s="1"/>
  <c r="C20" i="75" s="1"/>
  <c r="I17" i="78"/>
  <c r="K17" i="78" s="1"/>
  <c r="M17" i="76" s="1"/>
  <c r="I17" i="83"/>
  <c r="D17" i="83"/>
  <c r="I19" i="78"/>
  <c r="K19" i="78" s="1"/>
  <c r="M21" i="76" s="1"/>
  <c r="O16" i="76"/>
  <c r="K12" i="76"/>
  <c r="G16" i="75"/>
  <c r="I19" i="77"/>
  <c r="K19" i="77" s="1"/>
  <c r="K21" i="76" s="1"/>
  <c r="K22" i="76" s="1"/>
  <c r="F17" i="83"/>
  <c r="G17" i="83"/>
  <c r="H17" i="83"/>
  <c r="I21" i="77"/>
  <c r="I17" i="77"/>
  <c r="K17" i="77" s="1"/>
  <c r="K17" i="76" s="1"/>
  <c r="K18" i="76" s="1"/>
  <c r="J12" i="74"/>
  <c r="K12" i="74" s="1"/>
  <c r="L12" i="74" l="1"/>
  <c r="M12" i="74" s="1"/>
  <c r="C13" i="83" s="1"/>
  <c r="C14" i="83" s="1"/>
  <c r="C16" i="75" s="1"/>
  <c r="I16" i="78"/>
  <c r="Q17" i="76"/>
  <c r="K21" i="77"/>
  <c r="I20" i="78"/>
  <c r="K20" i="78" s="1"/>
  <c r="I24" i="77"/>
  <c r="K24" i="77" s="1"/>
  <c r="O20" i="76"/>
  <c r="Q21" i="76"/>
  <c r="I18" i="78"/>
  <c r="Q24" i="76"/>
  <c r="I15" i="77"/>
  <c r="I22" i="77"/>
  <c r="K22" i="77" s="1"/>
  <c r="I25" i="77"/>
  <c r="K25" i="77" s="1"/>
  <c r="J13" i="74" l="1"/>
  <c r="K13" i="74" s="1"/>
  <c r="L13" i="74" s="1"/>
  <c r="M13" i="74" s="1"/>
  <c r="D13" i="83" s="1"/>
  <c r="D14" i="83" s="1"/>
  <c r="K15" i="77"/>
  <c r="I30" i="77"/>
  <c r="J15" i="74"/>
  <c r="K15" i="74" s="1"/>
  <c r="L15" i="74" s="1"/>
  <c r="M15" i="74" s="1"/>
  <c r="F13" i="83" s="1"/>
  <c r="F14" i="83" s="1"/>
  <c r="C19" i="75" s="1"/>
  <c r="K18" i="78"/>
  <c r="J17" i="74"/>
  <c r="K17" i="74" s="1"/>
  <c r="L17" i="74" s="1"/>
  <c r="M17" i="74" s="1"/>
  <c r="H13" i="83" s="1"/>
  <c r="H14" i="83" s="1"/>
  <c r="C21" i="75" s="1"/>
  <c r="K16" i="78"/>
  <c r="J14" i="74"/>
  <c r="K14" i="74" s="1"/>
  <c r="L14" i="74" s="1"/>
  <c r="M14" i="74" s="1"/>
  <c r="E13" i="83" s="1"/>
  <c r="E14" i="83" s="1"/>
  <c r="C18" i="75" s="1"/>
  <c r="K26" i="76"/>
  <c r="G21" i="75"/>
  <c r="G17" i="75" l="1"/>
  <c r="K14" i="76"/>
  <c r="K30" i="77"/>
  <c r="M16" i="76"/>
  <c r="M18" i="76" s="1"/>
  <c r="G18" i="75"/>
  <c r="M20" i="76"/>
  <c r="M22" i="76" s="1"/>
  <c r="G19" i="75"/>
  <c r="C17" i="75"/>
  <c r="C23" i="75" s="1"/>
  <c r="I14" i="83"/>
  <c r="E10" i="48" l="1"/>
  <c r="F17" i="46" l="1"/>
  <c r="F17" i="42" l="1"/>
  <c r="A20" i="18" l="1"/>
  <c r="A21" i="18" s="1"/>
  <c r="A22" i="18" s="1"/>
  <c r="A23" i="18" s="1"/>
  <c r="K35" i="7" l="1"/>
  <c r="K31" i="7"/>
  <c r="L54" i="4"/>
  <c r="M54" i="4"/>
  <c r="L55" i="4"/>
  <c r="M55" i="4"/>
  <c r="L56" i="4"/>
  <c r="M56" i="4"/>
  <c r="L57" i="4"/>
  <c r="M57" i="4"/>
  <c r="L58" i="4"/>
  <c r="M58" i="4"/>
  <c r="L59" i="4"/>
  <c r="M59" i="4"/>
  <c r="L60" i="4"/>
  <c r="M60" i="4"/>
  <c r="L61" i="4"/>
  <c r="M61" i="4"/>
  <c r="L62" i="4"/>
  <c r="M62" i="4"/>
  <c r="L63" i="4"/>
  <c r="M63" i="4"/>
  <c r="M53" i="4"/>
  <c r="L53" i="4"/>
  <c r="L53" i="2"/>
  <c r="M53" i="2"/>
  <c r="L54" i="2"/>
  <c r="M54" i="2"/>
  <c r="L55" i="2"/>
  <c r="M55" i="2"/>
  <c r="L56" i="2"/>
  <c r="M56" i="2"/>
  <c r="L57" i="2"/>
  <c r="M57" i="2"/>
  <c r="L58" i="2"/>
  <c r="M58" i="2"/>
  <c r="L59" i="2"/>
  <c r="M59" i="2"/>
  <c r="L60" i="2"/>
  <c r="M60" i="2"/>
  <c r="L61" i="2"/>
  <c r="M61" i="2"/>
  <c r="L62" i="2"/>
  <c r="M62" i="2"/>
  <c r="M52" i="2"/>
  <c r="L52" i="2"/>
  <c r="L63" i="2" l="1"/>
  <c r="M63" i="2"/>
  <c r="L64" i="4"/>
  <c r="M64" i="4"/>
  <c r="F44" i="7" l="1"/>
  <c r="J44" i="7" s="1"/>
  <c r="F43" i="7"/>
  <c r="J43" i="7" s="1"/>
  <c r="F42" i="7"/>
  <c r="F41" i="7"/>
  <c r="J41" i="7" s="1"/>
  <c r="F40" i="7"/>
  <c r="J40" i="7" s="1"/>
  <c r="D35" i="7"/>
  <c r="F25" i="7"/>
  <c r="J25" i="7" s="1"/>
  <c r="F24" i="7"/>
  <c r="J24" i="7" s="1"/>
  <c r="F23" i="7"/>
  <c r="J23" i="7" s="1"/>
  <c r="F22" i="7"/>
  <c r="J22" i="7" s="1"/>
  <c r="F20" i="7"/>
  <c r="J20" i="7" s="1"/>
  <c r="F19" i="7"/>
  <c r="J19" i="7" s="1"/>
  <c r="F63" i="5"/>
  <c r="G64" i="4"/>
  <c r="F64" i="4"/>
  <c r="H63" i="4"/>
  <c r="H62" i="4"/>
  <c r="H61" i="4"/>
  <c r="H60" i="4"/>
  <c r="H59" i="4"/>
  <c r="H58" i="4"/>
  <c r="H57" i="4"/>
  <c r="H56" i="4"/>
  <c r="H55" i="4"/>
  <c r="H54" i="4"/>
  <c r="H53" i="4"/>
  <c r="G63" i="2"/>
  <c r="F63" i="2"/>
  <c r="H62" i="2"/>
  <c r="H61" i="2"/>
  <c r="H60" i="2"/>
  <c r="H59" i="2"/>
  <c r="H58" i="2"/>
  <c r="H57" i="2"/>
  <c r="H56" i="2"/>
  <c r="H55" i="2"/>
  <c r="H54" i="2"/>
  <c r="H53" i="2"/>
  <c r="H52" i="2"/>
  <c r="G27" i="1"/>
  <c r="G28" i="1"/>
  <c r="G45" i="7" l="1"/>
  <c r="E49" i="5"/>
  <c r="E50" i="4"/>
  <c r="E45" i="4"/>
  <c r="E23" i="4"/>
  <c r="E64" i="4"/>
  <c r="D45" i="7"/>
  <c r="E63" i="5"/>
  <c r="C38" i="47" l="1"/>
  <c r="K56" i="4" l="1"/>
  <c r="K55" i="4"/>
  <c r="K57" i="4"/>
  <c r="K54" i="4"/>
  <c r="K53" i="4"/>
  <c r="K62" i="4"/>
  <c r="K61" i="4"/>
  <c r="K59" i="4"/>
  <c r="K60" i="4"/>
  <c r="K58" i="4"/>
  <c r="K63" i="4"/>
  <c r="K62" i="2"/>
  <c r="K61" i="2"/>
  <c r="K60" i="2"/>
  <c r="K59" i="2"/>
  <c r="K58" i="2"/>
  <c r="K57" i="2"/>
  <c r="K56" i="2"/>
  <c r="K55" i="2"/>
  <c r="K54" i="2"/>
  <c r="K53" i="2"/>
  <c r="A52" i="2"/>
  <c r="A53" i="2" s="1"/>
  <c r="A54" i="2" s="1"/>
  <c r="A55" i="2" s="1"/>
  <c r="A56" i="2" s="1"/>
  <c r="A57" i="2" s="1"/>
  <c r="A58" i="2" s="1"/>
  <c r="A59" i="2" s="1"/>
  <c r="A60" i="2" s="1"/>
  <c r="A61" i="2" s="1"/>
  <c r="A62" i="2" s="1"/>
  <c r="A63" i="2" s="1"/>
  <c r="A65" i="2" s="1"/>
  <c r="J63" i="2"/>
  <c r="A53" i="4"/>
  <c r="A54" i="4" s="1"/>
  <c r="A55" i="4" s="1"/>
  <c r="A56" i="4" s="1"/>
  <c r="A57" i="4" s="1"/>
  <c r="A58" i="4" s="1"/>
  <c r="A59" i="4" s="1"/>
  <c r="A60" i="4" s="1"/>
  <c r="A61" i="4" s="1"/>
  <c r="A62" i="4" s="1"/>
  <c r="A63" i="4" s="1"/>
  <c r="A64" i="4" s="1"/>
  <c r="A66" i="4" s="1"/>
  <c r="J64" i="4"/>
  <c r="I64" i="4"/>
  <c r="M52" i="5"/>
  <c r="H20" i="5"/>
  <c r="L63" i="5"/>
  <c r="J63" i="5"/>
  <c r="I63" i="5"/>
  <c r="A52" i="5"/>
  <c r="A53" i="5" s="1"/>
  <c r="A54" i="5" s="1"/>
  <c r="A55" i="5" s="1"/>
  <c r="A56" i="5" s="1"/>
  <c r="A57" i="5" s="1"/>
  <c r="A58" i="5" s="1"/>
  <c r="A59" i="5" s="1"/>
  <c r="A60" i="5" s="1"/>
  <c r="A61" i="5" s="1"/>
  <c r="A62" i="5" s="1"/>
  <c r="A63" i="5" s="1"/>
  <c r="H63" i="2" l="1"/>
  <c r="K52" i="2"/>
  <c r="H64" i="4"/>
  <c r="K64" i="4"/>
  <c r="K63" i="2" l="1"/>
  <c r="F24" i="46" l="1"/>
  <c r="F24" i="45"/>
  <c r="F37" i="45"/>
  <c r="J22" i="2" l="1"/>
  <c r="F36" i="42" l="1"/>
  <c r="J41" i="2" s="1"/>
  <c r="F7" i="42"/>
  <c r="F37" i="40"/>
  <c r="F35" i="40"/>
  <c r="F16" i="40"/>
  <c r="F17" i="40"/>
  <c r="G11" i="48" l="1"/>
  <c r="F11" i="68" l="1"/>
  <c r="G11" i="68" s="1"/>
  <c r="F58" i="68"/>
  <c r="G58" i="68" l="1"/>
  <c r="H63" i="73" l="1"/>
  <c r="H59" i="73"/>
  <c r="H60" i="73" s="1"/>
  <c r="A16" i="12" l="1"/>
  <c r="A17" i="12" s="1"/>
  <c r="A15" i="12"/>
  <c r="A16" i="44"/>
  <c r="A17" i="44" s="1"/>
  <c r="A18" i="44" s="1"/>
  <c r="Q73" i="72"/>
  <c r="P73" i="72"/>
  <c r="O73" i="72"/>
  <c r="L73" i="72"/>
  <c r="F73" i="72"/>
  <c r="C73" i="72"/>
  <c r="A57" i="72"/>
  <c r="A58" i="72" s="1"/>
  <c r="A59" i="72" s="1"/>
  <c r="A60" i="72" s="1"/>
  <c r="A61" i="72" s="1"/>
  <c r="A62" i="72" s="1"/>
  <c r="A63" i="72" s="1"/>
  <c r="A64" i="72" s="1"/>
  <c r="A65" i="72" s="1"/>
  <c r="A66" i="72" s="1"/>
  <c r="A67" i="72" s="1"/>
  <c r="A68" i="72" s="1"/>
  <c r="A69" i="72" s="1"/>
  <c r="A70" i="72" s="1"/>
  <c r="A71" i="72" s="1"/>
  <c r="T55" i="72"/>
  <c r="S55" i="72"/>
  <c r="S58" i="72" s="1"/>
  <c r="R55" i="72"/>
  <c r="R58" i="72" s="1"/>
  <c r="A14" i="71"/>
  <c r="A15" i="71" s="1"/>
  <c r="A16" i="71" s="1"/>
  <c r="A17" i="71" s="1"/>
  <c r="A18" i="71" s="1"/>
  <c r="A19" i="71" s="1"/>
  <c r="A20" i="71" s="1"/>
  <c r="A21" i="71" s="1"/>
  <c r="A22" i="71" s="1"/>
  <c r="A23" i="71" s="1"/>
  <c r="A24" i="71" s="1"/>
  <c r="A13" i="70"/>
  <c r="A14" i="70" s="1"/>
  <c r="A15" i="70" s="1"/>
  <c r="A16" i="70" s="1"/>
  <c r="A17" i="70" s="1"/>
  <c r="T58" i="72" l="1"/>
  <c r="A11" i="69" l="1"/>
  <c r="A12" i="69" s="1"/>
  <c r="A13" i="69" s="1"/>
  <c r="A14" i="69" s="1"/>
  <c r="A15" i="69" s="1"/>
  <c r="A16" i="69" s="1"/>
  <c r="A17" i="69" s="1"/>
  <c r="A18" i="69" s="1"/>
  <c r="A19" i="69" s="1"/>
  <c r="A20" i="69" s="1"/>
  <c r="A21" i="69" s="1"/>
  <c r="A22" i="69" s="1"/>
  <c r="A23" i="69" s="1"/>
  <c r="A24" i="69" s="1"/>
  <c r="A25" i="69" l="1"/>
  <c r="A26" i="69" s="1"/>
  <c r="A27" i="69" s="1"/>
  <c r="A28" i="69" s="1"/>
  <c r="A29" i="69" s="1"/>
  <c r="A30" i="69" s="1"/>
  <c r="A31" i="69" s="1"/>
  <c r="A32" i="69" s="1"/>
  <c r="A33" i="69" s="1"/>
  <c r="A34" i="69" s="1"/>
  <c r="A35" i="69" s="1"/>
  <c r="A36" i="69" s="1"/>
  <c r="A37" i="69" s="1"/>
  <c r="A38" i="69" s="1"/>
  <c r="A39" i="69" s="1"/>
  <c r="A40" i="69" s="1"/>
  <c r="A41" i="69" s="1"/>
  <c r="E39" i="69" l="1"/>
  <c r="E21" i="69"/>
  <c r="G64" i="68" l="1"/>
  <c r="G63" i="68"/>
  <c r="G62" i="68"/>
  <c r="G60" i="68"/>
  <c r="G59" i="68"/>
  <c r="G17" i="68"/>
  <c r="G16" i="68"/>
  <c r="G15" i="68"/>
  <c r="G13" i="68"/>
  <c r="G12" i="68"/>
  <c r="A56" i="68" l="1"/>
  <c r="G12" i="48" l="1"/>
  <c r="G13" i="48"/>
  <c r="G15" i="48"/>
  <c r="G16" i="48"/>
  <c r="G17" i="48"/>
  <c r="A11" i="51"/>
  <c r="A12" i="51" s="1"/>
  <c r="A13" i="51" s="1"/>
  <c r="A14" i="51" s="1"/>
  <c r="K24" i="50"/>
  <c r="F22" i="50"/>
  <c r="F26" i="50" s="1"/>
  <c r="H21" i="50"/>
  <c r="K21" i="50" s="1"/>
  <c r="H20" i="50"/>
  <c r="K20" i="50" s="1"/>
  <c r="H19" i="50"/>
  <c r="K19" i="50" s="1"/>
  <c r="G22" i="50"/>
  <c r="G26" i="50" s="1"/>
  <c r="H17" i="50"/>
  <c r="K17" i="50" s="1"/>
  <c r="H16" i="50"/>
  <c r="F21" i="49"/>
  <c r="G18" i="49"/>
  <c r="H17" i="49"/>
  <c r="K17" i="49" s="1"/>
  <c r="G16" i="49"/>
  <c r="H15" i="49"/>
  <c r="K15" i="49" s="1"/>
  <c r="Q18" i="43"/>
  <c r="Q17" i="43"/>
  <c r="S17" i="43" s="1"/>
  <c r="S27" i="43" s="1"/>
  <c r="Q16" i="43"/>
  <c r="Q15" i="43"/>
  <c r="A15" i="43"/>
  <c r="A16" i="43" s="1"/>
  <c r="A17" i="43" s="1"/>
  <c r="A18" i="43" s="1"/>
  <c r="A19" i="43" s="1"/>
  <c r="A20" i="43" s="1"/>
  <c r="A21" i="43" s="1"/>
  <c r="A22" i="43" s="1"/>
  <c r="A23" i="43" s="1"/>
  <c r="A24" i="43" s="1"/>
  <c r="A25" i="43" s="1"/>
  <c r="A26" i="43" s="1"/>
  <c r="A27" i="43" s="1"/>
  <c r="A28" i="43" s="1"/>
  <c r="Q14" i="43"/>
  <c r="S14" i="43" s="1"/>
  <c r="J77" i="41"/>
  <c r="J76" i="41"/>
  <c r="J75" i="41"/>
  <c r="J74" i="41"/>
  <c r="J73" i="41"/>
  <c r="J72" i="41"/>
  <c r="J71" i="41"/>
  <c r="J70" i="41"/>
  <c r="J69" i="41"/>
  <c r="J68" i="41"/>
  <c r="J67" i="41"/>
  <c r="J66" i="41"/>
  <c r="J65" i="41"/>
  <c r="J64" i="41"/>
  <c r="J63" i="41"/>
  <c r="J62" i="41"/>
  <c r="J61" i="41"/>
  <c r="J60" i="41"/>
  <c r="J59" i="41"/>
  <c r="J58" i="41"/>
  <c r="J57" i="41"/>
  <c r="J56" i="41"/>
  <c r="J55" i="41"/>
  <c r="J54" i="41"/>
  <c r="J53" i="41"/>
  <c r="J36" i="41"/>
  <c r="J35" i="41"/>
  <c r="J30" i="41"/>
  <c r="B15" i="41"/>
  <c r="B16" i="41" s="1"/>
  <c r="B17" i="41" s="1"/>
  <c r="B18" i="41" s="1"/>
  <c r="B19" i="41" s="1"/>
  <c r="B20" i="41" s="1"/>
  <c r="B21" i="41" s="1"/>
  <c r="B22" i="41" s="1"/>
  <c r="B23" i="41" s="1"/>
  <c r="B24" i="41" s="1"/>
  <c r="B25" i="41" s="1"/>
  <c r="B26" i="41" s="1"/>
  <c r="B27" i="41" s="1"/>
  <c r="B28" i="41" s="1"/>
  <c r="B29" i="41" s="1"/>
  <c r="B30" i="41" s="1"/>
  <c r="B31" i="41" s="1"/>
  <c r="B32" i="41" s="1"/>
  <c r="B33" i="41" s="1"/>
  <c r="B34" i="41" s="1"/>
  <c r="B35" i="41" s="1"/>
  <c r="B36" i="41" s="1"/>
  <c r="B37" i="41" s="1"/>
  <c r="B38" i="41" s="1"/>
  <c r="B39" i="41" s="1"/>
  <c r="B40" i="41" s="1"/>
  <c r="B41" i="41" s="1"/>
  <c r="B42" i="41" s="1"/>
  <c r="B43" i="41" s="1"/>
  <c r="B44" i="41" s="1"/>
  <c r="B45" i="41" s="1"/>
  <c r="B46" i="41" s="1"/>
  <c r="B47" i="41" s="1"/>
  <c r="B48" i="41" s="1"/>
  <c r="B49" i="41" s="1"/>
  <c r="B50" i="41" s="1"/>
  <c r="B51" i="41" s="1"/>
  <c r="B52" i="41" s="1"/>
  <c r="B53" i="41" s="1"/>
  <c r="B54" i="41" s="1"/>
  <c r="B55" i="41" s="1"/>
  <c r="B56" i="41" s="1"/>
  <c r="B57" i="41" s="1"/>
  <c r="B58" i="41" s="1"/>
  <c r="B59" i="41" s="1"/>
  <c r="B60" i="41" s="1"/>
  <c r="B61" i="41" s="1"/>
  <c r="B62" i="41" s="1"/>
  <c r="B63" i="41" s="1"/>
  <c r="B64" i="41" s="1"/>
  <c r="B65" i="41" s="1"/>
  <c r="B66" i="41" s="1"/>
  <c r="B67" i="41" s="1"/>
  <c r="B68" i="41" s="1"/>
  <c r="B69" i="41" s="1"/>
  <c r="B70" i="41" s="1"/>
  <c r="B71" i="41" s="1"/>
  <c r="B72" i="41" s="1"/>
  <c r="B73" i="41" s="1"/>
  <c r="B74" i="41" s="1"/>
  <c r="B75" i="41" s="1"/>
  <c r="B76" i="41" s="1"/>
  <c r="B77" i="41" s="1"/>
  <c r="J35" i="7"/>
  <c r="F35" i="7"/>
  <c r="F29" i="14"/>
  <c r="F28" i="14"/>
  <c r="E29" i="14"/>
  <c r="E28" i="14"/>
  <c r="J17" i="37"/>
  <c r="D17" i="37"/>
  <c r="K15" i="37"/>
  <c r="L15" i="37" s="1"/>
  <c r="F15" i="37"/>
  <c r="K14" i="37"/>
  <c r="L14" i="37" s="1"/>
  <c r="F14" i="37"/>
  <c r="K13" i="37"/>
  <c r="L13" i="37" s="1"/>
  <c r="F13" i="37"/>
  <c r="K12" i="37"/>
  <c r="L12" i="37" s="1"/>
  <c r="F12" i="37"/>
  <c r="A12" i="37"/>
  <c r="A13" i="37" s="1"/>
  <c r="A14" i="37" s="1"/>
  <c r="A15" i="37" s="1"/>
  <c r="A16" i="37" s="1"/>
  <c r="A17" i="37" s="1"/>
  <c r="K11" i="37"/>
  <c r="L11" i="37" s="1"/>
  <c r="F11" i="37"/>
  <c r="F51" i="35"/>
  <c r="I50" i="35"/>
  <c r="L50" i="35"/>
  <c r="H50" i="35"/>
  <c r="H52" i="35" s="1"/>
  <c r="F50" i="35"/>
  <c r="F47" i="35"/>
  <c r="E47" i="35"/>
  <c r="H46" i="35"/>
  <c r="F46" i="35"/>
  <c r="E46" i="35"/>
  <c r="L45" i="35"/>
  <c r="H43" i="35"/>
  <c r="F43" i="35"/>
  <c r="F48" i="35" s="1"/>
  <c r="E43" i="35"/>
  <c r="R38" i="35"/>
  <c r="Q38" i="35"/>
  <c r="P38" i="35"/>
  <c r="O38" i="35"/>
  <c r="N38" i="35"/>
  <c r="M38" i="35"/>
  <c r="L38" i="35"/>
  <c r="I38" i="35"/>
  <c r="H38" i="35"/>
  <c r="G38" i="35" s="1"/>
  <c r="F38" i="35"/>
  <c r="E38" i="35"/>
  <c r="J37" i="35"/>
  <c r="H35" i="35"/>
  <c r="L34" i="35"/>
  <c r="E50" i="35"/>
  <c r="E52" i="35" s="1"/>
  <c r="F32" i="35"/>
  <c r="I32" i="35" s="1"/>
  <c r="L32" i="35" s="1"/>
  <c r="G31" i="35"/>
  <c r="H31" i="35" s="1"/>
  <c r="I31" i="35" s="1"/>
  <c r="L31" i="35" s="1"/>
  <c r="F27" i="35"/>
  <c r="I26" i="35"/>
  <c r="L26" i="35" s="1"/>
  <c r="G26" i="35"/>
  <c r="I25" i="35"/>
  <c r="L25" i="35" s="1"/>
  <c r="G25" i="35"/>
  <c r="G24" i="35"/>
  <c r="G47" i="35" s="1"/>
  <c r="I23" i="35"/>
  <c r="L23" i="35" s="1"/>
  <c r="G23" i="35"/>
  <c r="G46" i="35" s="1"/>
  <c r="I22" i="35"/>
  <c r="L22" i="35" s="1"/>
  <c r="H44" i="35"/>
  <c r="E44" i="35"/>
  <c r="I20" i="35"/>
  <c r="L20" i="35" s="1"/>
  <c r="G20" i="35"/>
  <c r="G43" i="35" s="1"/>
  <c r="G19" i="35"/>
  <c r="G18" i="35"/>
  <c r="G17" i="35"/>
  <c r="L16" i="35"/>
  <c r="L31" i="23"/>
  <c r="M31" i="23"/>
  <c r="M28" i="23"/>
  <c r="M26" i="23"/>
  <c r="M24" i="23"/>
  <c r="L23" i="23"/>
  <c r="M23" i="23" s="1"/>
  <c r="E23" i="23"/>
  <c r="M22" i="23"/>
  <c r="M20" i="23"/>
  <c r="M18" i="23"/>
  <c r="M37" i="27"/>
  <c r="M35" i="27"/>
  <c r="M33" i="27"/>
  <c r="M31" i="27"/>
  <c r="M22" i="27"/>
  <c r="M21" i="27"/>
  <c r="F51" i="28"/>
  <c r="F33" i="28"/>
  <c r="F54" i="28" s="1"/>
  <c r="H31" i="28"/>
  <c r="K31" i="28" s="1"/>
  <c r="G29" i="28"/>
  <c r="G23" i="28"/>
  <c r="F19" i="28"/>
  <c r="F34" i="29"/>
  <c r="E22" i="71"/>
  <c r="E21" i="71"/>
  <c r="E19" i="71"/>
  <c r="E18" i="71"/>
  <c r="E17" i="71"/>
  <c r="E15" i="71"/>
  <c r="F29" i="29"/>
  <c r="F36" i="29" s="1"/>
  <c r="F15" i="30"/>
  <c r="F17" i="30" s="1"/>
  <c r="G15" i="30"/>
  <c r="G17" i="30" s="1"/>
  <c r="F84" i="31"/>
  <c r="F22" i="71"/>
  <c r="F21" i="71"/>
  <c r="F78" i="31"/>
  <c r="F86" i="31" s="1"/>
  <c r="F20" i="71"/>
  <c r="F19" i="71"/>
  <c r="F18" i="71"/>
  <c r="F17" i="71"/>
  <c r="F16" i="71"/>
  <c r="F15" i="71"/>
  <c r="F14" i="71"/>
  <c r="F54" i="31"/>
  <c r="H48" i="31"/>
  <c r="K48" i="31" s="1"/>
  <c r="H42" i="31"/>
  <c r="K42" i="31" s="1"/>
  <c r="H41" i="31"/>
  <c r="K41" i="31" s="1"/>
  <c r="F35" i="31"/>
  <c r="F20" i="31"/>
  <c r="F67" i="32"/>
  <c r="F52" i="32"/>
  <c r="F34" i="32"/>
  <c r="F21" i="32"/>
  <c r="H18" i="32"/>
  <c r="K18" i="32" s="1"/>
  <c r="A15" i="32"/>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R40" i="33"/>
  <c r="J39" i="33"/>
  <c r="F39" i="33"/>
  <c r="R38" i="33"/>
  <c r="H38" i="33"/>
  <c r="R37" i="33"/>
  <c r="H37" i="33"/>
  <c r="H34" i="33"/>
  <c r="K34" i="33" s="1"/>
  <c r="R33" i="33"/>
  <c r="R32" i="33"/>
  <c r="Q31" i="33"/>
  <c r="J31" i="33"/>
  <c r="G31" i="33"/>
  <c r="F31" i="33"/>
  <c r="E31" i="33"/>
  <c r="H30" i="33"/>
  <c r="K30" i="33" s="1"/>
  <c r="R29" i="33"/>
  <c r="H29" i="33"/>
  <c r="R28" i="33"/>
  <c r="J27" i="33"/>
  <c r="F27" i="33"/>
  <c r="R24" i="33"/>
  <c r="R23" i="33"/>
  <c r="J22" i="33"/>
  <c r="F22" i="33"/>
  <c r="H21" i="33"/>
  <c r="K21" i="33" s="1"/>
  <c r="H20" i="33"/>
  <c r="K20" i="33" s="1"/>
  <c r="H19" i="33"/>
  <c r="K19" i="33" s="1"/>
  <c r="H18" i="33"/>
  <c r="K18" i="33" s="1"/>
  <c r="K36" i="33"/>
  <c r="E16" i="15"/>
  <c r="J23" i="4"/>
  <c r="I23" i="4"/>
  <c r="A14" i="7"/>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S25" i="43"/>
  <c r="I42" i="4"/>
  <c r="G22" i="33"/>
  <c r="H16" i="31"/>
  <c r="K16" i="31" s="1"/>
  <c r="H26" i="28"/>
  <c r="K26" i="28" s="1"/>
  <c r="H16" i="35"/>
  <c r="G48" i="35" l="1"/>
  <c r="F57" i="31"/>
  <c r="I46" i="35"/>
  <c r="L46" i="35" s="1"/>
  <c r="F30" i="14"/>
  <c r="H59" i="32"/>
  <c r="K59" i="32" s="1"/>
  <c r="H33" i="31"/>
  <c r="K33" i="31" s="1"/>
  <c r="M58" i="5"/>
  <c r="H18" i="29"/>
  <c r="K18" i="29" s="1"/>
  <c r="H37" i="32"/>
  <c r="K37" i="32" s="1"/>
  <c r="H43" i="32"/>
  <c r="K43" i="32" s="1"/>
  <c r="H64" i="32"/>
  <c r="K64" i="32" s="1"/>
  <c r="H44" i="28"/>
  <c r="K44" i="28" s="1"/>
  <c r="H18" i="28"/>
  <c r="K18" i="28" s="1"/>
  <c r="H28" i="28"/>
  <c r="K28" i="28" s="1"/>
  <c r="H32" i="28"/>
  <c r="K32" i="28" s="1"/>
  <c r="G21" i="49"/>
  <c r="M56" i="5"/>
  <c r="M62" i="5"/>
  <c r="H43" i="31"/>
  <c r="K43" i="31" s="1"/>
  <c r="H76" i="31"/>
  <c r="K76" i="31" s="1"/>
  <c r="M61" i="5"/>
  <c r="G35" i="35"/>
  <c r="H18" i="50"/>
  <c r="K18" i="50" s="1"/>
  <c r="S15" i="43"/>
  <c r="S26" i="43" s="1"/>
  <c r="S28" i="43" s="1"/>
  <c r="J48" i="41"/>
  <c r="K44" i="42"/>
  <c r="E21" i="49"/>
  <c r="E20" i="43"/>
  <c r="H27" i="31"/>
  <c r="K27" i="31" s="1"/>
  <c r="R32" i="35"/>
  <c r="S32" i="35" s="1"/>
  <c r="Q16" i="31"/>
  <c r="R16" i="31" s="1"/>
  <c r="H30" i="31"/>
  <c r="K30" i="31" s="1"/>
  <c r="H17" i="28"/>
  <c r="K17" i="28" s="1"/>
  <c r="E29" i="29"/>
  <c r="E19" i="28"/>
  <c r="H37" i="28"/>
  <c r="K37" i="28" s="1"/>
  <c r="L24" i="27"/>
  <c r="M24" i="27" s="1"/>
  <c r="G19" i="28"/>
  <c r="H25" i="31"/>
  <c r="K25" i="31" s="1"/>
  <c r="Q15" i="29"/>
  <c r="H50" i="28"/>
  <c r="K50" i="28" s="1"/>
  <c r="R34" i="35"/>
  <c r="S34" i="35" s="1"/>
  <c r="Q16" i="49"/>
  <c r="G36" i="33"/>
  <c r="L15" i="23"/>
  <c r="M15" i="23" s="1"/>
  <c r="O52" i="35"/>
  <c r="N52" i="35"/>
  <c r="J41" i="41"/>
  <c r="J49" i="41"/>
  <c r="K7" i="40"/>
  <c r="J51" i="41"/>
  <c r="G17" i="43"/>
  <c r="J20" i="41"/>
  <c r="G16" i="43"/>
  <c r="Q20" i="50"/>
  <c r="R20" i="50" s="1"/>
  <c r="J27" i="41"/>
  <c r="C39" i="47"/>
  <c r="J32" i="41"/>
  <c r="J47" i="41"/>
  <c r="K43" i="40"/>
  <c r="J18" i="41"/>
  <c r="G34" i="35"/>
  <c r="G50" i="35" s="1"/>
  <c r="G52" i="35" s="1"/>
  <c r="R35" i="35"/>
  <c r="J17" i="41"/>
  <c r="J16" i="41"/>
  <c r="J24" i="41"/>
  <c r="G15" i="43"/>
  <c r="O20" i="43"/>
  <c r="J34" i="41"/>
  <c r="J43" i="41"/>
  <c r="L17" i="37"/>
  <c r="K16" i="50"/>
  <c r="R23" i="30"/>
  <c r="K17" i="27"/>
  <c r="K20" i="27" s="1"/>
  <c r="J50" i="41"/>
  <c r="H29" i="31"/>
  <c r="K29" i="31" s="1"/>
  <c r="E48" i="35"/>
  <c r="F52" i="35"/>
  <c r="Q52" i="35"/>
  <c r="J22" i="41"/>
  <c r="J29" i="41"/>
  <c r="J33" i="41"/>
  <c r="J17" i="27"/>
  <c r="E26" i="27"/>
  <c r="H16" i="49"/>
  <c r="K16" i="49" s="1"/>
  <c r="F24" i="71"/>
  <c r="H62" i="32"/>
  <c r="K62" i="32" s="1"/>
  <c r="H63" i="32"/>
  <c r="K63" i="32" s="1"/>
  <c r="G20" i="31"/>
  <c r="I43" i="35"/>
  <c r="L43" i="35" s="1"/>
  <c r="G28" i="14"/>
  <c r="J19" i="41"/>
  <c r="J21" i="41"/>
  <c r="J42" i="41"/>
  <c r="J45" i="41"/>
  <c r="F42" i="68"/>
  <c r="F89" i="68"/>
  <c r="G89" i="68" s="1"/>
  <c r="F19" i="69"/>
  <c r="G19" i="69" s="1"/>
  <c r="F37" i="69"/>
  <c r="G37" i="69" s="1"/>
  <c r="F56" i="31"/>
  <c r="F89" i="31" s="1"/>
  <c r="G22" i="71"/>
  <c r="I22" i="71" s="1"/>
  <c r="G18" i="43"/>
  <c r="H27" i="32"/>
  <c r="K27" i="32" s="1"/>
  <c r="J37" i="41"/>
  <c r="D17" i="27"/>
  <c r="D20" i="27" s="1"/>
  <c r="H31" i="33"/>
  <c r="H41" i="32"/>
  <c r="K41" i="32" s="1"/>
  <c r="E67" i="32"/>
  <c r="F69" i="32"/>
  <c r="E14" i="71"/>
  <c r="G14" i="71" s="1"/>
  <c r="S16" i="43"/>
  <c r="E36" i="35"/>
  <c r="F17" i="37"/>
  <c r="H40" i="28"/>
  <c r="K40" i="28" s="1"/>
  <c r="H83" i="31"/>
  <c r="K83" i="31" s="1"/>
  <c r="K45" i="46"/>
  <c r="H15" i="29"/>
  <c r="K15" i="29" s="1"/>
  <c r="R15" i="29" s="1"/>
  <c r="H15" i="28"/>
  <c r="K15" i="28" s="1"/>
  <c r="J26" i="41"/>
  <c r="J39" i="41"/>
  <c r="J52" i="41"/>
  <c r="I7" i="42"/>
  <c r="H17" i="31"/>
  <c r="K17" i="31" s="1"/>
  <c r="H69" i="31"/>
  <c r="K69" i="31" s="1"/>
  <c r="H82" i="31"/>
  <c r="K82" i="31" s="1"/>
  <c r="H22" i="29"/>
  <c r="K22" i="29" s="1"/>
  <c r="H27" i="29"/>
  <c r="K27" i="29" s="1"/>
  <c r="G17" i="71"/>
  <c r="H20" i="29"/>
  <c r="K20" i="29" s="1"/>
  <c r="G19" i="71"/>
  <c r="I19" i="71" s="1"/>
  <c r="G15" i="71"/>
  <c r="G21" i="71"/>
  <c r="H21" i="29"/>
  <c r="K21" i="29" s="1"/>
  <c r="H24" i="29"/>
  <c r="K24" i="29" s="1"/>
  <c r="E16" i="71"/>
  <c r="G16" i="71" s="1"/>
  <c r="H28" i="29"/>
  <c r="K28" i="29" s="1"/>
  <c r="E20" i="71"/>
  <c r="G20" i="71" s="1"/>
  <c r="I20" i="71" s="1"/>
  <c r="G18" i="71"/>
  <c r="F17" i="27"/>
  <c r="F20" i="27" s="1"/>
  <c r="H25" i="32"/>
  <c r="K25" i="32" s="1"/>
  <c r="H26" i="29"/>
  <c r="K26" i="29" s="1"/>
  <c r="E25" i="23"/>
  <c r="R60" i="31"/>
  <c r="H55" i="32"/>
  <c r="K55" i="32" s="1"/>
  <c r="H36" i="35"/>
  <c r="H75" i="31"/>
  <c r="K75" i="31" s="1"/>
  <c r="L16" i="27"/>
  <c r="M16" i="27" s="1"/>
  <c r="L19" i="28"/>
  <c r="H47" i="31"/>
  <c r="K47" i="31" s="1"/>
  <c r="H67" i="31"/>
  <c r="K67" i="31" s="1"/>
  <c r="H68" i="31"/>
  <c r="K68" i="31" s="1"/>
  <c r="Q71" i="31"/>
  <c r="H73" i="31"/>
  <c r="K73" i="31" s="1"/>
  <c r="Q16" i="28"/>
  <c r="G22" i="35"/>
  <c r="R23" i="35"/>
  <c r="S23" i="35" s="1"/>
  <c r="G39" i="33"/>
  <c r="E39" i="33"/>
  <c r="H32" i="29"/>
  <c r="K32" i="29" s="1"/>
  <c r="L30" i="27"/>
  <c r="M30" i="27" s="1"/>
  <c r="H53" i="31"/>
  <c r="K53" i="31" s="1"/>
  <c r="H72" i="31"/>
  <c r="K72" i="31" s="1"/>
  <c r="H25" i="33"/>
  <c r="K25" i="33" s="1"/>
  <c r="Q33" i="32"/>
  <c r="H38" i="32"/>
  <c r="K38" i="32" s="1"/>
  <c r="H47" i="32"/>
  <c r="K47" i="32" s="1"/>
  <c r="H58" i="32"/>
  <c r="K58" i="32" s="1"/>
  <c r="R21" i="30"/>
  <c r="J29" i="4"/>
  <c r="G27" i="33"/>
  <c r="Q31" i="32"/>
  <c r="Q24" i="31"/>
  <c r="Q34" i="31"/>
  <c r="Q74" i="31"/>
  <c r="Q76" i="31"/>
  <c r="R76" i="31" s="1"/>
  <c r="G34" i="29"/>
  <c r="G16" i="35"/>
  <c r="R19" i="30"/>
  <c r="H17" i="27"/>
  <c r="H20" i="27" s="1"/>
  <c r="L29" i="27"/>
  <c r="M29" i="27" s="1"/>
  <c r="H16" i="29"/>
  <c r="K16" i="29" s="1"/>
  <c r="E34" i="29"/>
  <c r="H31" i="32"/>
  <c r="K31" i="32" s="1"/>
  <c r="H44" i="32"/>
  <c r="K44" i="32" s="1"/>
  <c r="H48" i="32"/>
  <c r="K48" i="32" s="1"/>
  <c r="H61" i="32"/>
  <c r="K61" i="32" s="1"/>
  <c r="H19" i="31"/>
  <c r="K19" i="31" s="1"/>
  <c r="H24" i="31"/>
  <c r="K24" i="31" s="1"/>
  <c r="Q33" i="31"/>
  <c r="R33" i="31" s="1"/>
  <c r="H33" i="29"/>
  <c r="K33" i="29" s="1"/>
  <c r="Q15" i="28"/>
  <c r="H23" i="28"/>
  <c r="K23" i="28" s="1"/>
  <c r="H29" i="28"/>
  <c r="K29" i="28" s="1"/>
  <c r="H39" i="28"/>
  <c r="K39" i="28" s="1"/>
  <c r="H41" i="28"/>
  <c r="K41" i="28" s="1"/>
  <c r="H45" i="28"/>
  <c r="K45" i="28" s="1"/>
  <c r="E17" i="23"/>
  <c r="G17" i="27"/>
  <c r="G20" i="27" s="1"/>
  <c r="R25" i="35"/>
  <c r="S25" i="35" s="1"/>
  <c r="R26" i="35"/>
  <c r="S26" i="35" s="1"/>
  <c r="H19" i="49"/>
  <c r="K19" i="49" s="1"/>
  <c r="L26" i="27"/>
  <c r="M26" i="27" s="1"/>
  <c r="Q17" i="49"/>
  <c r="R17" i="49" s="1"/>
  <c r="G35" i="31"/>
  <c r="H33" i="32"/>
  <c r="K33" i="32" s="1"/>
  <c r="H46" i="32"/>
  <c r="K46" i="32" s="1"/>
  <c r="H50" i="32"/>
  <c r="K50" i="32" s="1"/>
  <c r="H51" i="32"/>
  <c r="K51" i="32" s="1"/>
  <c r="H56" i="32"/>
  <c r="K56" i="32" s="1"/>
  <c r="H65" i="32"/>
  <c r="K65" i="32" s="1"/>
  <c r="H66" i="32"/>
  <c r="K66" i="32" s="1"/>
  <c r="H46" i="31"/>
  <c r="K46" i="31" s="1"/>
  <c r="E84" i="31"/>
  <c r="H16" i="28"/>
  <c r="K16" i="28" s="1"/>
  <c r="H27" i="28"/>
  <c r="K27" i="28" s="1"/>
  <c r="Q30" i="28"/>
  <c r="H36" i="28"/>
  <c r="K36" i="28" s="1"/>
  <c r="H43" i="28"/>
  <c r="K43" i="28" s="1"/>
  <c r="L27" i="23"/>
  <c r="M27" i="23" s="1"/>
  <c r="H18" i="49"/>
  <c r="K18" i="49" s="1"/>
  <c r="E45" i="14"/>
  <c r="J20" i="27"/>
  <c r="E28" i="27"/>
  <c r="E32" i="27" s="1"/>
  <c r="L28" i="27"/>
  <c r="M28" i="27" s="1"/>
  <c r="Q55" i="32"/>
  <c r="H66" i="31"/>
  <c r="K66" i="31" s="1"/>
  <c r="H48" i="28"/>
  <c r="K48" i="28" s="1"/>
  <c r="S38" i="35"/>
  <c r="L18" i="27"/>
  <c r="J41" i="33"/>
  <c r="Q32" i="31"/>
  <c r="Q69" i="31"/>
  <c r="I19" i="35"/>
  <c r="L19" i="35" s="1"/>
  <c r="E33" i="28"/>
  <c r="L15" i="27"/>
  <c r="M15" i="27" s="1"/>
  <c r="E17" i="27"/>
  <c r="E20" i="27" s="1"/>
  <c r="L25" i="27"/>
  <c r="M25" i="27" s="1"/>
  <c r="P19" i="28"/>
  <c r="R30" i="33"/>
  <c r="O31" i="33"/>
  <c r="K31" i="33"/>
  <c r="R31" i="33" s="1"/>
  <c r="M31" i="33"/>
  <c r="P31" i="33"/>
  <c r="Q48" i="31"/>
  <c r="R48" i="31" s="1"/>
  <c r="H26" i="33"/>
  <c r="N31" i="33"/>
  <c r="H30" i="32"/>
  <c r="K30" i="32" s="1"/>
  <c r="H32" i="32"/>
  <c r="K32" i="32" s="1"/>
  <c r="H40" i="32"/>
  <c r="K40" i="32" s="1"/>
  <c r="H45" i="32"/>
  <c r="K45" i="32" s="1"/>
  <c r="H49" i="32"/>
  <c r="K49" i="32" s="1"/>
  <c r="Q61" i="32"/>
  <c r="H40" i="31"/>
  <c r="K40" i="31" s="1"/>
  <c r="H50" i="31"/>
  <c r="K50" i="31" s="1"/>
  <c r="Q82" i="31"/>
  <c r="R82" i="31" s="1"/>
  <c r="H25" i="29"/>
  <c r="K25" i="29" s="1"/>
  <c r="Q25" i="29"/>
  <c r="Q32" i="28"/>
  <c r="R32" i="28" s="1"/>
  <c r="H42" i="28"/>
  <c r="K42" i="28" s="1"/>
  <c r="H46" i="28"/>
  <c r="K46" i="28" s="1"/>
  <c r="F53" i="28"/>
  <c r="L14" i="23"/>
  <c r="M14" i="23" s="1"/>
  <c r="E15" i="23"/>
  <c r="L25" i="23"/>
  <c r="M25" i="23" s="1"/>
  <c r="J40" i="41"/>
  <c r="G33" i="28"/>
  <c r="Q31" i="28"/>
  <c r="R31" i="28" s="1"/>
  <c r="G30" i="35"/>
  <c r="I30" i="35"/>
  <c r="G32" i="35"/>
  <c r="J25" i="41"/>
  <c r="K40" i="42"/>
  <c r="K39" i="40"/>
  <c r="G42" i="48"/>
  <c r="Q64" i="31"/>
  <c r="H35" i="33"/>
  <c r="E27" i="33"/>
  <c r="H20" i="32"/>
  <c r="K20" i="32" s="1"/>
  <c r="H60" i="32"/>
  <c r="K60" i="32" s="1"/>
  <c r="H18" i="31"/>
  <c r="K18" i="31" s="1"/>
  <c r="H26" i="31"/>
  <c r="K26" i="31" s="1"/>
  <c r="H31" i="31"/>
  <c r="K31" i="31" s="1"/>
  <c r="H45" i="31"/>
  <c r="K45" i="31" s="1"/>
  <c r="Q22" i="28"/>
  <c r="H24" i="28"/>
  <c r="K24" i="28" s="1"/>
  <c r="E27" i="23"/>
  <c r="F33" i="35"/>
  <c r="I33" i="35" s="1"/>
  <c r="L33" i="35" s="1"/>
  <c r="R33" i="35"/>
  <c r="I35" i="35"/>
  <c r="R43" i="35"/>
  <c r="S43" i="35" s="1"/>
  <c r="E30" i="14"/>
  <c r="J23" i="41"/>
  <c r="J28" i="41"/>
  <c r="J44" i="41"/>
  <c r="G14" i="43"/>
  <c r="C20" i="43"/>
  <c r="F41" i="33"/>
  <c r="H17" i="32"/>
  <c r="K17" i="32" s="1"/>
  <c r="H39" i="32"/>
  <c r="K39" i="32" s="1"/>
  <c r="H51" i="31"/>
  <c r="K51" i="31" s="1"/>
  <c r="H52" i="31"/>
  <c r="K52" i="31" s="1"/>
  <c r="H77" i="31"/>
  <c r="K77" i="31" s="1"/>
  <c r="H17" i="29"/>
  <c r="K17" i="29" s="1"/>
  <c r="H22" i="28"/>
  <c r="K22" i="28" s="1"/>
  <c r="H47" i="28"/>
  <c r="K47" i="28" s="1"/>
  <c r="Q48" i="28"/>
  <c r="H49" i="28"/>
  <c r="K49" i="28" s="1"/>
  <c r="J15" i="41"/>
  <c r="J31" i="41"/>
  <c r="K41" i="46"/>
  <c r="J38" i="41"/>
  <c r="J46" i="41"/>
  <c r="K7" i="46"/>
  <c r="S18" i="43"/>
  <c r="K41" i="45"/>
  <c r="E22" i="50"/>
  <c r="E26" i="50" s="1"/>
  <c r="G29" i="14"/>
  <c r="K7" i="42"/>
  <c r="E16" i="4" s="1"/>
  <c r="K7" i="45"/>
  <c r="K45" i="45"/>
  <c r="I29" i="4"/>
  <c r="H19" i="32"/>
  <c r="K19" i="32" s="1"/>
  <c r="G21" i="32"/>
  <c r="G54" i="31"/>
  <c r="H44" i="31"/>
  <c r="K44" i="31" s="1"/>
  <c r="H64" i="31"/>
  <c r="E78" i="31"/>
  <c r="E86" i="31" s="1"/>
  <c r="H65" i="31"/>
  <c r="K65" i="31" s="1"/>
  <c r="G78" i="31"/>
  <c r="H28" i="31"/>
  <c r="E35" i="31"/>
  <c r="Q51" i="31"/>
  <c r="D32" i="27"/>
  <c r="H25" i="28"/>
  <c r="L23" i="27"/>
  <c r="M23" i="27" s="1"/>
  <c r="J18" i="32"/>
  <c r="H39" i="31"/>
  <c r="E54" i="31"/>
  <c r="H38" i="28"/>
  <c r="K38" i="28" s="1"/>
  <c r="G51" i="28"/>
  <c r="H19" i="29"/>
  <c r="K19" i="29" s="1"/>
  <c r="G29" i="29"/>
  <c r="I17" i="27"/>
  <c r="I20" i="27" s="1"/>
  <c r="L14" i="27"/>
  <c r="M14" i="27" s="1"/>
  <c r="G84" i="31"/>
  <c r="H80" i="31"/>
  <c r="E16" i="23"/>
  <c r="L16" i="23"/>
  <c r="M16" i="23" s="1"/>
  <c r="E22" i="33"/>
  <c r="H17" i="33"/>
  <c r="G52" i="32"/>
  <c r="E52" i="32"/>
  <c r="R20" i="35"/>
  <c r="E27" i="35"/>
  <c r="G21" i="35"/>
  <c r="I21" i="35"/>
  <c r="P52" i="35"/>
  <c r="R50" i="35"/>
  <c r="R51" i="35"/>
  <c r="G34" i="32"/>
  <c r="E15" i="30"/>
  <c r="E17" i="30" s="1"/>
  <c r="H14" i="30"/>
  <c r="E21" i="32"/>
  <c r="E34" i="32"/>
  <c r="H24" i="32"/>
  <c r="H26" i="32"/>
  <c r="K26" i="32" s="1"/>
  <c r="Q32" i="32"/>
  <c r="G67" i="32"/>
  <c r="E20" i="31"/>
  <c r="H49" i="31"/>
  <c r="K49" i="31" s="1"/>
  <c r="E51" i="28"/>
  <c r="E14" i="23"/>
  <c r="D21" i="23"/>
  <c r="D29" i="23" s="1"/>
  <c r="R46" i="35"/>
  <c r="S46" i="35" s="1"/>
  <c r="H28" i="32"/>
  <c r="K28" i="32" s="1"/>
  <c r="H29" i="32"/>
  <c r="K29" i="32" s="1"/>
  <c r="Q30" i="32"/>
  <c r="H42" i="32"/>
  <c r="Q65" i="32"/>
  <c r="H32" i="31"/>
  <c r="K32" i="31" s="1"/>
  <c r="L31" i="33"/>
  <c r="H57" i="32"/>
  <c r="K57" i="32" s="1"/>
  <c r="Q59" i="32"/>
  <c r="R59" i="32" s="1"/>
  <c r="Q66" i="32"/>
  <c r="Q65" i="31"/>
  <c r="H71" i="31"/>
  <c r="K71" i="31" s="1"/>
  <c r="M36" i="27"/>
  <c r="I24" i="35"/>
  <c r="H47" i="35"/>
  <c r="H48" i="35" s="1"/>
  <c r="H34" i="31"/>
  <c r="K34" i="31" s="1"/>
  <c r="H81" i="31"/>
  <c r="K81" i="31" s="1"/>
  <c r="H23" i="29"/>
  <c r="K23" i="29" s="1"/>
  <c r="H30" i="28"/>
  <c r="K30" i="28" s="1"/>
  <c r="F21" i="23"/>
  <c r="H70" i="31"/>
  <c r="K70" i="31" s="1"/>
  <c r="H74" i="31"/>
  <c r="K74" i="31" s="1"/>
  <c r="R74" i="31" s="1"/>
  <c r="H31" i="29"/>
  <c r="M52" i="35"/>
  <c r="G42" i="68" l="1"/>
  <c r="G11" i="37"/>
  <c r="G71" i="37"/>
  <c r="G73" i="37"/>
  <c r="I73" i="37" s="1"/>
  <c r="G74" i="37"/>
  <c r="I74" i="37" s="1"/>
  <c r="G72" i="37"/>
  <c r="I72" i="37" s="1"/>
  <c r="G75" i="37"/>
  <c r="I75" i="37" s="1"/>
  <c r="G49" i="37"/>
  <c r="G52" i="37"/>
  <c r="E18" i="4"/>
  <c r="E66" i="4" s="1"/>
  <c r="E15" i="2"/>
  <c r="F84" i="68"/>
  <c r="G84" i="68" s="1"/>
  <c r="F37" i="68"/>
  <c r="F37" i="48"/>
  <c r="G37" i="48" s="1"/>
  <c r="G14" i="37"/>
  <c r="I14" i="37" s="1"/>
  <c r="G12" i="37"/>
  <c r="I12" i="37" s="1"/>
  <c r="G15" i="37"/>
  <c r="I15" i="37" s="1"/>
  <c r="G31" i="37"/>
  <c r="I31" i="37" s="1"/>
  <c r="G32" i="37"/>
  <c r="I32" i="37" s="1"/>
  <c r="G33" i="37"/>
  <c r="I33" i="37" s="1"/>
  <c r="G34" i="37"/>
  <c r="I34" i="37" s="1"/>
  <c r="G30" i="37"/>
  <c r="G53" i="37"/>
  <c r="I53" i="37" s="1"/>
  <c r="G50" i="37"/>
  <c r="I50" i="37" s="1"/>
  <c r="I52" i="37"/>
  <c r="G51" i="37"/>
  <c r="I51" i="37" s="1"/>
  <c r="G13" i="37"/>
  <c r="I13" i="37" s="1"/>
  <c r="R34" i="31"/>
  <c r="F80" i="68"/>
  <c r="G80" i="68" s="1"/>
  <c r="F38" i="48"/>
  <c r="G38" i="48" s="1"/>
  <c r="F33" i="48"/>
  <c r="G33" i="48" s="1"/>
  <c r="F41" i="48"/>
  <c r="G41" i="48" s="1"/>
  <c r="F32" i="48"/>
  <c r="G32" i="48" s="1"/>
  <c r="F34" i="48"/>
  <c r="G34" i="48" s="1"/>
  <c r="R31" i="32"/>
  <c r="F87" i="68"/>
  <c r="G87" i="68" s="1"/>
  <c r="F39" i="48"/>
  <c r="G39" i="48" s="1"/>
  <c r="F40" i="48"/>
  <c r="G40" i="48" s="1"/>
  <c r="R71" i="31"/>
  <c r="E36" i="29"/>
  <c r="G10" i="68"/>
  <c r="F10" i="48"/>
  <c r="G10" i="48" s="1"/>
  <c r="R30" i="28"/>
  <c r="F10" i="69"/>
  <c r="F28" i="69"/>
  <c r="G28" i="69" s="1"/>
  <c r="E53" i="28"/>
  <c r="R32" i="31"/>
  <c r="R48" i="28"/>
  <c r="R45" i="35"/>
  <c r="S45" i="35" s="1"/>
  <c r="R66" i="32"/>
  <c r="R33" i="32"/>
  <c r="R51" i="31"/>
  <c r="R69" i="31"/>
  <c r="N20" i="31"/>
  <c r="N22" i="50"/>
  <c r="N26" i="50" s="1"/>
  <c r="M53" i="5"/>
  <c r="M54" i="5"/>
  <c r="M19" i="28"/>
  <c r="M60" i="5"/>
  <c r="R16" i="28"/>
  <c r="M59" i="5"/>
  <c r="R61" i="32"/>
  <c r="G41" i="33"/>
  <c r="Q19" i="50"/>
  <c r="R19" i="50" s="1"/>
  <c r="Q18" i="50"/>
  <c r="R18" i="50" s="1"/>
  <c r="H22" i="50"/>
  <c r="H26" i="50" s="1"/>
  <c r="Q17" i="50"/>
  <c r="R17" i="50" s="1"/>
  <c r="G27" i="35"/>
  <c r="F36" i="14"/>
  <c r="G30" i="14"/>
  <c r="R16" i="49"/>
  <c r="E37" i="35"/>
  <c r="E40" i="35" s="1"/>
  <c r="E54" i="35" s="1"/>
  <c r="O19" i="28"/>
  <c r="O22" i="50"/>
  <c r="O26" i="50" s="1"/>
  <c r="E34" i="27"/>
  <c r="E38" i="27" s="1"/>
  <c r="M22" i="50"/>
  <c r="M26" i="50" s="1"/>
  <c r="K22" i="50"/>
  <c r="K26" i="50" s="1"/>
  <c r="L7" i="42"/>
  <c r="F86" i="68"/>
  <c r="G86" i="68" s="1"/>
  <c r="F40" i="68"/>
  <c r="R31" i="35"/>
  <c r="S31" i="35" s="1"/>
  <c r="F16" i="69"/>
  <c r="G16" i="69" s="1"/>
  <c r="F35" i="69"/>
  <c r="G35" i="69" s="1"/>
  <c r="Q21" i="50"/>
  <c r="R21" i="50" s="1"/>
  <c r="F17" i="69"/>
  <c r="G17" i="69" s="1"/>
  <c r="F34" i="69"/>
  <c r="G34" i="69" s="1"/>
  <c r="F39" i="68"/>
  <c r="H19" i="35"/>
  <c r="H27" i="35" s="1"/>
  <c r="H37" i="35" s="1"/>
  <c r="H40" i="35" s="1"/>
  <c r="H54" i="35" s="1"/>
  <c r="S20" i="43"/>
  <c r="Q75" i="31"/>
  <c r="R75" i="31" s="1"/>
  <c r="I15" i="71"/>
  <c r="Q45" i="32"/>
  <c r="R45" i="32" s="1"/>
  <c r="G56" i="31"/>
  <c r="Q19" i="33"/>
  <c r="R19" i="33" s="1"/>
  <c r="Q24" i="29"/>
  <c r="R24" i="29" s="1"/>
  <c r="E41" i="33"/>
  <c r="R55" i="32"/>
  <c r="R24" i="31"/>
  <c r="I16" i="71"/>
  <c r="I18" i="71"/>
  <c r="I17" i="71"/>
  <c r="I21" i="71"/>
  <c r="G10" i="69"/>
  <c r="F29" i="69"/>
  <c r="F30" i="69"/>
  <c r="F31" i="69"/>
  <c r="F14" i="69"/>
  <c r="F15" i="69"/>
  <c r="F13" i="69"/>
  <c r="F18" i="69"/>
  <c r="F33" i="69"/>
  <c r="F32" i="69"/>
  <c r="F36" i="69"/>
  <c r="F12" i="69"/>
  <c r="F88" i="68"/>
  <c r="G88" i="68" s="1"/>
  <c r="F83" i="68"/>
  <c r="G83" i="68" s="1"/>
  <c r="G41" i="68"/>
  <c r="F81" i="68"/>
  <c r="G81" i="68" s="1"/>
  <c r="F33" i="68"/>
  <c r="F85" i="68"/>
  <c r="G85" i="68" s="1"/>
  <c r="F32" i="68"/>
  <c r="F34" i="68"/>
  <c r="F79" i="68"/>
  <c r="G79" i="68" s="1"/>
  <c r="F38" i="68"/>
  <c r="Q34" i="33"/>
  <c r="K19" i="28"/>
  <c r="I14" i="71"/>
  <c r="G24" i="71"/>
  <c r="R65" i="32"/>
  <c r="Q17" i="28"/>
  <c r="R17" i="28" s="1"/>
  <c r="Q50" i="28"/>
  <c r="R50" i="28" s="1"/>
  <c r="G36" i="29"/>
  <c r="R30" i="32"/>
  <c r="G69" i="32"/>
  <c r="Q18" i="33"/>
  <c r="R18" i="33" s="1"/>
  <c r="K67" i="32"/>
  <c r="S33" i="35"/>
  <c r="L20" i="27"/>
  <c r="M20" i="27" s="1"/>
  <c r="R15" i="28"/>
  <c r="R32" i="32"/>
  <c r="G53" i="28"/>
  <c r="H20" i="31"/>
  <c r="Q15" i="49"/>
  <c r="R15" i="49" s="1"/>
  <c r="M21" i="49"/>
  <c r="E21" i="23"/>
  <c r="E29" i="23" s="1"/>
  <c r="Q44" i="28"/>
  <c r="R44" i="28" s="1"/>
  <c r="Q72" i="31"/>
  <c r="R72" i="31" s="1"/>
  <c r="K20" i="31"/>
  <c r="D34" i="27"/>
  <c r="D38" i="27" s="1"/>
  <c r="M18" i="27"/>
  <c r="Q64" i="32"/>
  <c r="R64" i="32" s="1"/>
  <c r="H21" i="49"/>
  <c r="H19" i="28"/>
  <c r="K21" i="49"/>
  <c r="Q36" i="33"/>
  <c r="R36" i="33" s="1"/>
  <c r="I27" i="35"/>
  <c r="Q38" i="32"/>
  <c r="R38" i="32" s="1"/>
  <c r="I51" i="35"/>
  <c r="L35" i="35"/>
  <c r="S35" i="35" s="1"/>
  <c r="G33" i="35"/>
  <c r="G36" i="35" s="1"/>
  <c r="F36" i="35"/>
  <c r="F37" i="35" s="1"/>
  <c r="F40" i="35" s="1"/>
  <c r="F54" i="35" s="1"/>
  <c r="I11" i="37"/>
  <c r="Q21" i="33"/>
  <c r="R21" i="33" s="1"/>
  <c r="Q48" i="32"/>
  <c r="R48" i="32" s="1"/>
  <c r="Q27" i="31"/>
  <c r="R27" i="31" s="1"/>
  <c r="R22" i="28"/>
  <c r="K35" i="33"/>
  <c r="H39" i="33"/>
  <c r="L30" i="35"/>
  <c r="I36" i="35"/>
  <c r="R22" i="35"/>
  <c r="S22" i="35" s="1"/>
  <c r="G20" i="43"/>
  <c r="I14" i="43" s="1"/>
  <c r="Q30" i="31"/>
  <c r="R30" i="31" s="1"/>
  <c r="H51" i="28"/>
  <c r="Q83" i="31"/>
  <c r="R83" i="31" s="1"/>
  <c r="K26" i="33"/>
  <c r="H27" i="33"/>
  <c r="I47" i="35"/>
  <c r="L47" i="35" s="1"/>
  <c r="L24" i="35"/>
  <c r="R65" i="31"/>
  <c r="Q25" i="31"/>
  <c r="R52" i="35"/>
  <c r="S50" i="35"/>
  <c r="H22" i="33"/>
  <c r="K17" i="33"/>
  <c r="Q29" i="31"/>
  <c r="R29" i="31" s="1"/>
  <c r="Q49" i="32"/>
  <c r="R49" i="32" s="1"/>
  <c r="Q20" i="33"/>
  <c r="R20" i="33" s="1"/>
  <c r="Q62" i="32"/>
  <c r="R62" i="32" s="1"/>
  <c r="R34" i="33"/>
  <c r="K29" i="29"/>
  <c r="Q43" i="31"/>
  <c r="R43" i="31" s="1"/>
  <c r="H29" i="29"/>
  <c r="Q21" i="29"/>
  <c r="R21" i="29" s="1"/>
  <c r="Q37" i="28"/>
  <c r="R37" i="28" s="1"/>
  <c r="Q73" i="31"/>
  <c r="R73" i="31" s="1"/>
  <c r="H21" i="32"/>
  <c r="Q26" i="28"/>
  <c r="R26" i="28" s="1"/>
  <c r="H15" i="30"/>
  <c r="H17" i="30" s="1"/>
  <c r="K14" i="30"/>
  <c r="S20" i="35"/>
  <c r="Q41" i="28"/>
  <c r="R41" i="28" s="1"/>
  <c r="Q25" i="32"/>
  <c r="R25" i="32" s="1"/>
  <c r="H67" i="32"/>
  <c r="Q41" i="31"/>
  <c r="R41" i="31" s="1"/>
  <c r="H84" i="31"/>
  <c r="K80" i="31"/>
  <c r="Q49" i="28"/>
  <c r="R49" i="28" s="1"/>
  <c r="Q43" i="32"/>
  <c r="R43" i="32" s="1"/>
  <c r="K51" i="28"/>
  <c r="K25" i="28"/>
  <c r="H33" i="28"/>
  <c r="H54" i="28" s="1"/>
  <c r="Q40" i="28"/>
  <c r="R40" i="28" s="1"/>
  <c r="K64" i="31"/>
  <c r="H78" i="31"/>
  <c r="K21" i="32"/>
  <c r="M67" i="32"/>
  <c r="P67" i="32"/>
  <c r="N19" i="28"/>
  <c r="Q18" i="28"/>
  <c r="Q43" i="28"/>
  <c r="R43" i="28" s="1"/>
  <c r="Q56" i="32"/>
  <c r="R56" i="32" s="1"/>
  <c r="K39" i="31"/>
  <c r="H54" i="31"/>
  <c r="P20" i="31"/>
  <c r="M21" i="32"/>
  <c r="K28" i="31"/>
  <c r="H35" i="31"/>
  <c r="Q24" i="50"/>
  <c r="O78" i="31"/>
  <c r="Q17" i="31"/>
  <c r="Q63" i="32"/>
  <c r="R63" i="32" s="1"/>
  <c r="K42" i="32"/>
  <c r="H52" i="32"/>
  <c r="Q17" i="32"/>
  <c r="H34" i="29"/>
  <c r="K31" i="29"/>
  <c r="F29" i="23"/>
  <c r="M20" i="31"/>
  <c r="K24" i="32"/>
  <c r="H34" i="32"/>
  <c r="Q42" i="31"/>
  <c r="R42" i="31" s="1"/>
  <c r="I44" i="35"/>
  <c r="L21" i="35"/>
  <c r="Q39" i="28"/>
  <c r="R39" i="28" s="1"/>
  <c r="E69" i="32"/>
  <c r="Q18" i="29"/>
  <c r="R18" i="29" s="1"/>
  <c r="Q28" i="28"/>
  <c r="R28" i="28" s="1"/>
  <c r="G54" i="28"/>
  <c r="E56" i="31"/>
  <c r="E89" i="31" s="1"/>
  <c r="G57" i="31"/>
  <c r="L17" i="27"/>
  <c r="E54" i="28"/>
  <c r="Q37" i="32"/>
  <c r="Q27" i="32"/>
  <c r="R27" i="32" s="1"/>
  <c r="E57" i="31"/>
  <c r="G86" i="31"/>
  <c r="G89" i="31" s="1"/>
  <c r="Q47" i="32"/>
  <c r="R47" i="32" s="1"/>
  <c r="Q41" i="32"/>
  <c r="R41" i="32" s="1"/>
  <c r="G33" i="68" l="1"/>
  <c r="G38" i="68"/>
  <c r="G39" i="68"/>
  <c r="G40" i="68"/>
  <c r="G34" i="68"/>
  <c r="G32" i="68"/>
  <c r="G37" i="68"/>
  <c r="G77" i="37"/>
  <c r="I71" i="37"/>
  <c r="I77" i="37" s="1"/>
  <c r="I17" i="37"/>
  <c r="G17" i="37"/>
  <c r="J15" i="2"/>
  <c r="E17" i="2"/>
  <c r="E65" i="2" s="1"/>
  <c r="I49" i="37"/>
  <c r="I55" i="37" s="1"/>
  <c r="G55" i="37"/>
  <c r="G36" i="37"/>
  <c r="I30" i="37"/>
  <c r="I36" i="37" s="1"/>
  <c r="C29" i="47"/>
  <c r="Q25" i="33"/>
  <c r="M55" i="5"/>
  <c r="M57" i="5"/>
  <c r="Q47" i="31"/>
  <c r="R47" i="31" s="1"/>
  <c r="Q20" i="29"/>
  <c r="R20" i="29" s="1"/>
  <c r="Q58" i="32"/>
  <c r="R58" i="32" s="1"/>
  <c r="Q33" i="29"/>
  <c r="R33" i="29" s="1"/>
  <c r="Q22" i="29"/>
  <c r="R22" i="29" s="1"/>
  <c r="Q50" i="31"/>
  <c r="R50" i="31" s="1"/>
  <c r="Q53" i="31"/>
  <c r="R53" i="31" s="1"/>
  <c r="P51" i="28"/>
  <c r="L22" i="50"/>
  <c r="L26" i="50" s="1"/>
  <c r="G63" i="5"/>
  <c r="P22" i="50"/>
  <c r="P26" i="50" s="1"/>
  <c r="Q16" i="50"/>
  <c r="Q45" i="28"/>
  <c r="R45" i="28" s="1"/>
  <c r="Q27" i="29"/>
  <c r="R27" i="29" s="1"/>
  <c r="Q44" i="32"/>
  <c r="R44" i="32" s="1"/>
  <c r="M51" i="28"/>
  <c r="Q32" i="29"/>
  <c r="R32" i="29" s="1"/>
  <c r="Q46" i="32"/>
  <c r="R46" i="32" s="1"/>
  <c r="G37" i="35"/>
  <c r="G40" i="35" s="1"/>
  <c r="G54" i="35" s="1"/>
  <c r="Q47" i="28"/>
  <c r="R47" i="28" s="1"/>
  <c r="Q36" i="28"/>
  <c r="O20" i="31"/>
  <c r="O51" i="28"/>
  <c r="G36" i="69"/>
  <c r="G11" i="69"/>
  <c r="G31" i="69"/>
  <c r="G32" i="69"/>
  <c r="G30" i="69"/>
  <c r="G33" i="69"/>
  <c r="G15" i="69"/>
  <c r="G29" i="69"/>
  <c r="G13" i="69"/>
  <c r="G12" i="69"/>
  <c r="G18" i="69"/>
  <c r="G14" i="69"/>
  <c r="Q26" i="29"/>
  <c r="R26" i="29" s="1"/>
  <c r="Q28" i="29"/>
  <c r="R28" i="29" s="1"/>
  <c r="O21" i="49"/>
  <c r="N21" i="49"/>
  <c r="I24" i="71"/>
  <c r="I32" i="27"/>
  <c r="I34" i="27" s="1"/>
  <c r="I38" i="27" s="1"/>
  <c r="K32" i="27"/>
  <c r="K34" i="27" s="1"/>
  <c r="K38" i="27" s="1"/>
  <c r="J32" i="27"/>
  <c r="J34" i="27" s="1"/>
  <c r="J38" i="27" s="1"/>
  <c r="N67" i="32"/>
  <c r="H41" i="33"/>
  <c r="Q51" i="32"/>
  <c r="R51" i="32" s="1"/>
  <c r="Q50" i="32"/>
  <c r="R50" i="32" s="1"/>
  <c r="P21" i="49"/>
  <c r="Q66" i="31"/>
  <c r="R66" i="31" s="1"/>
  <c r="Q17" i="29"/>
  <c r="R17" i="29" s="1"/>
  <c r="Q27" i="28"/>
  <c r="R27" i="28" s="1"/>
  <c r="Q18" i="31"/>
  <c r="R18" i="31" s="1"/>
  <c r="Q68" i="31"/>
  <c r="R68" i="31" s="1"/>
  <c r="Q67" i="31"/>
  <c r="R67" i="31" s="1"/>
  <c r="P29" i="29"/>
  <c r="L20" i="31"/>
  <c r="Q77" i="31"/>
  <c r="R77" i="31" s="1"/>
  <c r="Q46" i="28"/>
  <c r="R46" i="28" s="1"/>
  <c r="Q29" i="28"/>
  <c r="R29" i="28" s="1"/>
  <c r="Q19" i="49"/>
  <c r="R19" i="49" s="1"/>
  <c r="Q46" i="31"/>
  <c r="R46" i="31" s="1"/>
  <c r="Q40" i="32"/>
  <c r="R40" i="32" s="1"/>
  <c r="Q31" i="31"/>
  <c r="R31" i="31" s="1"/>
  <c r="M17" i="27"/>
  <c r="Q60" i="32"/>
  <c r="R60" i="32" s="1"/>
  <c r="P78" i="31"/>
  <c r="N21" i="32"/>
  <c r="O67" i="32"/>
  <c r="N51" i="28"/>
  <c r="Q23" i="28"/>
  <c r="R23" i="28" s="1"/>
  <c r="Q18" i="49"/>
  <c r="R18" i="49" s="1"/>
  <c r="L21" i="49"/>
  <c r="Q16" i="29"/>
  <c r="R16" i="29" s="1"/>
  <c r="H86" i="31"/>
  <c r="M78" i="31"/>
  <c r="N29" i="29"/>
  <c r="Q45" i="31"/>
  <c r="R45" i="31" s="1"/>
  <c r="Q39" i="32"/>
  <c r="R39" i="32" s="1"/>
  <c r="Q20" i="32"/>
  <c r="R20" i="32" s="1"/>
  <c r="M14" i="43"/>
  <c r="Q49" i="31"/>
  <c r="R49" i="31" s="1"/>
  <c r="H53" i="28"/>
  <c r="P27" i="33"/>
  <c r="N27" i="33"/>
  <c r="M27" i="33"/>
  <c r="O27" i="33"/>
  <c r="K27" i="33"/>
  <c r="L51" i="35"/>
  <c r="I52" i="35"/>
  <c r="O29" i="29"/>
  <c r="L39" i="33"/>
  <c r="P39" i="33"/>
  <c r="O39" i="33"/>
  <c r="M39" i="33"/>
  <c r="K39" i="33"/>
  <c r="P21" i="32"/>
  <c r="L21" i="32"/>
  <c r="H56" i="31"/>
  <c r="Q26" i="31"/>
  <c r="R26" i="31" s="1"/>
  <c r="Q24" i="28"/>
  <c r="R24" i="28" s="1"/>
  <c r="Q40" i="31"/>
  <c r="R40" i="31" s="1"/>
  <c r="H69" i="32"/>
  <c r="Q42" i="28"/>
  <c r="R42" i="28" s="1"/>
  <c r="I17" i="43"/>
  <c r="M17" i="43" s="1"/>
  <c r="I16" i="43"/>
  <c r="M16" i="43" s="1"/>
  <c r="I15" i="43"/>
  <c r="M15" i="43" s="1"/>
  <c r="I18" i="43"/>
  <c r="M18" i="43" s="1"/>
  <c r="O36" i="35"/>
  <c r="P36" i="35"/>
  <c r="Q36" i="35"/>
  <c r="L36" i="35"/>
  <c r="Q52" i="31"/>
  <c r="R52" i="31" s="1"/>
  <c r="I37" i="35"/>
  <c r="I40" i="35" s="1"/>
  <c r="R24" i="50"/>
  <c r="R25" i="33"/>
  <c r="M29" i="29"/>
  <c r="L27" i="35"/>
  <c r="F32" i="23"/>
  <c r="O21" i="32"/>
  <c r="O54" i="31"/>
  <c r="N54" i="31"/>
  <c r="P54" i="31"/>
  <c r="K54" i="31"/>
  <c r="R18" i="28"/>
  <c r="R19" i="28" s="1"/>
  <c r="Q19" i="28"/>
  <c r="L67" i="32"/>
  <c r="Q57" i="32"/>
  <c r="R57" i="32" s="1"/>
  <c r="P84" i="31"/>
  <c r="K84" i="31"/>
  <c r="O84" i="31"/>
  <c r="O86" i="31" s="1"/>
  <c r="N84" i="31"/>
  <c r="M84" i="31"/>
  <c r="M86" i="31" s="1"/>
  <c r="Q38" i="28"/>
  <c r="R38" i="28" s="1"/>
  <c r="Q19" i="29"/>
  <c r="R19" i="29" s="1"/>
  <c r="L29" i="29"/>
  <c r="N78" i="31"/>
  <c r="L51" i="28"/>
  <c r="R17" i="32"/>
  <c r="K22" i="33"/>
  <c r="N22" i="33"/>
  <c r="O22" i="33"/>
  <c r="P22" i="33"/>
  <c r="M22" i="33"/>
  <c r="I48" i="35"/>
  <c r="L44" i="35"/>
  <c r="Q81" i="31"/>
  <c r="R81" i="31" s="1"/>
  <c r="Q70" i="31"/>
  <c r="R70" i="31" s="1"/>
  <c r="L78" i="31"/>
  <c r="H57" i="31"/>
  <c r="Q29" i="32"/>
  <c r="R29" i="32" s="1"/>
  <c r="Q26" i="32"/>
  <c r="R26" i="32" s="1"/>
  <c r="H36" i="29"/>
  <c r="R25" i="31"/>
  <c r="R36" i="28"/>
  <c r="Q28" i="32"/>
  <c r="R28" i="32" s="1"/>
  <c r="R37" i="32"/>
  <c r="Q18" i="32"/>
  <c r="R18" i="32" s="1"/>
  <c r="N33" i="28"/>
  <c r="N54" i="28" s="1"/>
  <c r="P33" i="28"/>
  <c r="P54" i="28" s="1"/>
  <c r="O33" i="28"/>
  <c r="O54" i="28" s="1"/>
  <c r="M33" i="28"/>
  <c r="K33" i="28"/>
  <c r="K54" i="28" s="1"/>
  <c r="Q44" i="31"/>
  <c r="R44" i="31" s="1"/>
  <c r="K34" i="32"/>
  <c r="P34" i="32"/>
  <c r="O34" i="32"/>
  <c r="M34" i="32"/>
  <c r="N34" i="32"/>
  <c r="M34" i="29"/>
  <c r="N34" i="29"/>
  <c r="O34" i="29"/>
  <c r="O36" i="29" s="1"/>
  <c r="P34" i="29"/>
  <c r="P36" i="29" s="1"/>
  <c r="K34" i="29"/>
  <c r="K36" i="29" s="1"/>
  <c r="P52" i="32"/>
  <c r="O52" i="32"/>
  <c r="N52" i="32"/>
  <c r="K52" i="32"/>
  <c r="R17" i="31"/>
  <c r="P35" i="31"/>
  <c r="P57" i="31" s="1"/>
  <c r="N35" i="31"/>
  <c r="O35" i="31"/>
  <c r="O57" i="31" s="1"/>
  <c r="K35" i="31"/>
  <c r="Q19" i="31"/>
  <c r="R19" i="31" s="1"/>
  <c r="K78" i="31"/>
  <c r="R64" i="31"/>
  <c r="M15" i="30"/>
  <c r="M17" i="30" s="1"/>
  <c r="K15" i="30"/>
  <c r="K17" i="30" s="1"/>
  <c r="N15" i="30"/>
  <c r="N17" i="30" s="1"/>
  <c r="P15" i="30"/>
  <c r="P17" i="30" s="1"/>
  <c r="O15" i="30"/>
  <c r="O17" i="30" s="1"/>
  <c r="Q19" i="32"/>
  <c r="R19" i="32" s="1"/>
  <c r="Q23" i="29"/>
  <c r="R23" i="29" s="1"/>
  <c r="M63" i="5" l="1"/>
  <c r="C31" i="47"/>
  <c r="C44" i="47" s="1"/>
  <c r="E15" i="44" s="1"/>
  <c r="M54" i="28"/>
  <c r="Q78" i="31"/>
  <c r="K86" i="31"/>
  <c r="N36" i="29"/>
  <c r="R16" i="50"/>
  <c r="Q22" i="50"/>
  <c r="K41" i="33"/>
  <c r="G32" i="27"/>
  <c r="G34" i="27" s="1"/>
  <c r="G38" i="27" s="1"/>
  <c r="H32" i="27"/>
  <c r="L27" i="27"/>
  <c r="F32" i="27"/>
  <c r="F34" i="27" s="1"/>
  <c r="R20" i="31"/>
  <c r="I54" i="35"/>
  <c r="P69" i="32"/>
  <c r="O69" i="32"/>
  <c r="H89" i="31"/>
  <c r="Q21" i="49"/>
  <c r="R21" i="49" s="1"/>
  <c r="P86" i="31"/>
  <c r="N86" i="31"/>
  <c r="L37" i="35"/>
  <c r="L40" i="35" s="1"/>
  <c r="K69" i="32"/>
  <c r="Q51" i="28"/>
  <c r="R51" i="28" s="1"/>
  <c r="P41" i="33"/>
  <c r="M53" i="28"/>
  <c r="K57" i="31"/>
  <c r="N69" i="32"/>
  <c r="O41" i="33"/>
  <c r="R47" i="35"/>
  <c r="S47" i="35" s="1"/>
  <c r="Q35" i="33"/>
  <c r="N39" i="33"/>
  <c r="N41" i="33" s="1"/>
  <c r="Q26" i="33"/>
  <c r="L27" i="33"/>
  <c r="N56" i="31"/>
  <c r="R30" i="35"/>
  <c r="S30" i="35" s="1"/>
  <c r="M36" i="35"/>
  <c r="R78" i="31"/>
  <c r="O53" i="28"/>
  <c r="N36" i="35"/>
  <c r="M20" i="43"/>
  <c r="L52" i="35"/>
  <c r="S51" i="35"/>
  <c r="S52" i="35" s="1"/>
  <c r="I20" i="43"/>
  <c r="Q80" i="31"/>
  <c r="L84" i="31"/>
  <c r="L86" i="31" s="1"/>
  <c r="N57" i="31"/>
  <c r="L34" i="29"/>
  <c r="L36" i="29" s="1"/>
  <c r="Q31" i="29"/>
  <c r="Q25" i="28"/>
  <c r="L33" i="28"/>
  <c r="L54" i="28" s="1"/>
  <c r="M41" i="33"/>
  <c r="M54" i="31"/>
  <c r="L15" i="30"/>
  <c r="L17" i="30" s="1"/>
  <c r="Q14" i="30"/>
  <c r="M35" i="31"/>
  <c r="L22" i="33"/>
  <c r="Q17" i="33"/>
  <c r="Q28" i="31"/>
  <c r="L35" i="31"/>
  <c r="Q42" i="32"/>
  <c r="L52" i="32"/>
  <c r="Q24" i="32"/>
  <c r="R24" i="32" s="1"/>
  <c r="L34" i="32"/>
  <c r="Q34" i="32" s="1"/>
  <c r="R34" i="32" s="1"/>
  <c r="P48" i="35"/>
  <c r="O48" i="35"/>
  <c r="Q48" i="35"/>
  <c r="L48" i="35"/>
  <c r="P53" i="28"/>
  <c r="Q21" i="32"/>
  <c r="R21" i="32" s="1"/>
  <c r="R24" i="35"/>
  <c r="S24" i="35" s="1"/>
  <c r="Q67" i="32"/>
  <c r="K56" i="31"/>
  <c r="K89" i="31" s="1"/>
  <c r="L54" i="31"/>
  <c r="Q39" i="31"/>
  <c r="M36" i="29"/>
  <c r="N53" i="28"/>
  <c r="Q20" i="31"/>
  <c r="M52" i="32"/>
  <c r="M69" i="32" s="1"/>
  <c r="Q29" i="29"/>
  <c r="K53" i="28"/>
  <c r="P56" i="31"/>
  <c r="P89" i="31" s="1"/>
  <c r="O56" i="31"/>
  <c r="O89" i="31" s="1"/>
  <c r="R21" i="35"/>
  <c r="E18" i="44" l="1"/>
  <c r="N89" i="31"/>
  <c r="R22" i="50"/>
  <c r="R26" i="50" s="1"/>
  <c r="Q26" i="50"/>
  <c r="M57" i="31"/>
  <c r="L56" i="31"/>
  <c r="M27" i="27"/>
  <c r="F38" i="27"/>
  <c r="O27" i="35"/>
  <c r="Q27" i="35"/>
  <c r="P27" i="35"/>
  <c r="L32" i="27"/>
  <c r="M32" i="27" s="1"/>
  <c r="H34" i="27"/>
  <c r="L41" i="33"/>
  <c r="L69" i="32"/>
  <c r="L54" i="35"/>
  <c r="L53" i="28"/>
  <c r="R35" i="33"/>
  <c r="Q39" i="33"/>
  <c r="R39" i="33" s="1"/>
  <c r="R36" i="35"/>
  <c r="S36" i="35" s="1"/>
  <c r="R26" i="33"/>
  <c r="Q27" i="33"/>
  <c r="R27" i="33" s="1"/>
  <c r="Q54" i="31"/>
  <c r="R39" i="31"/>
  <c r="R54" i="31" s="1"/>
  <c r="R67" i="32"/>
  <c r="Q22" i="33"/>
  <c r="R17" i="33"/>
  <c r="S21" i="35"/>
  <c r="R25" i="28"/>
  <c r="Q33" i="28"/>
  <c r="R29" i="29"/>
  <c r="L89" i="31"/>
  <c r="R42" i="32"/>
  <c r="Q52" i="32"/>
  <c r="R52" i="32" s="1"/>
  <c r="R14" i="30"/>
  <c r="Q15" i="30"/>
  <c r="Q84" i="31"/>
  <c r="Q86" i="31" s="1"/>
  <c r="R80" i="31"/>
  <c r="R84" i="31" s="1"/>
  <c r="R86" i="31" s="1"/>
  <c r="N48" i="35"/>
  <c r="R28" i="31"/>
  <c r="R35" i="31" s="1"/>
  <c r="Q35" i="31"/>
  <c r="M56" i="31"/>
  <c r="M89" i="31" s="1"/>
  <c r="R44" i="35"/>
  <c r="M48" i="35"/>
  <c r="L57" i="31"/>
  <c r="R31" i="29"/>
  <c r="Q34" i="29"/>
  <c r="R34" i="29" s="1"/>
  <c r="Q57" i="31" l="1"/>
  <c r="R57" i="31" s="1"/>
  <c r="P37" i="35"/>
  <c r="P40" i="35" s="1"/>
  <c r="P54" i="35" s="1"/>
  <c r="K21" i="23"/>
  <c r="K29" i="23" s="1"/>
  <c r="I21" i="23"/>
  <c r="I29" i="23" s="1"/>
  <c r="H38" i="27"/>
  <c r="L38" i="27" s="1"/>
  <c r="L34" i="27"/>
  <c r="M34" i="27" s="1"/>
  <c r="Q37" i="35"/>
  <c r="Q40" i="35" s="1"/>
  <c r="Q54" i="35" s="1"/>
  <c r="O37" i="35"/>
  <c r="O40" i="35" s="1"/>
  <c r="O54" i="35" s="1"/>
  <c r="F21" i="69"/>
  <c r="F23" i="69" s="1"/>
  <c r="F46" i="68" s="1"/>
  <c r="G21" i="69"/>
  <c r="R15" i="30"/>
  <c r="Q17" i="30"/>
  <c r="R17" i="30" s="1"/>
  <c r="R56" i="31"/>
  <c r="R89" i="31" s="1"/>
  <c r="Q41" i="33"/>
  <c r="R41" i="33" s="1"/>
  <c r="R22" i="33"/>
  <c r="Q56" i="31"/>
  <c r="Q89" i="31" s="1"/>
  <c r="S44" i="35"/>
  <c r="S48" i="35" s="1"/>
  <c r="R48" i="35"/>
  <c r="J45" i="7"/>
  <c r="F45" i="7"/>
  <c r="Q36" i="29"/>
  <c r="R36" i="29" s="1"/>
  <c r="R33" i="28"/>
  <c r="Q54" i="28"/>
  <c r="R54" i="28" s="1"/>
  <c r="Q53" i="28"/>
  <c r="R53" i="28" s="1"/>
  <c r="Q69" i="32"/>
  <c r="R69" i="32" s="1"/>
  <c r="N27" i="35" l="1"/>
  <c r="J21" i="23"/>
  <c r="J29" i="23" s="1"/>
  <c r="G39" i="69"/>
  <c r="F39" i="69"/>
  <c r="F41" i="69" s="1"/>
  <c r="F93" i="68" s="1"/>
  <c r="N37" i="35" l="1"/>
  <c r="N40" i="35" s="1"/>
  <c r="N54" i="35" s="1"/>
  <c r="L19" i="23"/>
  <c r="R19" i="35" l="1"/>
  <c r="M27" i="35"/>
  <c r="R16" i="35"/>
  <c r="S16" i="35" s="1"/>
  <c r="M37" i="35" l="1"/>
  <c r="M40" i="35" s="1"/>
  <c r="M54" i="35" s="1"/>
  <c r="M19" i="23"/>
  <c r="R27" i="35"/>
  <c r="S19" i="35"/>
  <c r="L17" i="23"/>
  <c r="H21" i="23"/>
  <c r="R37" i="35" l="1"/>
  <c r="R40" i="35" s="1"/>
  <c r="S27" i="35"/>
  <c r="S37" i="35" s="1"/>
  <c r="G21" i="23"/>
  <c r="H29" i="23"/>
  <c r="L21" i="23"/>
  <c r="L29" i="23" s="1"/>
  <c r="L32" i="23" s="1"/>
  <c r="G29" i="23" l="1"/>
  <c r="M21" i="23"/>
  <c r="M17" i="23"/>
  <c r="S40" i="35"/>
  <c r="R54" i="35"/>
  <c r="S54" i="35" s="1"/>
  <c r="G32" i="23" l="1"/>
  <c r="M32" i="23" s="1"/>
  <c r="M29" i="23"/>
  <c r="F30" i="7" l="1"/>
  <c r="J30" i="7" s="1"/>
  <c r="F21" i="7"/>
  <c r="J21" i="7" s="1"/>
  <c r="F29" i="7" l="1"/>
  <c r="J29" i="7" s="1"/>
  <c r="D31" i="7"/>
  <c r="J31" i="7" l="1"/>
  <c r="F31" i="7"/>
  <c r="D26" i="7" l="1"/>
  <c r="D34" i="7" s="1"/>
  <c r="D37" i="7" s="1"/>
  <c r="D47" i="7" s="1"/>
  <c r="E30" i="48" l="1"/>
  <c r="E22" i="48"/>
  <c r="E36" i="48"/>
  <c r="F36" i="68"/>
  <c r="E25" i="48"/>
  <c r="E23" i="48"/>
  <c r="E24" i="48"/>
  <c r="G36" i="68" l="1"/>
  <c r="F36" i="48"/>
  <c r="E44" i="48"/>
  <c r="G36" i="48" l="1"/>
  <c r="D14" i="18" l="1"/>
  <c r="D15" i="18" s="1"/>
  <c r="D17" i="18" s="1"/>
  <c r="D19" i="18" s="1"/>
  <c r="G23" i="6" l="1"/>
  <c r="I23" i="6" s="1"/>
  <c r="G21" i="6"/>
  <c r="I21" i="6" s="1"/>
  <c r="G20" i="6"/>
  <c r="I20" i="6" s="1"/>
  <c r="E25" i="6" l="1"/>
  <c r="C30" i="3"/>
  <c r="C17" i="3"/>
  <c r="C32" i="3" l="1"/>
  <c r="C36" i="3" s="1"/>
  <c r="E18" i="1"/>
  <c r="C25" i="1"/>
  <c r="C30" i="1" s="1"/>
  <c r="G18" i="1" l="1"/>
  <c r="E17" i="5" l="1"/>
  <c r="E65" i="5" s="1"/>
  <c r="E25" i="3" l="1"/>
  <c r="I25" i="3" l="1"/>
  <c r="F25" i="3"/>
  <c r="G25" i="3" l="1"/>
  <c r="J25" i="3" s="1"/>
  <c r="H25" i="3" l="1"/>
  <c r="L36" i="2" l="1"/>
  <c r="L37" i="2"/>
  <c r="L38" i="2"/>
  <c r="M22" i="4" l="1"/>
  <c r="M21" i="2"/>
  <c r="L20" i="2" l="1"/>
  <c r="F22" i="2"/>
  <c r="H20" i="2"/>
  <c r="M20" i="2"/>
  <c r="M22" i="2" s="1"/>
  <c r="G22" i="2"/>
  <c r="L21" i="4"/>
  <c r="F23" i="4"/>
  <c r="H21" i="4"/>
  <c r="L21" i="2"/>
  <c r="H21" i="2"/>
  <c r="M21" i="4"/>
  <c r="M23" i="4" s="1"/>
  <c r="G23" i="4"/>
  <c r="L22" i="4"/>
  <c r="H22" i="4"/>
  <c r="K22" i="4" s="1"/>
  <c r="H23" i="4" l="1"/>
  <c r="L23" i="4"/>
  <c r="K23" i="4"/>
  <c r="F61" i="68"/>
  <c r="G61" i="68" s="1"/>
  <c r="H22" i="2"/>
  <c r="K20" i="2"/>
  <c r="H21" i="5"/>
  <c r="H22" i="5" s="1"/>
  <c r="K21" i="2"/>
  <c r="L22" i="2"/>
  <c r="F14" i="48" l="1"/>
  <c r="G14" i="48" s="1"/>
  <c r="K22" i="2"/>
  <c r="I20" i="5"/>
  <c r="I21" i="5"/>
  <c r="J21" i="5" s="1"/>
  <c r="L21" i="5" s="1"/>
  <c r="M21" i="5" s="1"/>
  <c r="F14" i="68"/>
  <c r="G14" i="68" s="1"/>
  <c r="J20" i="5" l="1"/>
  <c r="I22" i="5"/>
  <c r="J22" i="5" l="1"/>
  <c r="L20" i="5"/>
  <c r="E28" i="3"/>
  <c r="L22" i="5" l="1"/>
  <c r="M20" i="5"/>
  <c r="F28" i="3"/>
  <c r="I28" i="3"/>
  <c r="M22" i="5" l="1"/>
  <c r="G28" i="3"/>
  <c r="J28" i="3" s="1"/>
  <c r="H28" i="3" l="1"/>
  <c r="H43" i="2" l="1"/>
  <c r="L43" i="2"/>
  <c r="H28" i="2"/>
  <c r="L28" i="2"/>
  <c r="H28" i="5" l="1"/>
  <c r="L41" i="2"/>
  <c r="H43" i="5"/>
  <c r="M29" i="4" l="1"/>
  <c r="E26" i="3"/>
  <c r="H29" i="4" l="1"/>
  <c r="K29" i="4" s="1"/>
  <c r="L29" i="4"/>
  <c r="F26" i="3"/>
  <c r="I26" i="3"/>
  <c r="E23" i="3"/>
  <c r="G26" i="3" l="1"/>
  <c r="J26" i="3" s="1"/>
  <c r="E21" i="3"/>
  <c r="E27" i="3"/>
  <c r="F23" i="3"/>
  <c r="I23" i="3"/>
  <c r="H26" i="3" l="1"/>
  <c r="G23" i="3"/>
  <c r="J23" i="3" s="1"/>
  <c r="F27" i="3"/>
  <c r="I27" i="3"/>
  <c r="F21" i="3"/>
  <c r="I21" i="3"/>
  <c r="H23" i="3" l="1"/>
  <c r="G27" i="3"/>
  <c r="J27" i="3" s="1"/>
  <c r="M15" i="2"/>
  <c r="G21" i="3"/>
  <c r="H21" i="3" s="1"/>
  <c r="H27" i="3" l="1"/>
  <c r="J21" i="3"/>
  <c r="E22" i="3" l="1"/>
  <c r="F22" i="3" l="1"/>
  <c r="I22" i="3"/>
  <c r="G22" i="3" l="1"/>
  <c r="H22" i="3" s="1"/>
  <c r="J22" i="3" l="1"/>
  <c r="E24" i="3" l="1"/>
  <c r="F24" i="3" l="1"/>
  <c r="I24" i="3"/>
  <c r="G24" i="3" l="1"/>
  <c r="H24" i="3" s="1"/>
  <c r="J24" i="3" l="1"/>
  <c r="M41" i="2" l="1"/>
  <c r="H41" i="2"/>
  <c r="K41" i="2" l="1"/>
  <c r="H41" i="5"/>
  <c r="I41" i="5" l="1"/>
  <c r="J41" i="5" s="1"/>
  <c r="L41" i="5" s="1"/>
  <c r="F39" i="46" l="1"/>
  <c r="J44" i="4" s="1"/>
  <c r="F38" i="46"/>
  <c r="J43" i="4" s="1"/>
  <c r="F37" i="46"/>
  <c r="J42" i="4" s="1"/>
  <c r="F36" i="46"/>
  <c r="J41" i="4" s="1"/>
  <c r="F35" i="46"/>
  <c r="J40" i="4" s="1"/>
  <c r="F34" i="46"/>
  <c r="J39" i="4" s="1"/>
  <c r="F33" i="46"/>
  <c r="J38" i="4" s="1"/>
  <c r="F32" i="46"/>
  <c r="J37" i="4" s="1"/>
  <c r="F31" i="46"/>
  <c r="J36" i="4" s="1"/>
  <c r="F30" i="46"/>
  <c r="J35" i="4" s="1"/>
  <c r="F29" i="46"/>
  <c r="J34" i="4" s="1"/>
  <c r="F28" i="46"/>
  <c r="J33" i="4" s="1"/>
  <c r="F27" i="46"/>
  <c r="J32" i="4" s="1"/>
  <c r="F26" i="46"/>
  <c r="J31" i="4" s="1"/>
  <c r="F25" i="46"/>
  <c r="J30" i="4" s="1"/>
  <c r="F13" i="46"/>
  <c r="J27" i="4" s="1"/>
  <c r="F12" i="46"/>
  <c r="J26" i="4" s="1"/>
  <c r="F8" i="46"/>
  <c r="I8" i="46" s="1"/>
  <c r="L8" i="46" s="1"/>
  <c r="J17" i="4" s="1"/>
  <c r="F39" i="45"/>
  <c r="I44" i="4" s="1"/>
  <c r="F47" i="14" s="1"/>
  <c r="F38" i="45"/>
  <c r="I43" i="4" s="1"/>
  <c r="F36" i="45"/>
  <c r="I41" i="4" s="1"/>
  <c r="F35" i="45"/>
  <c r="I40" i="4" s="1"/>
  <c r="F34" i="45"/>
  <c r="I39" i="4" s="1"/>
  <c r="F33" i="45"/>
  <c r="I38" i="4" s="1"/>
  <c r="F32" i="45"/>
  <c r="I37" i="4" s="1"/>
  <c r="F31" i="45"/>
  <c r="I36" i="4" s="1"/>
  <c r="F30" i="45"/>
  <c r="I35" i="4" s="1"/>
  <c r="F29" i="45"/>
  <c r="I34" i="4" s="1"/>
  <c r="F28" i="45"/>
  <c r="I33" i="4" s="1"/>
  <c r="F40" i="14" s="1"/>
  <c r="F27" i="45"/>
  <c r="I32" i="4" s="1"/>
  <c r="F39" i="14" s="1"/>
  <c r="F26" i="45"/>
  <c r="I31" i="4" s="1"/>
  <c r="F25" i="45"/>
  <c r="I30" i="4" s="1"/>
  <c r="F17" i="45"/>
  <c r="F13" i="45"/>
  <c r="I27" i="4" s="1"/>
  <c r="F12" i="45"/>
  <c r="I26" i="4" s="1"/>
  <c r="F8" i="45"/>
  <c r="I8" i="45" s="1"/>
  <c r="L8" i="45" s="1"/>
  <c r="I17" i="4" s="1"/>
  <c r="F16" i="42"/>
  <c r="F41" i="14" l="1"/>
  <c r="F46" i="14"/>
  <c r="F38" i="14"/>
  <c r="D9" i="46"/>
  <c r="F7" i="46"/>
  <c r="F42" i="14"/>
  <c r="F7" i="45"/>
  <c r="D9" i="45"/>
  <c r="F15" i="46"/>
  <c r="M42" i="4"/>
  <c r="F45" i="14"/>
  <c r="G45" i="14" s="1"/>
  <c r="F15" i="45"/>
  <c r="F33" i="14"/>
  <c r="F44" i="14"/>
  <c r="F41" i="45"/>
  <c r="D42" i="45"/>
  <c r="F45" i="45"/>
  <c r="D46" i="45"/>
  <c r="F34" i="14"/>
  <c r="F37" i="14"/>
  <c r="D42" i="46"/>
  <c r="F41" i="46"/>
  <c r="F43" i="14"/>
  <c r="F24" i="14"/>
  <c r="D46" i="46"/>
  <c r="F45" i="46"/>
  <c r="T67" i="31" l="1"/>
  <c r="I41" i="45"/>
  <c r="F42" i="45"/>
  <c r="I41" i="46"/>
  <c r="T68" i="31"/>
  <c r="F42" i="46"/>
  <c r="I7" i="46"/>
  <c r="F9" i="46"/>
  <c r="I45" i="45"/>
  <c r="F46" i="45"/>
  <c r="I7" i="45"/>
  <c r="F9" i="45"/>
  <c r="I45" i="46"/>
  <c r="F46" i="46"/>
  <c r="I9" i="45" l="1"/>
  <c r="L7" i="45"/>
  <c r="I46" i="45"/>
  <c r="L45" i="45"/>
  <c r="L46" i="45" s="1"/>
  <c r="I49" i="4" s="1"/>
  <c r="I9" i="46"/>
  <c r="L7" i="46"/>
  <c r="I42" i="45"/>
  <c r="L41" i="45"/>
  <c r="L42" i="45" s="1"/>
  <c r="I48" i="4" s="1"/>
  <c r="I42" i="46"/>
  <c r="L41" i="46"/>
  <c r="L42" i="46" s="1"/>
  <c r="J48" i="4" s="1"/>
  <c r="I46" i="46"/>
  <c r="L45" i="46"/>
  <c r="L46" i="46" s="1"/>
  <c r="J49" i="4" s="1"/>
  <c r="T69" i="31"/>
  <c r="J50" i="4" l="1"/>
  <c r="J16" i="4"/>
  <c r="J18" i="4" s="1"/>
  <c r="L9" i="46"/>
  <c r="I16" i="4"/>
  <c r="L9" i="45"/>
  <c r="I50" i="4"/>
  <c r="F51" i="14"/>
  <c r="F52" i="14"/>
  <c r="F53" i="14" l="1"/>
  <c r="I18" i="4"/>
  <c r="F23" i="14"/>
  <c r="F25" i="14" s="1"/>
  <c r="F16" i="45" l="1"/>
  <c r="F22" i="45" s="1"/>
  <c r="I28" i="4" s="1"/>
  <c r="D22" i="45"/>
  <c r="I45" i="4" l="1"/>
  <c r="I66" i="4" s="1"/>
  <c r="F16" i="46"/>
  <c r="F22" i="46" s="1"/>
  <c r="J28" i="4" s="1"/>
  <c r="J45" i="4" s="1"/>
  <c r="J66" i="4" s="1"/>
  <c r="D22" i="46"/>
  <c r="F35" i="14" l="1"/>
  <c r="F48" i="14" s="1"/>
  <c r="F55" i="14" s="1"/>
  <c r="F13" i="42" l="1"/>
  <c r="J26" i="2" s="1"/>
  <c r="F12" i="42"/>
  <c r="J25" i="2" s="1"/>
  <c r="F8" i="42" l="1"/>
  <c r="D9" i="42"/>
  <c r="F33" i="42"/>
  <c r="J38" i="2" s="1"/>
  <c r="F38" i="42"/>
  <c r="J43" i="2" s="1"/>
  <c r="F23" i="42"/>
  <c r="J28" i="2" s="1"/>
  <c r="F25" i="42"/>
  <c r="J30" i="2" s="1"/>
  <c r="F34" i="42"/>
  <c r="J39" i="2" s="1"/>
  <c r="F37" i="42"/>
  <c r="J42" i="2" s="1"/>
  <c r="F28" i="42"/>
  <c r="J33" i="2" s="1"/>
  <c r="F35" i="42"/>
  <c r="J40" i="2" s="1"/>
  <c r="F27" i="42"/>
  <c r="J32" i="2" s="1"/>
  <c r="F30" i="42"/>
  <c r="J35" i="2" s="1"/>
  <c r="F32" i="42"/>
  <c r="J37" i="2" s="1"/>
  <c r="F32" i="40"/>
  <c r="F31" i="40"/>
  <c r="F22" i="40"/>
  <c r="F24" i="42"/>
  <c r="J29" i="2" s="1"/>
  <c r="F26" i="42"/>
  <c r="J31" i="2" s="1"/>
  <c r="F31" i="42"/>
  <c r="J36" i="2" s="1"/>
  <c r="F30" i="40"/>
  <c r="I25" i="2" l="1"/>
  <c r="F12" i="40"/>
  <c r="I16" i="2"/>
  <c r="F8" i="40"/>
  <c r="I8" i="40" s="1"/>
  <c r="L8" i="40" s="1"/>
  <c r="I33" i="2"/>
  <c r="E41" i="14" s="1"/>
  <c r="G41" i="14" s="1"/>
  <c r="F27" i="40"/>
  <c r="I35" i="2"/>
  <c r="F29" i="40"/>
  <c r="I42" i="2"/>
  <c r="E46" i="14" s="1"/>
  <c r="G46" i="14" s="1"/>
  <c r="F36" i="40"/>
  <c r="M43" i="2"/>
  <c r="K43" i="2"/>
  <c r="E47" i="14"/>
  <c r="G47" i="14" s="1"/>
  <c r="F13" i="40"/>
  <c r="I26" i="2"/>
  <c r="E34" i="14" s="1"/>
  <c r="G34" i="14" s="1"/>
  <c r="F15" i="42"/>
  <c r="F21" i="42" s="1"/>
  <c r="J27" i="2" s="1"/>
  <c r="D21" i="42"/>
  <c r="D20" i="40"/>
  <c r="I27" i="2" s="1"/>
  <c r="F15" i="40"/>
  <c r="F20" i="40" s="1"/>
  <c r="M28" i="2"/>
  <c r="K28" i="2"/>
  <c r="I28" i="5" s="1"/>
  <c r="J28" i="5" s="1"/>
  <c r="L28" i="5" s="1"/>
  <c r="E36" i="14"/>
  <c r="G36" i="14" s="1"/>
  <c r="F24" i="40"/>
  <c r="I30" i="2"/>
  <c r="E38" i="14" s="1"/>
  <c r="G38" i="14" s="1"/>
  <c r="D45" i="42"/>
  <c r="F44" i="42"/>
  <c r="F43" i="40"/>
  <c r="D44" i="40"/>
  <c r="F33" i="40"/>
  <c r="I39" i="2"/>
  <c r="I31" i="2"/>
  <c r="E39" i="14" s="1"/>
  <c r="G39" i="14" s="1"/>
  <c r="F25" i="40"/>
  <c r="I32" i="2"/>
  <c r="E40" i="14" s="1"/>
  <c r="G40" i="14" s="1"/>
  <c r="F26" i="40"/>
  <c r="I29" i="2"/>
  <c r="E37" i="14" s="1"/>
  <c r="G37" i="14" s="1"/>
  <c r="F23" i="40"/>
  <c r="I8" i="42"/>
  <c r="F9" i="42"/>
  <c r="F29" i="42"/>
  <c r="J34" i="2" s="1"/>
  <c r="E43" i="14" l="1"/>
  <c r="G43" i="14" s="1"/>
  <c r="I40" i="2"/>
  <c r="E44" i="14" s="1"/>
  <c r="G44" i="14" s="1"/>
  <c r="F34" i="40"/>
  <c r="F31" i="68"/>
  <c r="G31" i="68" s="1"/>
  <c r="I43" i="5"/>
  <c r="J43" i="5" s="1"/>
  <c r="L43" i="5" s="1"/>
  <c r="E35" i="14"/>
  <c r="G35" i="14" s="1"/>
  <c r="F39" i="40"/>
  <c r="D40" i="40"/>
  <c r="D41" i="42"/>
  <c r="F40" i="42"/>
  <c r="F7" i="40"/>
  <c r="D9" i="40"/>
  <c r="J44" i="2"/>
  <c r="F44" i="40"/>
  <c r="I43" i="40"/>
  <c r="F28" i="40"/>
  <c r="I34" i="2"/>
  <c r="E42" i="14" s="1"/>
  <c r="G42" i="14" s="1"/>
  <c r="F45" i="42"/>
  <c r="I44" i="42"/>
  <c r="L8" i="42"/>
  <c r="I9" i="42"/>
  <c r="E33" i="14"/>
  <c r="I39" i="40" l="1"/>
  <c r="F40" i="40"/>
  <c r="L43" i="40"/>
  <c r="I44" i="40"/>
  <c r="F9" i="40"/>
  <c r="I7" i="40"/>
  <c r="J16" i="2"/>
  <c r="L9" i="42"/>
  <c r="G33" i="14"/>
  <c r="E48" i="14"/>
  <c r="I44" i="2"/>
  <c r="L44" i="42"/>
  <c r="L45" i="42" s="1"/>
  <c r="J48" i="2" s="1"/>
  <c r="I45" i="42"/>
  <c r="I40" i="42"/>
  <c r="F41" i="42"/>
  <c r="G48" i="14" l="1"/>
  <c r="L7" i="40"/>
  <c r="I9" i="40"/>
  <c r="J17" i="2"/>
  <c r="E24" i="14"/>
  <c r="G24" i="14" s="1"/>
  <c r="I41" i="42"/>
  <c r="L40" i="42"/>
  <c r="L41" i="42" s="1"/>
  <c r="J47" i="2" s="1"/>
  <c r="J49" i="2" s="1"/>
  <c r="I48" i="2"/>
  <c r="E52" i="14" s="1"/>
  <c r="G52" i="14" s="1"/>
  <c r="L44" i="40"/>
  <c r="I40" i="40"/>
  <c r="L39" i="40"/>
  <c r="J65" i="2" l="1"/>
  <c r="I47" i="2"/>
  <c r="L40" i="40"/>
  <c r="I15" i="2"/>
  <c r="L9" i="40"/>
  <c r="I17" i="2" l="1"/>
  <c r="E23" i="14"/>
  <c r="I49" i="2"/>
  <c r="E51" i="14"/>
  <c r="G51" i="14" l="1"/>
  <c r="E53" i="14"/>
  <c r="E25" i="14"/>
  <c r="G23" i="14"/>
  <c r="I65" i="2"/>
  <c r="G25" i="14" l="1"/>
  <c r="E55" i="14"/>
  <c r="G53" i="14"/>
  <c r="G55" i="14" s="1"/>
  <c r="F25" i="2" l="1"/>
  <c r="L25" i="2" l="1"/>
  <c r="E34" i="3" l="1"/>
  <c r="G40" i="4" l="1"/>
  <c r="M40" i="4" s="1"/>
  <c r="G39" i="4"/>
  <c r="M39" i="4" s="1"/>
  <c r="G38" i="4"/>
  <c r="M38" i="4" s="1"/>
  <c r="G37" i="4"/>
  <c r="M37" i="4" s="1"/>
  <c r="F39" i="4"/>
  <c r="F38" i="4"/>
  <c r="F37" i="4"/>
  <c r="G38" i="2"/>
  <c r="G39" i="2"/>
  <c r="M39" i="2" s="1"/>
  <c r="G37" i="2"/>
  <c r="G36" i="2"/>
  <c r="L38" i="4" l="1"/>
  <c r="H38" i="4"/>
  <c r="K38" i="4" s="1"/>
  <c r="H39" i="4"/>
  <c r="K39" i="4" s="1"/>
  <c r="L39" i="4"/>
  <c r="H38" i="2"/>
  <c r="M38" i="2"/>
  <c r="H36" i="2"/>
  <c r="M36" i="2"/>
  <c r="L37" i="4"/>
  <c r="H37" i="4"/>
  <c r="K37" i="4" s="1"/>
  <c r="H37" i="2"/>
  <c r="M37" i="2"/>
  <c r="F40" i="4"/>
  <c r="F39" i="2"/>
  <c r="H37" i="5" l="1"/>
  <c r="K37" i="2"/>
  <c r="I37" i="5" s="1"/>
  <c r="K36" i="2"/>
  <c r="I36" i="5" s="1"/>
  <c r="H36" i="5"/>
  <c r="H39" i="2"/>
  <c r="L39" i="2"/>
  <c r="H38" i="5"/>
  <c r="K38" i="2"/>
  <c r="I38" i="5" s="1"/>
  <c r="H40" i="4"/>
  <c r="K40" i="4" s="1"/>
  <c r="L40" i="4"/>
  <c r="J38" i="5" l="1"/>
  <c r="L38" i="5" s="1"/>
  <c r="J36" i="5"/>
  <c r="L36" i="5" s="1"/>
  <c r="J37" i="5"/>
  <c r="L37" i="5" s="1"/>
  <c r="K39" i="2"/>
  <c r="I39" i="5" s="1"/>
  <c r="H39" i="5"/>
  <c r="J39" i="5" l="1"/>
  <c r="L39" i="5" s="1"/>
  <c r="F39" i="5" l="1"/>
  <c r="G39" i="5" s="1"/>
  <c r="M39" i="5" s="1"/>
  <c r="F36" i="5" l="1"/>
  <c r="G36" i="5" s="1"/>
  <c r="M36" i="5" s="1"/>
  <c r="F38" i="5"/>
  <c r="G38" i="5" s="1"/>
  <c r="M38" i="5" s="1"/>
  <c r="F37" i="5"/>
  <c r="G37" i="5" s="1"/>
  <c r="M37" i="5" s="1"/>
  <c r="G35" i="4" l="1"/>
  <c r="M35" i="4" s="1"/>
  <c r="G35" i="2"/>
  <c r="M35" i="2" s="1"/>
  <c r="G40" i="2"/>
  <c r="M40" i="2" s="1"/>
  <c r="G31" i="2"/>
  <c r="M31" i="2" s="1"/>
  <c r="G32" i="2"/>
  <c r="M32" i="2" s="1"/>
  <c r="G34" i="2"/>
  <c r="M34" i="2" s="1"/>
  <c r="G42" i="2"/>
  <c r="M42" i="2" s="1"/>
  <c r="G33" i="2" l="1"/>
  <c r="M33" i="2" s="1"/>
  <c r="G30" i="2"/>
  <c r="M30" i="2" s="1"/>
  <c r="G25" i="2"/>
  <c r="G26" i="2"/>
  <c r="M26" i="2" s="1"/>
  <c r="G29" i="2"/>
  <c r="M29" i="2" s="1"/>
  <c r="M25" i="2" l="1"/>
  <c r="H25" i="2"/>
  <c r="F29" i="2"/>
  <c r="F40" i="2"/>
  <c r="F33" i="2"/>
  <c r="F30" i="2"/>
  <c r="F42" i="2"/>
  <c r="F34" i="2"/>
  <c r="F32" i="2"/>
  <c r="F35" i="2"/>
  <c r="F31" i="2"/>
  <c r="F26" i="2"/>
  <c r="H35" i="2" l="1"/>
  <c r="L35" i="2"/>
  <c r="L34" i="2"/>
  <c r="H34" i="2"/>
  <c r="H42" i="2"/>
  <c r="L42" i="2"/>
  <c r="L30" i="2"/>
  <c r="H30" i="2"/>
  <c r="L33" i="2"/>
  <c r="H33" i="2"/>
  <c r="L40" i="2"/>
  <c r="H40" i="2"/>
  <c r="H31" i="2"/>
  <c r="L31" i="2"/>
  <c r="L32" i="2"/>
  <c r="H32" i="2"/>
  <c r="H29" i="2"/>
  <c r="L29" i="2"/>
  <c r="H25" i="5"/>
  <c r="K25" i="2"/>
  <c r="H26" i="2"/>
  <c r="L26" i="2"/>
  <c r="F25" i="5"/>
  <c r="H26" i="5" l="1"/>
  <c r="K26" i="2"/>
  <c r="H33" i="5"/>
  <c r="K33" i="2"/>
  <c r="G25" i="5"/>
  <c r="H30" i="5"/>
  <c r="K30" i="2"/>
  <c r="I25" i="5"/>
  <c r="F19" i="68"/>
  <c r="K29" i="2"/>
  <c r="H29" i="5"/>
  <c r="K42" i="2"/>
  <c r="H42" i="5"/>
  <c r="K40" i="2"/>
  <c r="H40" i="5"/>
  <c r="K32" i="2"/>
  <c r="H32" i="5"/>
  <c r="H34" i="5"/>
  <c r="K34" i="2"/>
  <c r="H31" i="5"/>
  <c r="K31" i="2"/>
  <c r="K35" i="2"/>
  <c r="H35" i="5"/>
  <c r="G19" i="68" l="1"/>
  <c r="F27" i="68"/>
  <c r="G27" i="68" s="1"/>
  <c r="I34" i="5"/>
  <c r="J34" i="5" s="1"/>
  <c r="L34" i="5" s="1"/>
  <c r="J25" i="5"/>
  <c r="I32" i="5"/>
  <c r="J32" i="5" s="1"/>
  <c r="L32" i="5" s="1"/>
  <c r="F25" i="68"/>
  <c r="G25" i="68" s="1"/>
  <c r="F23" i="68"/>
  <c r="G23" i="68" s="1"/>
  <c r="I30" i="5"/>
  <c r="J30" i="5" s="1"/>
  <c r="L30" i="5" s="1"/>
  <c r="I35" i="5"/>
  <c r="J35" i="5" s="1"/>
  <c r="L35" i="5" s="1"/>
  <c r="F28" i="68"/>
  <c r="G28" i="68" s="1"/>
  <c r="I40" i="5"/>
  <c r="J40" i="5" s="1"/>
  <c r="L40" i="5" s="1"/>
  <c r="F29" i="68"/>
  <c r="G29" i="68" s="1"/>
  <c r="I31" i="5"/>
  <c r="J31" i="5" s="1"/>
  <c r="L31" i="5" s="1"/>
  <c r="F24" i="68"/>
  <c r="G24" i="68" s="1"/>
  <c r="I42" i="5"/>
  <c r="J42" i="5" s="1"/>
  <c r="L42" i="5" s="1"/>
  <c r="F30" i="68"/>
  <c r="G30" i="68" s="1"/>
  <c r="I33" i="5"/>
  <c r="J33" i="5" s="1"/>
  <c r="L33" i="5" s="1"/>
  <c r="F26" i="68"/>
  <c r="G26" i="68" s="1"/>
  <c r="I29" i="5"/>
  <c r="J29" i="5" s="1"/>
  <c r="L29" i="5" s="1"/>
  <c r="F22" i="68"/>
  <c r="G22" i="68" s="1"/>
  <c r="F20" i="68"/>
  <c r="G20" i="68" s="1"/>
  <c r="I26" i="5"/>
  <c r="J26" i="5" s="1"/>
  <c r="L26" i="5" s="1"/>
  <c r="G17" i="4"/>
  <c r="M17" i="4" s="1"/>
  <c r="L25" i="5" l="1"/>
  <c r="G16" i="2"/>
  <c r="F16" i="2"/>
  <c r="F17" i="4"/>
  <c r="G17" i="2" l="1"/>
  <c r="M16" i="2"/>
  <c r="M17" i="2" s="1"/>
  <c r="H16" i="2"/>
  <c r="L16" i="2"/>
  <c r="H17" i="4"/>
  <c r="K17" i="4" s="1"/>
  <c r="L17" i="4"/>
  <c r="M25" i="5"/>
  <c r="H16" i="5" l="1"/>
  <c r="K16" i="2"/>
  <c r="I16" i="5" s="1"/>
  <c r="F16" i="5"/>
  <c r="G16" i="5" s="1"/>
  <c r="J16" i="5" l="1"/>
  <c r="L16" i="5" s="1"/>
  <c r="M16" i="5" s="1"/>
  <c r="G34" i="4" l="1"/>
  <c r="M34" i="4" s="1"/>
  <c r="G26" i="4"/>
  <c r="M26" i="4" l="1"/>
  <c r="F42" i="4"/>
  <c r="F30" i="4"/>
  <c r="G33" i="4"/>
  <c r="M33" i="4" s="1"/>
  <c r="F32" i="4"/>
  <c r="G36" i="4"/>
  <c r="M36" i="4" s="1"/>
  <c r="F43" i="4"/>
  <c r="F27" i="4"/>
  <c r="F36" i="4"/>
  <c r="L32" i="4" l="1"/>
  <c r="L30" i="4"/>
  <c r="H42" i="4"/>
  <c r="K42" i="4" s="1"/>
  <c r="L42" i="4"/>
  <c r="L43" i="4"/>
  <c r="H36" i="4"/>
  <c r="K36" i="4" s="1"/>
  <c r="L36" i="4"/>
  <c r="L27" i="4"/>
  <c r="F31" i="4"/>
  <c r="G44" i="4"/>
  <c r="M44" i="4" s="1"/>
  <c r="G41" i="4"/>
  <c r="M41" i="4" s="1"/>
  <c r="F44" i="4"/>
  <c r="G31" i="4"/>
  <c r="M31" i="4" s="1"/>
  <c r="F41" i="4"/>
  <c r="F35" i="4"/>
  <c r="F34" i="4"/>
  <c r="F26" i="4"/>
  <c r="G43" i="4"/>
  <c r="M43" i="4" s="1"/>
  <c r="G32" i="4"/>
  <c r="M32" i="4" s="1"/>
  <c r="G30" i="4"/>
  <c r="M30" i="4" s="1"/>
  <c r="F33" i="4"/>
  <c r="G27" i="4"/>
  <c r="H27" i="4" s="1"/>
  <c r="K27" i="4" s="1"/>
  <c r="F67" i="68" l="1"/>
  <c r="G67" i="68" s="1"/>
  <c r="F20" i="48"/>
  <c r="G20" i="48" s="1"/>
  <c r="L44" i="4"/>
  <c r="H44" i="4"/>
  <c r="K44" i="4" s="1"/>
  <c r="H31" i="4"/>
  <c r="K31" i="4" s="1"/>
  <c r="L31" i="4"/>
  <c r="F75" i="68"/>
  <c r="G75" i="68" s="1"/>
  <c r="F28" i="48"/>
  <c r="G28" i="48" s="1"/>
  <c r="H43" i="4"/>
  <c r="K43" i="4" s="1"/>
  <c r="H26" i="4"/>
  <c r="L26" i="4"/>
  <c r="H34" i="4"/>
  <c r="K34" i="4" s="1"/>
  <c r="L34" i="4"/>
  <c r="M27" i="4"/>
  <c r="H35" i="4"/>
  <c r="K35" i="4" s="1"/>
  <c r="L35" i="4"/>
  <c r="H30" i="4"/>
  <c r="K30" i="4" s="1"/>
  <c r="H33" i="4"/>
  <c r="K33" i="4" s="1"/>
  <c r="L33" i="4"/>
  <c r="L41" i="4"/>
  <c r="H41" i="4"/>
  <c r="K41" i="4" s="1"/>
  <c r="H32" i="4"/>
  <c r="K32" i="4" s="1"/>
  <c r="F47" i="2"/>
  <c r="F29" i="5"/>
  <c r="G29" i="5" s="1"/>
  <c r="M29" i="5" s="1"/>
  <c r="F77" i="68" l="1"/>
  <c r="G77" i="68" s="1"/>
  <c r="F30" i="48"/>
  <c r="G30" i="48" s="1"/>
  <c r="F72" i="68"/>
  <c r="G72" i="68" s="1"/>
  <c r="F25" i="48"/>
  <c r="G25" i="48" s="1"/>
  <c r="F76" i="68"/>
  <c r="G76" i="68" s="1"/>
  <c r="F29" i="48"/>
  <c r="G29" i="48" s="1"/>
  <c r="F69" i="68"/>
  <c r="G69" i="68" s="1"/>
  <c r="F22" i="48"/>
  <c r="G22" i="48" s="1"/>
  <c r="F74" i="68"/>
  <c r="G74" i="68" s="1"/>
  <c r="F27" i="48"/>
  <c r="G27" i="48" s="1"/>
  <c r="F70" i="68"/>
  <c r="G70" i="68" s="1"/>
  <c r="F23" i="48"/>
  <c r="G23" i="48" s="1"/>
  <c r="F78" i="68"/>
  <c r="G78" i="68" s="1"/>
  <c r="F31" i="48"/>
  <c r="G31" i="48" s="1"/>
  <c r="K26" i="4"/>
  <c r="L47" i="2"/>
  <c r="F73" i="68"/>
  <c r="G73" i="68" s="1"/>
  <c r="F26" i="48"/>
  <c r="G26" i="48" s="1"/>
  <c r="F71" i="68"/>
  <c r="G71" i="68" s="1"/>
  <c r="F24" i="48"/>
  <c r="G24" i="48" s="1"/>
  <c r="F30" i="5"/>
  <c r="G30" i="5" s="1"/>
  <c r="M30" i="5" s="1"/>
  <c r="F15" i="2"/>
  <c r="F26" i="5"/>
  <c r="G26" i="5" l="1"/>
  <c r="M26" i="5" s="1"/>
  <c r="F66" i="68"/>
  <c r="F19" i="48"/>
  <c r="H15" i="2"/>
  <c r="F17" i="2"/>
  <c r="L15" i="2"/>
  <c r="L17" i="2" s="1"/>
  <c r="F42" i="5"/>
  <c r="G42" i="5" s="1"/>
  <c r="M42" i="5" s="1"/>
  <c r="F28" i="5"/>
  <c r="G28" i="5" s="1"/>
  <c r="M28" i="5" s="1"/>
  <c r="H15" i="5" l="1"/>
  <c r="H17" i="5" s="1"/>
  <c r="K15" i="2"/>
  <c r="H17" i="2"/>
  <c r="G19" i="48"/>
  <c r="G66" i="68"/>
  <c r="F15" i="5"/>
  <c r="F21" i="5"/>
  <c r="F22" i="5" s="1"/>
  <c r="F40" i="5"/>
  <c r="G40" i="5" s="1"/>
  <c r="M40" i="5" s="1"/>
  <c r="F32" i="5"/>
  <c r="G32" i="5" s="1"/>
  <c r="M32" i="5" s="1"/>
  <c r="F43" i="5"/>
  <c r="G43" i="5" s="1"/>
  <c r="M43" i="5" s="1"/>
  <c r="F33" i="5"/>
  <c r="G33" i="5" s="1"/>
  <c r="M33" i="5" s="1"/>
  <c r="F17" i="5" l="1"/>
  <c r="G15" i="5"/>
  <c r="G17" i="5" s="1"/>
  <c r="K17" i="2"/>
  <c r="I15" i="5"/>
  <c r="F35" i="5"/>
  <c r="G35" i="5" s="1"/>
  <c r="M35" i="5" s="1"/>
  <c r="F34" i="5"/>
  <c r="G34" i="5" s="1"/>
  <c r="M34" i="5" s="1"/>
  <c r="F31" i="5"/>
  <c r="G31" i="5" s="1"/>
  <c r="M31" i="5" s="1"/>
  <c r="I17" i="5" l="1"/>
  <c r="J15" i="5"/>
  <c r="J17" i="5" l="1"/>
  <c r="L15" i="5"/>
  <c r="L17" i="5" l="1"/>
  <c r="M15" i="5"/>
  <c r="M17" i="5" s="1"/>
  <c r="F48" i="4" l="1"/>
  <c r="F48" i="2"/>
  <c r="L48" i="2" l="1"/>
  <c r="L49" i="2" s="1"/>
  <c r="F49" i="2"/>
  <c r="L48" i="4"/>
  <c r="G16" i="4"/>
  <c r="F49" i="4"/>
  <c r="G49" i="4"/>
  <c r="M49" i="4" s="1"/>
  <c r="F50" i="4" l="1"/>
  <c r="L49" i="4"/>
  <c r="L50" i="4" s="1"/>
  <c r="H49" i="4"/>
  <c r="K49" i="4" s="1"/>
  <c r="M16" i="4"/>
  <c r="M18" i="4" s="1"/>
  <c r="G18" i="4"/>
  <c r="G48" i="4"/>
  <c r="M48" i="4" l="1"/>
  <c r="M50" i="4" s="1"/>
  <c r="G50" i="4"/>
  <c r="H48" i="4"/>
  <c r="F16" i="4"/>
  <c r="H50" i="4" l="1"/>
  <c r="K48" i="4"/>
  <c r="K50" i="4" s="1"/>
  <c r="L16" i="4"/>
  <c r="L18" i="4" s="1"/>
  <c r="H16" i="4"/>
  <c r="F18" i="4"/>
  <c r="H18" i="4" l="1"/>
  <c r="K16" i="4"/>
  <c r="K18" i="4" s="1"/>
  <c r="G48" i="2" l="1"/>
  <c r="F48" i="5"/>
  <c r="G48" i="5" s="1"/>
  <c r="M48" i="2" l="1"/>
  <c r="H48" i="2"/>
  <c r="K48" i="2" l="1"/>
  <c r="I48" i="5" s="1"/>
  <c r="H48" i="5"/>
  <c r="J48" i="5" l="1"/>
  <c r="L48" i="5" s="1"/>
  <c r="M48" i="5" s="1"/>
  <c r="G47" i="2" l="1"/>
  <c r="G49" i="2" l="1"/>
  <c r="M47" i="2"/>
  <c r="M49" i="2" s="1"/>
  <c r="H47" i="2"/>
  <c r="H47" i="5" l="1"/>
  <c r="H49" i="5" s="1"/>
  <c r="H49" i="2"/>
  <c r="K47" i="2"/>
  <c r="I47" i="5" l="1"/>
  <c r="K49" i="2"/>
  <c r="F47" i="5"/>
  <c r="F49" i="5" l="1"/>
  <c r="G47" i="5"/>
  <c r="G49" i="5" s="1"/>
  <c r="J47" i="5"/>
  <c r="I49" i="5"/>
  <c r="L47" i="5" l="1"/>
  <c r="J49" i="5"/>
  <c r="M47" i="5" l="1"/>
  <c r="M49" i="5" s="1"/>
  <c r="L49" i="5"/>
  <c r="F41" i="5" l="1"/>
  <c r="G41" i="5" s="1"/>
  <c r="M41" i="5" s="1"/>
  <c r="F28" i="4" l="1"/>
  <c r="G28" i="4"/>
  <c r="M28" i="4" l="1"/>
  <c r="M45" i="4" s="1"/>
  <c r="M66" i="4" s="1"/>
  <c r="G45" i="4"/>
  <c r="G66" i="4" s="1"/>
  <c r="H28" i="4"/>
  <c r="L28" i="4"/>
  <c r="L45" i="4" s="1"/>
  <c r="L66" i="4" s="1"/>
  <c r="F45" i="4"/>
  <c r="F66" i="4" s="1"/>
  <c r="K28" i="4" l="1"/>
  <c r="H45" i="4"/>
  <c r="H66" i="4" s="1"/>
  <c r="F68" i="68" l="1"/>
  <c r="K45" i="4"/>
  <c r="K66" i="4" s="1"/>
  <c r="I16" i="3" s="1"/>
  <c r="F97" i="68"/>
  <c r="G68" i="68" l="1"/>
  <c r="G91" i="68" s="1"/>
  <c r="F91" i="68"/>
  <c r="F95" i="68" s="1"/>
  <c r="F99" i="68" s="1"/>
  <c r="F14" i="14" l="1"/>
  <c r="D16" i="3" l="1"/>
  <c r="E16" i="3" s="1"/>
  <c r="F16" i="3" s="1"/>
  <c r="G16" i="3" l="1"/>
  <c r="J16" i="3" s="1"/>
  <c r="H16" i="3" l="1"/>
  <c r="F27" i="2" l="1"/>
  <c r="L27" i="2" l="1"/>
  <c r="L44" i="2" s="1"/>
  <c r="L65" i="2" s="1"/>
  <c r="F44" i="2"/>
  <c r="F65" i="2" s="1"/>
  <c r="G27" i="2" l="1"/>
  <c r="M27" i="2" l="1"/>
  <c r="M44" i="2" s="1"/>
  <c r="M65" i="2" s="1"/>
  <c r="G44" i="2"/>
  <c r="G65" i="2" s="1"/>
  <c r="H27" i="2"/>
  <c r="H27" i="5" l="1"/>
  <c r="H44" i="5" s="1"/>
  <c r="H65" i="5" s="1"/>
  <c r="K27" i="2"/>
  <c r="H44" i="2"/>
  <c r="H65" i="2" s="1"/>
  <c r="F21" i="48" l="1"/>
  <c r="F21" i="68"/>
  <c r="I27" i="5"/>
  <c r="K44" i="2"/>
  <c r="K65" i="2" s="1"/>
  <c r="I15" i="3" s="1"/>
  <c r="F50" i="68"/>
  <c r="I17" i="3" l="1"/>
  <c r="E14" i="70" s="1"/>
  <c r="J27" i="5"/>
  <c r="I44" i="5"/>
  <c r="I65" i="5" s="1"/>
  <c r="G21" i="68"/>
  <c r="G44" i="68" s="1"/>
  <c r="F44" i="68"/>
  <c r="F48" i="68" s="1"/>
  <c r="F52" i="68" s="1"/>
  <c r="G21" i="48"/>
  <c r="G44" i="48" s="1"/>
  <c r="G46" i="48" s="1"/>
  <c r="F44" i="48"/>
  <c r="F46" i="48" s="1"/>
  <c r="C34" i="47" s="1"/>
  <c r="C36" i="47" s="1"/>
  <c r="C42" i="47" s="1"/>
  <c r="C45" i="47" s="1"/>
  <c r="G15" i="44" s="1"/>
  <c r="H15" i="44" s="1"/>
  <c r="H18" i="44" s="1"/>
  <c r="G14" i="12" s="1"/>
  <c r="F27" i="5"/>
  <c r="E14" i="12"/>
  <c r="G27" i="5" l="1"/>
  <c r="G44" i="5" s="1"/>
  <c r="G65" i="5" s="1"/>
  <c r="F44" i="5"/>
  <c r="F65" i="5" s="1"/>
  <c r="E14" i="14"/>
  <c r="G14" i="14" s="1"/>
  <c r="F14" i="12"/>
  <c r="L27" i="5"/>
  <c r="J44" i="5"/>
  <c r="J65" i="5" s="1"/>
  <c r="E18" i="15"/>
  <c r="E20" i="15" s="1"/>
  <c r="E22" i="15" s="1"/>
  <c r="E17" i="70"/>
  <c r="D14" i="14"/>
  <c r="M27" i="5" l="1"/>
  <c r="M44" i="5" s="1"/>
  <c r="M65" i="5" s="1"/>
  <c r="L44" i="5"/>
  <c r="L65" i="5" s="1"/>
  <c r="F19" i="1" s="1"/>
  <c r="H14" i="12"/>
  <c r="I14" i="14" s="1"/>
  <c r="J14" i="14" s="1"/>
  <c r="H41" i="14"/>
  <c r="H44" i="14"/>
  <c r="H28" i="14"/>
  <c r="H52" i="14"/>
  <c r="H38" i="14"/>
  <c r="H24" i="14"/>
  <c r="H34" i="14"/>
  <c r="H35" i="14"/>
  <c r="H45" i="14"/>
  <c r="H23" i="14"/>
  <c r="H39" i="14"/>
  <c r="H51" i="14"/>
  <c r="H33" i="14"/>
  <c r="H53" i="14"/>
  <c r="H36" i="14"/>
  <c r="H55" i="14"/>
  <c r="H46" i="14"/>
  <c r="H47" i="14"/>
  <c r="H29" i="14"/>
  <c r="H30" i="14"/>
  <c r="H42" i="14"/>
  <c r="H48" i="14"/>
  <c r="H37" i="14"/>
  <c r="H43" i="14"/>
  <c r="H40" i="14"/>
  <c r="D52" i="14"/>
  <c r="D24" i="14"/>
  <c r="D33" i="14"/>
  <c r="D29" i="14"/>
  <c r="D23" i="14"/>
  <c r="D34" i="14"/>
  <c r="D51" i="14"/>
  <c r="I42" i="14" l="1"/>
  <c r="I45" i="14"/>
  <c r="I34" i="14"/>
  <c r="J34" i="14" s="1"/>
  <c r="I24" i="14"/>
  <c r="J24" i="14" s="1"/>
  <c r="I46" i="14"/>
  <c r="I29" i="14"/>
  <c r="J29" i="14" s="1"/>
  <c r="I47" i="14"/>
  <c r="I52" i="14"/>
  <c r="J52" i="14" s="1"/>
  <c r="I38" i="14"/>
  <c r="I40" i="14"/>
  <c r="I37" i="14"/>
  <c r="I43" i="14"/>
  <c r="I51" i="14"/>
  <c r="J51" i="14" s="1"/>
  <c r="I39" i="14"/>
  <c r="I36" i="14"/>
  <c r="I28" i="14"/>
  <c r="I44" i="14"/>
  <c r="I33" i="14"/>
  <c r="J33" i="14" s="1"/>
  <c r="I41" i="14"/>
  <c r="D53" i="14"/>
  <c r="D25" i="14"/>
  <c r="I23" i="14"/>
  <c r="I35" i="14"/>
  <c r="D28" i="14"/>
  <c r="I30" i="14" l="1"/>
  <c r="J53" i="14"/>
  <c r="I25" i="14"/>
  <c r="I53" i="14"/>
  <c r="I48" i="14"/>
  <c r="I55" i="14" s="1"/>
  <c r="I57" i="14" s="1"/>
  <c r="J23" i="14"/>
  <c r="J25" i="14" s="1"/>
  <c r="D30" i="14"/>
  <c r="J28" i="14"/>
  <c r="J30" i="14" s="1"/>
  <c r="G29" i="3" l="1"/>
  <c r="G30" i="3" s="1"/>
  <c r="D19" i="1"/>
  <c r="E19" i="1" l="1"/>
  <c r="H19" i="1"/>
  <c r="D15" i="3"/>
  <c r="F19" i="6"/>
  <c r="D39" i="14"/>
  <c r="J39" i="14" s="1"/>
  <c r="D17" i="3" l="1"/>
  <c r="E15" i="3"/>
  <c r="G19" i="6"/>
  <c r="G19" i="1"/>
  <c r="D41" i="14"/>
  <c r="J41" i="14" s="1"/>
  <c r="D43" i="14"/>
  <c r="J43" i="14" s="1"/>
  <c r="D46" i="14"/>
  <c r="J46" i="14" s="1"/>
  <c r="D47" i="14"/>
  <c r="J47" i="14" s="1"/>
  <c r="D37" i="14"/>
  <c r="J37" i="14" s="1"/>
  <c r="D45" i="14"/>
  <c r="J45" i="14" s="1"/>
  <c r="D42" i="14"/>
  <c r="J42" i="14" s="1"/>
  <c r="D38" i="14"/>
  <c r="J38" i="14" s="1"/>
  <c r="D36" i="14"/>
  <c r="J36" i="14" s="1"/>
  <c r="D44" i="14"/>
  <c r="J44" i="14" s="1"/>
  <c r="D40" i="14"/>
  <c r="J40" i="14" s="1"/>
  <c r="E14" i="15" l="1"/>
  <c r="E24" i="15" s="1"/>
  <c r="H19" i="6" s="1"/>
  <c r="J19" i="6" s="1"/>
  <c r="E17" i="3"/>
  <c r="F15" i="3"/>
  <c r="D35" i="14"/>
  <c r="J35" i="14" l="1"/>
  <c r="J48" i="14" s="1"/>
  <c r="J55" i="14" s="1"/>
  <c r="J57" i="14" s="1"/>
  <c r="G16" i="12" s="1"/>
  <c r="D48" i="14"/>
  <c r="D55" i="14" s="1"/>
  <c r="D57" i="14" s="1"/>
  <c r="F17" i="3"/>
  <c r="G15" i="3"/>
  <c r="I19" i="6"/>
  <c r="G17" i="3" l="1"/>
  <c r="G32" i="3" s="1"/>
  <c r="J15" i="3"/>
  <c r="J17" i="3" s="1"/>
  <c r="H15" i="3"/>
  <c r="H17" i="3" s="1"/>
  <c r="G17" i="12"/>
  <c r="G36" i="3" l="1"/>
  <c r="H15" i="7" s="1"/>
  <c r="H14" i="36"/>
  <c r="H18" i="36" s="1"/>
  <c r="H18" i="7" s="1"/>
  <c r="H26" i="7" s="1"/>
  <c r="E16" i="12"/>
  <c r="F16" i="12" l="1"/>
  <c r="E17" i="12"/>
  <c r="H34" i="7"/>
  <c r="H37" i="7" s="1"/>
  <c r="H47" i="7" s="1"/>
  <c r="F17" i="12" l="1"/>
  <c r="H16" i="12"/>
  <c r="H17" i="12" s="1"/>
  <c r="D29" i="3"/>
  <c r="E29" i="3" l="1"/>
  <c r="D30" i="3"/>
  <c r="D32" i="3" s="1"/>
  <c r="J29" i="3"/>
  <c r="J30" i="3" s="1"/>
  <c r="J32" i="3" s="1"/>
  <c r="E30" i="3" l="1"/>
  <c r="E32" i="3" s="1"/>
  <c r="F29" i="3"/>
  <c r="I29" i="3"/>
  <c r="I30" i="3" s="1"/>
  <c r="I32" i="3" s="1"/>
  <c r="I36" i="3" s="1"/>
  <c r="H29" i="3" l="1"/>
  <c r="H30" i="3" s="1"/>
  <c r="H32" i="3" s="1"/>
  <c r="F30" i="3"/>
  <c r="F32" i="3" s="1"/>
  <c r="F36" i="3" s="1"/>
  <c r="E36" i="3"/>
  <c r="F14" i="36"/>
  <c r="D36" i="3"/>
  <c r="D34" i="3" l="1"/>
  <c r="J36" i="3"/>
  <c r="G14" i="36"/>
  <c r="F18" i="36"/>
  <c r="H36" i="3"/>
  <c r="F22" i="1" s="1"/>
  <c r="G15" i="7"/>
  <c r="I15" i="7" s="1"/>
  <c r="D22" i="1"/>
  <c r="G18" i="36" l="1"/>
  <c r="I14" i="36"/>
  <c r="J14" i="36" s="1"/>
  <c r="J18" i="36" s="1"/>
  <c r="E22" i="1"/>
  <c r="G22" i="1" s="1"/>
  <c r="H22" i="1"/>
  <c r="E15" i="7"/>
  <c r="F15" i="7" l="1"/>
  <c r="J15" i="7" s="1"/>
  <c r="K15" i="7"/>
  <c r="G18" i="7"/>
  <c r="I18" i="36"/>
  <c r="G26" i="7" l="1"/>
  <c r="G34" i="7" s="1"/>
  <c r="I18" i="7"/>
  <c r="I26" i="7" s="1"/>
  <c r="E18" i="7"/>
  <c r="E26" i="7" l="1"/>
  <c r="F18" i="7"/>
  <c r="K18" i="7"/>
  <c r="K26" i="7" s="1"/>
  <c r="G37" i="7"/>
  <c r="G47" i="7" s="1"/>
  <c r="I34" i="7"/>
  <c r="I37" i="7" s="1"/>
  <c r="I47" i="7" s="1"/>
  <c r="F21" i="1" s="1"/>
  <c r="E34" i="7"/>
  <c r="K34" i="7" l="1"/>
  <c r="K37" i="7" s="1"/>
  <c r="K47" i="7" s="1"/>
  <c r="E37" i="7"/>
  <c r="E47" i="7" s="1"/>
  <c r="F26" i="7"/>
  <c r="F34" i="7" s="1"/>
  <c r="F37" i="7" s="1"/>
  <c r="F47" i="7" s="1"/>
  <c r="J18" i="7"/>
  <c r="J26" i="7" s="1"/>
  <c r="J34" i="7" s="1"/>
  <c r="J37" i="7" s="1"/>
  <c r="J47" i="7" s="1"/>
  <c r="D21" i="1"/>
  <c r="H21" i="1" l="1"/>
  <c r="E21" i="1"/>
  <c r="G21" i="1" s="1"/>
  <c r="F22" i="6" l="1"/>
  <c r="D21" i="18" l="1"/>
  <c r="D23" i="18" s="1"/>
  <c r="H22" i="6" s="1"/>
  <c r="H25" i="6" s="1"/>
  <c r="F20" i="1" s="1"/>
  <c r="F25" i="1" s="1"/>
  <c r="F30" i="1" s="1"/>
  <c r="G22" i="6"/>
  <c r="F25" i="6"/>
  <c r="D20" i="1"/>
  <c r="E20" i="1" l="1"/>
  <c r="H20" i="1"/>
  <c r="D25" i="1"/>
  <c r="J22" i="6"/>
  <c r="J25" i="6" s="1"/>
  <c r="I22" i="6"/>
  <c r="I25" i="6" s="1"/>
  <c r="G25" i="6"/>
  <c r="D30" i="1" l="1"/>
  <c r="H25" i="1"/>
  <c r="H30" i="1" s="1"/>
  <c r="G20" i="1"/>
  <c r="G25" i="1" s="1"/>
  <c r="G30" i="1" s="1"/>
  <c r="E25" i="1"/>
  <c r="E30" i="1" s="1"/>
  <c r="B10" i="75" l="1"/>
  <c r="B16" i="75" l="1"/>
  <c r="B21" i="75"/>
  <c r="B20" i="75"/>
  <c r="B18" i="75"/>
  <c r="B19" i="75"/>
  <c r="B17" i="75"/>
  <c r="B23" i="75" l="1"/>
  <c r="D23" i="75" s="1"/>
  <c r="F18" i="75" l="1"/>
  <c r="H18" i="75" s="1"/>
  <c r="F16" i="75"/>
  <c r="F20" i="75"/>
  <c r="H20" i="75" s="1"/>
  <c r="F17" i="75"/>
  <c r="H17" i="75" s="1"/>
  <c r="F19" i="75"/>
  <c r="H19" i="75" s="1"/>
  <c r="F21" i="75"/>
  <c r="H21" i="75" s="1"/>
  <c r="H16" i="75" l="1"/>
  <c r="F23" i="75"/>
</calcChain>
</file>

<file path=xl/sharedStrings.xml><?xml version="1.0" encoding="utf-8"?>
<sst xmlns="http://schemas.openxmlformats.org/spreadsheetml/2006/main" count="5829" uniqueCount="1561">
  <si>
    <t>Distribution Cost Recovery Factor</t>
  </si>
  <si>
    <t>TEXAS-NEW MEXICO POWER COMPANY</t>
  </si>
  <si>
    <t>Update Period 01/01/24-6/30/24</t>
  </si>
  <si>
    <t xml:space="preserve"> </t>
  </si>
  <si>
    <t>Total Approved</t>
  </si>
  <si>
    <t>Reference</t>
  </si>
  <si>
    <t>Line</t>
  </si>
  <si>
    <t>Description</t>
  </si>
  <si>
    <t>Docket No. 48401</t>
  </si>
  <si>
    <t>Previous</t>
  </si>
  <si>
    <t>Docket No. 56428</t>
  </si>
  <si>
    <t>Annual</t>
  </si>
  <si>
    <t>Revenue</t>
  </si>
  <si>
    <t xml:space="preserve">Cumulative </t>
  </si>
  <si>
    <t>Schedule</t>
  </si>
  <si>
    <t>No.</t>
  </si>
  <si>
    <t>Final Order</t>
  </si>
  <si>
    <t>Update Periods*</t>
  </si>
  <si>
    <t>Final Order*</t>
  </si>
  <si>
    <t>Change</t>
  </si>
  <si>
    <t>Requirement</t>
  </si>
  <si>
    <t>(1)</t>
  </si>
  <si>
    <t>(2)</t>
  </si>
  <si>
    <t>(3) = (1) + (2)</t>
  </si>
  <si>
    <t>(4)</t>
  </si>
  <si>
    <t>(5) = (3) + (4)</t>
  </si>
  <si>
    <t>(6) = (2)+ (4)</t>
  </si>
  <si>
    <t>Operation &amp; Maintenance , including (A&amp;G)</t>
  </si>
  <si>
    <t>N/A</t>
  </si>
  <si>
    <t>Depreciation and Amortization</t>
  </si>
  <si>
    <t>E-1</t>
  </si>
  <si>
    <t xml:space="preserve">Taxes Other Than Income Taxes </t>
  </si>
  <si>
    <t>E-2</t>
  </si>
  <si>
    <t xml:space="preserve">Federal Income Tax </t>
  </si>
  <si>
    <t>E-3</t>
  </si>
  <si>
    <t>Return on Rate Base</t>
  </si>
  <si>
    <t>B</t>
  </si>
  <si>
    <t>Total Revenue Requirement</t>
  </si>
  <si>
    <t>Other Non-Bypassable Charges</t>
  </si>
  <si>
    <t xml:space="preserve">Other Revenues </t>
  </si>
  <si>
    <t>Total</t>
  </si>
  <si>
    <t>* Please refer to Exhibit TSB-4 for the Settlement schedules approved in Docket No. 56428</t>
  </si>
  <si>
    <t>Distribution Rate Base</t>
  </si>
  <si>
    <t>Balance Approved</t>
  </si>
  <si>
    <t>Impact of</t>
  </si>
  <si>
    <t>Increase</t>
  </si>
  <si>
    <t>Total Change</t>
  </si>
  <si>
    <t>Balance</t>
  </si>
  <si>
    <t>Cumulative</t>
  </si>
  <si>
    <t>per Docket No. 48401</t>
  </si>
  <si>
    <t>per Docket No. 56428</t>
  </si>
  <si>
    <t>Alternative WACC</t>
  </si>
  <si>
    <t>in Return for</t>
  </si>
  <si>
    <t xml:space="preserve">as of end of </t>
  </si>
  <si>
    <t>Increase in Rate Base</t>
  </si>
  <si>
    <t>Schedules</t>
  </si>
  <si>
    <t>Update Periods**</t>
  </si>
  <si>
    <t>Final Order**</t>
  </si>
  <si>
    <t>Methodology***</t>
  </si>
  <si>
    <t xml:space="preserve">Change in Rate Base </t>
  </si>
  <si>
    <t>Current Update Period</t>
  </si>
  <si>
    <t>update period</t>
  </si>
  <si>
    <t>&amp; Return</t>
  </si>
  <si>
    <t>(3) = (1)+(2)</t>
  </si>
  <si>
    <t>(5) = (7) - (4)</t>
  </si>
  <si>
    <t>(6) = (4) + (5)</t>
  </si>
  <si>
    <t>(7)</t>
  </si>
  <si>
    <t>(8) = (2) + (5)</t>
  </si>
  <si>
    <t>Direct Assigned:</t>
  </si>
  <si>
    <t>Original Plant In Service</t>
  </si>
  <si>
    <t>B-1</t>
  </si>
  <si>
    <t>(Accumulated Depreciation)</t>
  </si>
  <si>
    <t>B-5</t>
  </si>
  <si>
    <t>Net Plant In Service</t>
  </si>
  <si>
    <t>Allocated Plant Accounts- Net *</t>
  </si>
  <si>
    <t>Docket No. 48401/53436</t>
  </si>
  <si>
    <t>CWIP *</t>
  </si>
  <si>
    <t>Working Capital *</t>
  </si>
  <si>
    <t>Plant Held for Future Use *</t>
  </si>
  <si>
    <t>Materials &amp; Supplies *</t>
  </si>
  <si>
    <t xml:space="preserve">Prepayments * </t>
  </si>
  <si>
    <t>Reserve for Insurance *</t>
  </si>
  <si>
    <t>Rate Base - Other *</t>
  </si>
  <si>
    <t>Regulatory Assets *</t>
  </si>
  <si>
    <t>Accumulated Deferred Federal Income Taxes (ADFIT)</t>
  </si>
  <si>
    <t>B-7, Line 24, Column 5</t>
  </si>
  <si>
    <t>Subtotal</t>
  </si>
  <si>
    <t>Total Rate Base</t>
  </si>
  <si>
    <t>Rate of Return *</t>
  </si>
  <si>
    <t>* Per the provisions of Substantive Rule 25.243(d)(2).</t>
  </si>
  <si>
    <t>** Please refer to Exhibit TSB-4 for the Settlement schedules approved in Docket No. 56428</t>
  </si>
  <si>
    <t>*** Reflects the decrease in return on rate base to Docket No. 54807 balances by applying the alternative WACC Methodology as discussed in the Direct Testimony of TNMP Witness Baker</t>
  </si>
  <si>
    <t>Distribution Plant</t>
  </si>
  <si>
    <t>Account</t>
  </si>
  <si>
    <t>Additions</t>
  </si>
  <si>
    <t>Retirements/Adjustments</t>
  </si>
  <si>
    <t>approved in</t>
  </si>
  <si>
    <t>In</t>
  </si>
  <si>
    <t>since</t>
  </si>
  <si>
    <t>@ end of period</t>
  </si>
  <si>
    <t>Additions Since</t>
  </si>
  <si>
    <t>Workpaper</t>
  </si>
  <si>
    <t>Previous Updates*</t>
  </si>
  <si>
    <t>Docket No. 56428*</t>
  </si>
  <si>
    <t>Since Docket No. 48401</t>
  </si>
  <si>
    <t>(3)</t>
  </si>
  <si>
    <t>(4) = (1)+(2)+(3)</t>
  </si>
  <si>
    <t>(5)</t>
  </si>
  <si>
    <t>(6)</t>
  </si>
  <si>
    <t>(7) = (4)+(5)+(6)</t>
  </si>
  <si>
    <t>(9) = (3) + (6)</t>
  </si>
  <si>
    <t>Distribution Intangible Plant</t>
  </si>
  <si>
    <t>A303</t>
  </si>
  <si>
    <t>Miscellaneous Intangible Plant</t>
  </si>
  <si>
    <t>A303.6</t>
  </si>
  <si>
    <t>Miscellaneous Intangible Plant-AMS</t>
  </si>
  <si>
    <t>Sub-Total</t>
  </si>
  <si>
    <t>Transmission Plant</t>
  </si>
  <si>
    <t>A352</t>
  </si>
  <si>
    <t>Structures and improvements</t>
  </si>
  <si>
    <t>A353</t>
  </si>
  <si>
    <t>Station Equipment</t>
  </si>
  <si>
    <t>A360</t>
  </si>
  <si>
    <t>Land and Land Rights</t>
  </si>
  <si>
    <t>A361</t>
  </si>
  <si>
    <t>Structures and Improvements</t>
  </si>
  <si>
    <t>A362</t>
  </si>
  <si>
    <t>A363</t>
  </si>
  <si>
    <t>Storage Battery Equipment</t>
  </si>
  <si>
    <t>A364</t>
  </si>
  <si>
    <t>Poles,Towers &amp; Fixtures</t>
  </si>
  <si>
    <t>A365</t>
  </si>
  <si>
    <t>O.H. Conductors &amp; Devices</t>
  </si>
  <si>
    <t>A366</t>
  </si>
  <si>
    <t>Underground Conduits</t>
  </si>
  <si>
    <t>A367</t>
  </si>
  <si>
    <t>U.G. Conductors &amp; Devices</t>
  </si>
  <si>
    <t>A368</t>
  </si>
  <si>
    <t>Line Transformers</t>
  </si>
  <si>
    <t>A369</t>
  </si>
  <si>
    <t>Services</t>
  </si>
  <si>
    <t>A370</t>
  </si>
  <si>
    <t>Meters</t>
  </si>
  <si>
    <t>A370.1</t>
  </si>
  <si>
    <t>A370.2</t>
  </si>
  <si>
    <t>A370.3</t>
  </si>
  <si>
    <t>A370.4</t>
  </si>
  <si>
    <t>A371</t>
  </si>
  <si>
    <t>Install. on Customer Prem.</t>
  </si>
  <si>
    <t>A372</t>
  </si>
  <si>
    <t>Leased Prop. on Cust. Premises</t>
  </si>
  <si>
    <t>A373</t>
  </si>
  <si>
    <t>Street Lights</t>
  </si>
  <si>
    <t>A374</t>
  </si>
  <si>
    <t>Asset Retirement Costs - Distr. Plant</t>
  </si>
  <si>
    <t>General Plant</t>
  </si>
  <si>
    <t>A391</t>
  </si>
  <si>
    <t>Office furniture and equipment</t>
  </si>
  <si>
    <t>A397</t>
  </si>
  <si>
    <t>Communication Equipment</t>
  </si>
  <si>
    <t>Distribution Plant - Not Updated in DCRF *</t>
  </si>
  <si>
    <t>A388</t>
  </si>
  <si>
    <t>Land Owned in Fee</t>
  </si>
  <si>
    <t>A389</t>
  </si>
  <si>
    <t>A390</t>
  </si>
  <si>
    <t>A392</t>
  </si>
  <si>
    <t>Transportation Equipment</t>
  </si>
  <si>
    <t>A393</t>
  </si>
  <si>
    <t xml:space="preserve">Store Equipment </t>
  </si>
  <si>
    <t>A394</t>
  </si>
  <si>
    <t>Tools, Shop &amp; Garage Equip.</t>
  </si>
  <si>
    <t>A395</t>
  </si>
  <si>
    <t>Laboratory Equipment</t>
  </si>
  <si>
    <t>A396</t>
  </si>
  <si>
    <t>Power Operated Equipment</t>
  </si>
  <si>
    <t>A398</t>
  </si>
  <si>
    <t>Misc. Equipment</t>
  </si>
  <si>
    <t>A399</t>
  </si>
  <si>
    <t>Other Tangible Property</t>
  </si>
  <si>
    <t>A399.1</t>
  </si>
  <si>
    <t>Asset Retirement Costs for General Plant</t>
  </si>
  <si>
    <t>TOTAL</t>
  </si>
  <si>
    <t>* Please refer to Exhibit TSB-4 for the schedules approved in Docket No. 56428</t>
  </si>
  <si>
    <t>Distribution Plant-Gross</t>
  </si>
  <si>
    <t>Listing of Distribution Projects over $100,000 Added January 1, 2024 through June 30, 2024</t>
  </si>
  <si>
    <t>As of June 30, 2024</t>
  </si>
  <si>
    <t>Project</t>
  </si>
  <si>
    <t>Project Title</t>
  </si>
  <si>
    <t>Plant Account</t>
  </si>
  <si>
    <t>Addition Amount</t>
  </si>
  <si>
    <t>In-service Date</t>
  </si>
  <si>
    <t>Project Type</t>
  </si>
  <si>
    <t>NTE03723</t>
  </si>
  <si>
    <t>Coryell County Station Rebuild</t>
  </si>
  <si>
    <t>NTE03723 Total</t>
  </si>
  <si>
    <t>Load Growth</t>
  </si>
  <si>
    <t>NTE03324</t>
  </si>
  <si>
    <t>Jackrabbit 2nd XFMR Addition</t>
  </si>
  <si>
    <t>NTE03324 Total</t>
  </si>
  <si>
    <t>NTE02524</t>
  </si>
  <si>
    <t>Cholla 2nd XFMR Addition</t>
  </si>
  <si>
    <t>NTE02524 Total</t>
  </si>
  <si>
    <t>TXG02124</t>
  </si>
  <si>
    <t>Power Transformer Asset Mgmt</t>
  </si>
  <si>
    <t>TXG02124 Total</t>
  </si>
  <si>
    <t>Asset Management</t>
  </si>
  <si>
    <t>TXG28224</t>
  </si>
  <si>
    <t>ITRON AMS Cloud Services</t>
  </si>
  <si>
    <t>TXG28224 Total</t>
  </si>
  <si>
    <t>CTX00907</t>
  </si>
  <si>
    <t>Transformers</t>
  </si>
  <si>
    <t>CTX00907 Total</t>
  </si>
  <si>
    <t>NTX00907</t>
  </si>
  <si>
    <t>NTX00907 Total</t>
  </si>
  <si>
    <t>CTX02224</t>
  </si>
  <si>
    <t>Distribution Pole Changeouts</t>
  </si>
  <si>
    <t>CTX02224 Total</t>
  </si>
  <si>
    <t>TXG05224</t>
  </si>
  <si>
    <t>Worst PerformingCircuit Remediation</t>
  </si>
  <si>
    <t>TXG05224 Total</t>
  </si>
  <si>
    <t>BAY00907</t>
  </si>
  <si>
    <t>BAY00907 Total</t>
  </si>
  <si>
    <t>NTX02624</t>
  </si>
  <si>
    <t>NTX West DistributionPoleChangeouts</t>
  </si>
  <si>
    <t>NTX02624 Total</t>
  </si>
  <si>
    <t>MNL00907</t>
  </si>
  <si>
    <t>MNL00907 Total</t>
  </si>
  <si>
    <t>PRI03723</t>
  </si>
  <si>
    <t>NewCust Penmatsa Addition Princeton</t>
  </si>
  <si>
    <t>PRI03723 Total</t>
  </si>
  <si>
    <t>PRI03123</t>
  </si>
  <si>
    <t>New Cust Hazelwood Villas Princeton</t>
  </si>
  <si>
    <t>PRI03123 Total</t>
  </si>
  <si>
    <t>PEC00207</t>
  </si>
  <si>
    <t>Line Extension-Commercial</t>
  </si>
  <si>
    <t>PEC00207 Total</t>
  </si>
  <si>
    <t>GLE02223</t>
  </si>
  <si>
    <t>GR BrazosRiverCrossing Ckt Getaways</t>
  </si>
  <si>
    <t>GLE02223 Total</t>
  </si>
  <si>
    <t>System Reliability</t>
  </si>
  <si>
    <t>PRI00107</t>
  </si>
  <si>
    <t>Line Extension-Residential</t>
  </si>
  <si>
    <t>PRI00107 Total</t>
  </si>
  <si>
    <t>WES00807</t>
  </si>
  <si>
    <t>WES00807 Total</t>
  </si>
  <si>
    <t>BRA00907</t>
  </si>
  <si>
    <t>BRA00907 Total</t>
  </si>
  <si>
    <t>LEW00607</t>
  </si>
  <si>
    <t>Distribution Remove &amp; Replace</t>
  </si>
  <si>
    <t>LEW00607 Total</t>
  </si>
  <si>
    <t>Capital Replacements</t>
  </si>
  <si>
    <t>WTX00907</t>
  </si>
  <si>
    <t>WTX00907 Total</t>
  </si>
  <si>
    <t>LEW00907</t>
  </si>
  <si>
    <t>LEW00907 Total</t>
  </si>
  <si>
    <t>EMO02224</t>
  </si>
  <si>
    <t>Leonard Ckt 14631 Ckt Reconductor</t>
  </si>
  <si>
    <t>EMO02224 Total</t>
  </si>
  <si>
    <t>NTX02424</t>
  </si>
  <si>
    <t>NTX East DistributionPoleChangeouts</t>
  </si>
  <si>
    <t>NTX02424 Total</t>
  </si>
  <si>
    <t>ANG00107</t>
  </si>
  <si>
    <t>ANG00107 Total</t>
  </si>
  <si>
    <t>TEX00507</t>
  </si>
  <si>
    <t>Lighting</t>
  </si>
  <si>
    <t>TEX00507 Total</t>
  </si>
  <si>
    <t>GAT02123</t>
  </si>
  <si>
    <t>Gville #1 Sub Rebuild 4kV Cutover</t>
  </si>
  <si>
    <t>GAT02123 Total</t>
  </si>
  <si>
    <t>LEW00207</t>
  </si>
  <si>
    <t>LEW00207 Total</t>
  </si>
  <si>
    <t>TXG02923</t>
  </si>
  <si>
    <t>TransBrkrAssetMgmt in DistStations</t>
  </si>
  <si>
    <t>TXG02923 Total</t>
  </si>
  <si>
    <t>CLI00807</t>
  </si>
  <si>
    <t>CLI00807 Total</t>
  </si>
  <si>
    <t>PRI03023</t>
  </si>
  <si>
    <t>TxDOT SH 380 Relocation Princeton</t>
  </si>
  <si>
    <t>PRI03023 Total</t>
  </si>
  <si>
    <t>NTX02223</t>
  </si>
  <si>
    <t>NTX Recloser/Regulator/Cap Replace</t>
  </si>
  <si>
    <t>NTX02223 Total</t>
  </si>
  <si>
    <t>PIL00807</t>
  </si>
  <si>
    <t>PIL00807 Total</t>
  </si>
  <si>
    <t>MNL02924</t>
  </si>
  <si>
    <t>Recond 1103/1201 Tie 4.8k' Vauthier</t>
  </si>
  <si>
    <t>MNL02924 Total</t>
  </si>
  <si>
    <t>TEX00807</t>
  </si>
  <si>
    <t>TEX00807 Total</t>
  </si>
  <si>
    <t>BAY02824</t>
  </si>
  <si>
    <t>Cable Injection/Replace</t>
  </si>
  <si>
    <t>BAY02824 Total</t>
  </si>
  <si>
    <t>PRI00807</t>
  </si>
  <si>
    <t>PRI00807 Total</t>
  </si>
  <si>
    <t>09828122</t>
  </si>
  <si>
    <t>TX BGP Router</t>
  </si>
  <si>
    <t>09828122 Total</t>
  </si>
  <si>
    <t>ANG00307</t>
  </si>
  <si>
    <t>Reliability Projects</t>
  </si>
  <si>
    <t>ANG00307 Total</t>
  </si>
  <si>
    <t>BOG02323</t>
  </si>
  <si>
    <t>New Cust BitinfraBitcoin BlossomSub</t>
  </si>
  <si>
    <t>BOG02323 Total</t>
  </si>
  <si>
    <t>TXG05223</t>
  </si>
  <si>
    <t>TXG05223 Total</t>
  </si>
  <si>
    <t>WTX02224</t>
  </si>
  <si>
    <t>WTX02224 Total</t>
  </si>
  <si>
    <t>PEC03624</t>
  </si>
  <si>
    <t>JackrabbitSub DoubleCkt StationTies</t>
  </si>
  <si>
    <t>PEC03624 Total</t>
  </si>
  <si>
    <t>PEC02524</t>
  </si>
  <si>
    <t>Jackrabbit 2nd Xfmr Feeder Exits</t>
  </si>
  <si>
    <t>PEC02524 Total</t>
  </si>
  <si>
    <t>LEA00807</t>
  </si>
  <si>
    <t>LEA00807 Total</t>
  </si>
  <si>
    <t>OLN00307</t>
  </si>
  <si>
    <t>OLN00307 Total</t>
  </si>
  <si>
    <t>PRI03223</t>
  </si>
  <si>
    <t>NewCustFountainviewAptsPh2Frmrsvlle</t>
  </si>
  <si>
    <t>PRI03223 Total</t>
  </si>
  <si>
    <t>PIL00107</t>
  </si>
  <si>
    <t>PIL00107 Total</t>
  </si>
  <si>
    <t>WHW00807</t>
  </si>
  <si>
    <t>WHW00807Total</t>
  </si>
  <si>
    <t>FTS00307</t>
  </si>
  <si>
    <t>FTS00307 Total</t>
  </si>
  <si>
    <t>NOC00307</t>
  </si>
  <si>
    <t>NOC00307 Total</t>
  </si>
  <si>
    <t>LEA00207</t>
  </si>
  <si>
    <t>LEA00207 Total</t>
  </si>
  <si>
    <t>PRI00607</t>
  </si>
  <si>
    <t>PRI00607 Total</t>
  </si>
  <si>
    <t>PEC00307</t>
  </si>
  <si>
    <t>PEC00307 Total</t>
  </si>
  <si>
    <t>WES02123</t>
  </si>
  <si>
    <t>Columbia Lakes URD Reconductor</t>
  </si>
  <si>
    <t>WES02123 Total</t>
  </si>
  <si>
    <t>LEW00807</t>
  </si>
  <si>
    <t>LEW00807 Total</t>
  </si>
  <si>
    <t>FRI00507</t>
  </si>
  <si>
    <t>FRI00507 Total</t>
  </si>
  <si>
    <t>LEA02523</t>
  </si>
  <si>
    <t>SS Ckt 1196 Replace URD in Meadow</t>
  </si>
  <si>
    <t>LEA02523 Total</t>
  </si>
  <si>
    <t>PEC00107</t>
  </si>
  <si>
    <t>PEC001007 Total</t>
  </si>
  <si>
    <t>LEW00307</t>
  </si>
  <si>
    <t>LEW00307Total</t>
  </si>
  <si>
    <t>LEA00607</t>
  </si>
  <si>
    <t>LEA00607 Total</t>
  </si>
  <si>
    <t>ALV00607</t>
  </si>
  <si>
    <t>ALV00607Total</t>
  </si>
  <si>
    <t>WTX02724</t>
  </si>
  <si>
    <t>WTXReg/Rec/TripSaverInstall/Replace</t>
  </si>
  <si>
    <t>WTX02724 Total</t>
  </si>
  <si>
    <t>STE02521</t>
  </si>
  <si>
    <t>Tejas Ckt 1217 1212 Hardening</t>
  </si>
  <si>
    <t>STE02521 Total</t>
  </si>
  <si>
    <t>OLN00707</t>
  </si>
  <si>
    <t>Distribution System Improvements</t>
  </si>
  <si>
    <t>OLN00707 Total</t>
  </si>
  <si>
    <t>PEC00807</t>
  </si>
  <si>
    <t>PEC00807 Total</t>
  </si>
  <si>
    <t>LEW02324</t>
  </si>
  <si>
    <t>LEW TI Ckt 1012 1mi Reconductor</t>
  </si>
  <si>
    <t>LEW02324 Total</t>
  </si>
  <si>
    <t>KER02123</t>
  </si>
  <si>
    <t>Kermit #2 Ckt 4K07 Reconductor</t>
  </si>
  <si>
    <t>KER02123 Total</t>
  </si>
  <si>
    <t>WHW00607</t>
  </si>
  <si>
    <t>WHW00607 Total</t>
  </si>
  <si>
    <t>NOC00607</t>
  </si>
  <si>
    <t>NOC00607 Total</t>
  </si>
  <si>
    <t>ANG00607</t>
  </si>
  <si>
    <t>ANG00607 Total</t>
  </si>
  <si>
    <t>WHW00107</t>
  </si>
  <si>
    <t>WHW00107 Total</t>
  </si>
  <si>
    <t>OLN02323</t>
  </si>
  <si>
    <t>Hunt Olney Sub Diesel DGR</t>
  </si>
  <si>
    <t>OLN02323 Total</t>
  </si>
  <si>
    <t>PEC04024</t>
  </si>
  <si>
    <t>Lone Star Ckt25P174 Lateral Upgrade</t>
  </si>
  <si>
    <t>PEC04024 Total</t>
  </si>
  <si>
    <t>WTX02323</t>
  </si>
  <si>
    <t>NESC Correction - Add Neutral</t>
  </si>
  <si>
    <t>WTX02323 Total</t>
  </si>
  <si>
    <t>FTS00607</t>
  </si>
  <si>
    <t>FTS00607 Total</t>
  </si>
  <si>
    <t>SAN00707</t>
  </si>
  <si>
    <t>SAN00707 Total</t>
  </si>
  <si>
    <t>OLN02223</t>
  </si>
  <si>
    <t>BrySub to GrhmSub Rcndtr ContLoad</t>
  </si>
  <si>
    <t>OLN02223 Total</t>
  </si>
  <si>
    <t>STE02723</t>
  </si>
  <si>
    <t>League City T-2 Replacement</t>
  </si>
  <si>
    <t>STE02723 Total</t>
  </si>
  <si>
    <t>LEA03123</t>
  </si>
  <si>
    <t>Samara Section 1 Subdivision LgCity</t>
  </si>
  <si>
    <t>LEA03123 Total</t>
  </si>
  <si>
    <t>KER00207</t>
  </si>
  <si>
    <t>KER00207 Total</t>
  </si>
  <si>
    <t>GAT00307</t>
  </si>
  <si>
    <t>GAT00307 Total</t>
  </si>
  <si>
    <t>TXG28923</t>
  </si>
  <si>
    <t>SMT Upgrade</t>
  </si>
  <si>
    <t>TXG28923 Total</t>
  </si>
  <si>
    <t>CTX02424</t>
  </si>
  <si>
    <t>CTX Dist Equipment Replacement</t>
  </si>
  <si>
    <t>CTX02424 Total</t>
  </si>
  <si>
    <t>LEA00307</t>
  </si>
  <si>
    <t>LEA00307 Total</t>
  </si>
  <si>
    <t>PIL00507</t>
  </si>
  <si>
    <t>PIL00507 Total</t>
  </si>
  <si>
    <t>NTX02324</t>
  </si>
  <si>
    <t>NTX Recloser Regulator Cap Replace</t>
  </si>
  <si>
    <t>NTX02324 Total</t>
  </si>
  <si>
    <t>SWE00107</t>
  </si>
  <si>
    <t>SWE00107 Total</t>
  </si>
  <si>
    <t>PIL00607</t>
  </si>
  <si>
    <t>PIL00607 Total</t>
  </si>
  <si>
    <t>NTE03424</t>
  </si>
  <si>
    <t>Coachwhip Substation</t>
  </si>
  <si>
    <t>NTE03424 Total</t>
  </si>
  <si>
    <t>NTE02923</t>
  </si>
  <si>
    <t>County Road T2 T3 XFMR Upgrade</t>
  </si>
  <si>
    <t>NTE02923 Total</t>
  </si>
  <si>
    <t>TEX02324</t>
  </si>
  <si>
    <t>Tejas1212 Rcnd Tie Hgts1222 3300ft</t>
  </si>
  <si>
    <t>TEX02324 Total</t>
  </si>
  <si>
    <t>TEX03123</t>
  </si>
  <si>
    <t>Lago Mar POD 10 Sect 2</t>
  </si>
  <si>
    <t>TEX03123 Total</t>
  </si>
  <si>
    <t>STE02918</t>
  </si>
  <si>
    <t>NORTH ALVIN SUBSTATION TRANSFORMERS</t>
  </si>
  <si>
    <t>STE02918 Total</t>
  </si>
  <si>
    <t>EMO02223</t>
  </si>
  <si>
    <t>EMO Ckt 1201 to LnOak 13388 TieUpgr</t>
  </si>
  <si>
    <t>EMO02223 Total</t>
  </si>
  <si>
    <t>PIL00307</t>
  </si>
  <si>
    <t>PIL00307 Total</t>
  </si>
  <si>
    <t>ANG02424</t>
  </si>
  <si>
    <t>ANG1240 Rbld PhB SF4352GC 2500ft</t>
  </si>
  <si>
    <t>ANG02424 Total</t>
  </si>
  <si>
    <t>WTX02523</t>
  </si>
  <si>
    <t>WTX Regulator Installation</t>
  </si>
  <si>
    <t>WTX02523 Total</t>
  </si>
  <si>
    <t>SAN00107</t>
  </si>
  <si>
    <t>SAN00107 Total</t>
  </si>
  <si>
    <t>STE02123</t>
  </si>
  <si>
    <t>Hidden Lakes 2nd XFMR</t>
  </si>
  <si>
    <t>STE02123 Total</t>
  </si>
  <si>
    <t>PEC00507</t>
  </si>
  <si>
    <t>PEC00507 Total</t>
  </si>
  <si>
    <t>BOG00607</t>
  </si>
  <si>
    <t>BOG00607 Total</t>
  </si>
  <si>
    <t>CLI00507</t>
  </si>
  <si>
    <t>CLI00507 Total</t>
  </si>
  <si>
    <t>TXG02324</t>
  </si>
  <si>
    <t>Substation Animal Mitigation Dist</t>
  </si>
  <si>
    <t>TXG02324 Total</t>
  </si>
  <si>
    <t>PEC02423</t>
  </si>
  <si>
    <t>Pecos FM 2119 Station Feeder Exits</t>
  </si>
  <si>
    <t>PEC02423 Total</t>
  </si>
  <si>
    <t>LEA03423</t>
  </si>
  <si>
    <t>Sedona Sect 7</t>
  </si>
  <si>
    <t>LEA03423 Total</t>
  </si>
  <si>
    <t>GLE00307</t>
  </si>
  <si>
    <t>GLE00307 Total</t>
  </si>
  <si>
    <t>WES00507</t>
  </si>
  <si>
    <t>WES00507Total</t>
  </si>
  <si>
    <t>CLI00307</t>
  </si>
  <si>
    <t>CLI00307 Total</t>
  </si>
  <si>
    <t>ALV00307</t>
  </si>
  <si>
    <t>ALV00307 Total</t>
  </si>
  <si>
    <t>KER00607</t>
  </si>
  <si>
    <t>KER00607 Total</t>
  </si>
  <si>
    <t>PIL00207</t>
  </si>
  <si>
    <t>PIL00207 Total</t>
  </si>
  <si>
    <t>TXG28022</t>
  </si>
  <si>
    <t>PLS Grid</t>
  </si>
  <si>
    <t>TXG28022 Total</t>
  </si>
  <si>
    <t>PEC00707</t>
  </si>
  <si>
    <t>PEC00707 Total</t>
  </si>
  <si>
    <t>TXG02423</t>
  </si>
  <si>
    <t>TXG02423 Total</t>
  </si>
  <si>
    <t>NTE02723</t>
  </si>
  <si>
    <t>Faulkner 2nd XFMR</t>
  </si>
  <si>
    <t>NTE02723 Total</t>
  </si>
  <si>
    <t>STE02012</t>
  </si>
  <si>
    <t>STE Distribution Substation</t>
  </si>
  <si>
    <t>STE02012 Total</t>
  </si>
  <si>
    <t>PRI02224</t>
  </si>
  <si>
    <t>Fville West Ckt PI23568 Rcndtr SH78</t>
  </si>
  <si>
    <t>PRI02224 Total</t>
  </si>
  <si>
    <t>PEC00607</t>
  </si>
  <si>
    <t>PEC00607 Total</t>
  </si>
  <si>
    <t>TEX00107</t>
  </si>
  <si>
    <t>TEX00107 Total</t>
  </si>
  <si>
    <t>SAN00307</t>
  </si>
  <si>
    <t>SAN00307 Total</t>
  </si>
  <si>
    <t>NTE02623</t>
  </si>
  <si>
    <t>Thurber Station Rebuild</t>
  </si>
  <si>
    <t>NTE02623 Total</t>
  </si>
  <si>
    <t>STR00307</t>
  </si>
  <si>
    <t>STR00307 Total</t>
  </si>
  <si>
    <t>GAT02323</t>
  </si>
  <si>
    <t>TDC-Hilltop Rbld PrisonServ GT22160</t>
  </si>
  <si>
    <t>GAT02323 Total</t>
  </si>
  <si>
    <t>PEC03023</t>
  </si>
  <si>
    <t>County Rd 12P1040 New Feeder</t>
  </si>
  <si>
    <t>PEC03023 Total</t>
  </si>
  <si>
    <t>WHI00307</t>
  </si>
  <si>
    <t>WHI00307 Total</t>
  </si>
  <si>
    <t>TEX00607</t>
  </si>
  <si>
    <t>TEX00607 Total</t>
  </si>
  <si>
    <t>CTX02323</t>
  </si>
  <si>
    <t>CTX02323 Total</t>
  </si>
  <si>
    <t>TXG05221</t>
  </si>
  <si>
    <t>AMSNextGen2023 4G Meter Remediation</t>
  </si>
  <si>
    <t>TXG05221 Total</t>
  </si>
  <si>
    <t>BRZ00307</t>
  </si>
  <si>
    <t>BRZ00307Total</t>
  </si>
  <si>
    <t>TEX02223</t>
  </si>
  <si>
    <t>FWP 1103 Rcndt 15k' to 795 AAC</t>
  </si>
  <si>
    <t>TEX02223 Total</t>
  </si>
  <si>
    <t>NTE04420</t>
  </si>
  <si>
    <t>Farmersville West T-2 Addition</t>
  </si>
  <si>
    <t>NTE04420 Total</t>
  </si>
  <si>
    <t>PRI00207</t>
  </si>
  <si>
    <t>FTS00707</t>
  </si>
  <si>
    <t>FTS00707 Total</t>
  </si>
  <si>
    <t>WHI00207</t>
  </si>
  <si>
    <t>WHI00207 Total</t>
  </si>
  <si>
    <t>GLE00107</t>
  </si>
  <si>
    <t>GLE00107 Total</t>
  </si>
  <si>
    <t>MNL03024</t>
  </si>
  <si>
    <t>Recond 1204 1.3k' Lake Rd</t>
  </si>
  <si>
    <t>MNL03024 Total</t>
  </si>
  <si>
    <t>FRI00307</t>
  </si>
  <si>
    <t>FRI00307 Total</t>
  </si>
  <si>
    <t>Grand Total</t>
  </si>
  <si>
    <t>Total for Projects &lt;$100K by Plant Account</t>
  </si>
  <si>
    <t>DCRF Additions</t>
  </si>
  <si>
    <t>397 Oth-Depr</t>
  </si>
  <si>
    <t>2024 DCRF Additions</t>
  </si>
  <si>
    <t>Distribution Plant - Accumulated Depreciation</t>
  </si>
  <si>
    <t>Listing of Distribution Retirements Over $100,000 January 1, 2024 through June 30, 2024</t>
  </si>
  <si>
    <t>FERC Account</t>
  </si>
  <si>
    <t>Retirement Amount</t>
  </si>
  <si>
    <t>Retirement Date</t>
  </si>
  <si>
    <t>PCC99891</t>
  </si>
  <si>
    <t>CPR Adjust - TNMP</t>
  </si>
  <si>
    <t>CPR Adjsut - TNMP</t>
  </si>
  <si>
    <t>PCC99891 Total</t>
  </si>
  <si>
    <t>TXG02523</t>
  </si>
  <si>
    <t>Distribution Breaker Asset Mgmt</t>
  </si>
  <si>
    <t>TXG02523 Total</t>
  </si>
  <si>
    <t>Total for Projects &lt;$100K by FERC Account</t>
  </si>
  <si>
    <t>DCRF Retirements</t>
  </si>
  <si>
    <t>Total 2024 DCRF Retirements</t>
  </si>
  <si>
    <t>Distribution Accumulated Depreciation</t>
  </si>
  <si>
    <t>Depreciation Expense</t>
  </si>
  <si>
    <t>(4) = (1) + (2) +(3)</t>
  </si>
  <si>
    <t>(7) = (4) + (5) +(6)</t>
  </si>
  <si>
    <t>Accumulated Depreciation</t>
  </si>
  <si>
    <t>Distribution Accumulated Deferred Federal Income Taxes</t>
  </si>
  <si>
    <t>Change in ADFIT</t>
  </si>
  <si>
    <t>Gross Incremental</t>
  </si>
  <si>
    <t xml:space="preserve">Accumulated </t>
  </si>
  <si>
    <t xml:space="preserve">Net Plant Additions </t>
  </si>
  <si>
    <t>Distribution Investment</t>
  </si>
  <si>
    <t>Depreciation</t>
  </si>
  <si>
    <t>since Docket No. 48401</t>
  </si>
  <si>
    <t>(4) = (2) - (3)</t>
  </si>
  <si>
    <t>(6) = (1) + (5)</t>
  </si>
  <si>
    <r>
      <rPr>
        <b/>
        <u/>
        <sz val="9"/>
        <rFont val="Calibri"/>
        <family val="2"/>
      </rPr>
      <t>Incremental</t>
    </r>
    <r>
      <rPr>
        <b/>
        <sz val="9"/>
        <rFont val="Calibri"/>
        <family val="2"/>
      </rPr>
      <t xml:space="preserve"> Distribution Plant in Service</t>
    </r>
  </si>
  <si>
    <t>Worksheet; Sched E-3.10, Column 5</t>
  </si>
  <si>
    <t>Note:  This line is intended to represent the increase in total distribution plant, not just the DIC (see WP Schd B-7 - Dist Capital).</t>
  </si>
  <si>
    <t xml:space="preserve">Net Deferred </t>
  </si>
  <si>
    <t>Gross Plant Additions</t>
  </si>
  <si>
    <r>
      <t>Net Plant</t>
    </r>
    <r>
      <rPr>
        <strike/>
        <sz val="8"/>
        <rFont val="Calibri"/>
        <family val="2"/>
      </rPr>
      <t xml:space="preserve"> </t>
    </r>
    <r>
      <rPr>
        <sz val="8"/>
        <rFont val="Calibri"/>
        <family val="2"/>
      </rPr>
      <t xml:space="preserve">Additions </t>
    </r>
  </si>
  <si>
    <t>% of Net Distribution</t>
  </si>
  <si>
    <t>Income Tax Change</t>
  </si>
  <si>
    <t>since Docket No. 56428</t>
  </si>
  <si>
    <t>Plant Additions</t>
  </si>
  <si>
    <t>by FERC Acct</t>
  </si>
  <si>
    <t>(6) = (4 ) * (5)</t>
  </si>
  <si>
    <t>(7) = (1) + (6)</t>
  </si>
  <si>
    <t>B-1 Column 5 &amp; 6, B-5 Columns 5 &amp; 6</t>
  </si>
  <si>
    <t>TOTAL ADFIT Allocated to DIC</t>
  </si>
  <si>
    <t>ADIT for Non-DCRF Distribution Functions</t>
  </si>
  <si>
    <t>Distribution Depreciation Expense</t>
  </si>
  <si>
    <t>Change in Depreciation Expense</t>
  </si>
  <si>
    <t>Gross Plant Balance</t>
  </si>
  <si>
    <t>Increase in Gross Plant</t>
  </si>
  <si>
    <t>Additional Depreciation</t>
  </si>
  <si>
    <t>Expense Increase In</t>
  </si>
  <si>
    <t>as of 6/30/2024</t>
  </si>
  <si>
    <t>at 6/30/2024 Including</t>
  </si>
  <si>
    <t>rate approved in</t>
  </si>
  <si>
    <t>Expense on Gross</t>
  </si>
  <si>
    <t>Per Docket No. 56428</t>
  </si>
  <si>
    <t>Requested Additions</t>
  </si>
  <si>
    <t>(Requested Additions)</t>
  </si>
  <si>
    <t>(6) = (5) - (4)</t>
  </si>
  <si>
    <t>(8) = (6) * (7)</t>
  </si>
  <si>
    <t>(9) = (3) + (8)</t>
  </si>
  <si>
    <t xml:space="preserve"> Depreciation Expense</t>
  </si>
  <si>
    <t>Station Equipment (note 1)</t>
  </si>
  <si>
    <t>Note 1: No distribution related depreciation expense for account 353, as depreciation expense in Docket No. 48401 was allocated to the Transmission Function and no net additions have been added to the account in the update period.</t>
  </si>
  <si>
    <t>Schedule E-2: Summary of Distribution Taxes Other Than Income Taxes</t>
  </si>
  <si>
    <t>Distribution Taxes Other Than Income Taxes</t>
  </si>
  <si>
    <t>Change in Other Taxes</t>
  </si>
  <si>
    <t>Line No.</t>
  </si>
  <si>
    <t>Account Description</t>
  </si>
  <si>
    <t>Schedule / Workpaper Reference</t>
  </si>
  <si>
    <t>Total Approved per Docket 48401</t>
  </si>
  <si>
    <t>Previous Updates Increase*</t>
  </si>
  <si>
    <t>Total Approved per Docket 56428*</t>
  </si>
  <si>
    <t xml:space="preserve"> Annual Increase</t>
  </si>
  <si>
    <t>Balance at 
6/30/2024</t>
  </si>
  <si>
    <t xml:space="preserve"> Cumulative Increase</t>
  </si>
  <si>
    <t>(6) = (2) + (4)</t>
  </si>
  <si>
    <t>Taxes Other Than Income Taxes:</t>
  </si>
  <si>
    <t>1</t>
  </si>
  <si>
    <t>Ad Valorem Taxes</t>
  </si>
  <si>
    <t>2</t>
  </si>
  <si>
    <t>Payroll Taxes</t>
  </si>
  <si>
    <t>3</t>
  </si>
  <si>
    <t>Street Rental</t>
  </si>
  <si>
    <t>4</t>
  </si>
  <si>
    <t>State Gross Margin (Franchise) Tax</t>
  </si>
  <si>
    <t>5</t>
  </si>
  <si>
    <t>Other</t>
  </si>
  <si>
    <t>Total Taxes Other Than FIT Taxes</t>
  </si>
  <si>
    <t>Distribution Ad Valorem Taxes</t>
  </si>
  <si>
    <t>DCRF Ad Valorem Taxes, Docket No. 56428</t>
  </si>
  <si>
    <t>Total Ad Valorem Taxes, Twelve Months Ended 6/30/2024</t>
  </si>
  <si>
    <t>WP/Sched E-2.1.1</t>
  </si>
  <si>
    <t>Distribution Plant for Allocation</t>
  </si>
  <si>
    <t>Schedule E-2.1.3</t>
  </si>
  <si>
    <t>Total Direct Assigned Net Plant at 6/30/2024</t>
  </si>
  <si>
    <t>WP/Sched E-2.1.2</t>
  </si>
  <si>
    <t>DCOS Net Plant Factor at 6/30/2024</t>
  </si>
  <si>
    <t>Ad Valorem Taxes Functionalized to Distribution Function, 6/30/2024</t>
  </si>
  <si>
    <t>Change in Ad Valorem Expense</t>
  </si>
  <si>
    <t>Ad Valorem Taxes by Month</t>
  </si>
  <si>
    <t>408111 - Taxes - Ad Valorem</t>
  </si>
  <si>
    <t>Total Direct Assigned Net Plant</t>
  </si>
  <si>
    <t>Update Period 01/01/2024 - 6/30/2024</t>
  </si>
  <si>
    <t>Note: TNMP's 6/30/2024  Balance Sheet, showing TNMP's net plant balance at 6/30/2024, will be provided after the filing of TNMP's 2024 Form 10-Q.</t>
  </si>
  <si>
    <t>Distribution Plant for Ad Valorem Taxes Allocation</t>
  </si>
  <si>
    <t>DCRF Direct Assigned Net Plant at 6/30/2024</t>
  </si>
  <si>
    <t>Schedule B, Column 6</t>
  </si>
  <si>
    <t>Total Distribution Plant for Ad Valorem Taxes Allocation</t>
  </si>
  <si>
    <t>Gross Plant Balance per Docket 48401</t>
  </si>
  <si>
    <t>Accumulated Depreciation Balance per Docket 48401</t>
  </si>
  <si>
    <t>Net Plant Balance per Docket 48401</t>
  </si>
  <si>
    <t>Allocator Per Docket 48401</t>
  </si>
  <si>
    <t>Distribution Allocation Per Docket 48401</t>
  </si>
  <si>
    <t>Distribution Plant Accounts not included in DCRF Update from Docket 48401</t>
  </si>
  <si>
    <t>A389 - Land and Land Rights</t>
  </si>
  <si>
    <t>EMP</t>
  </si>
  <si>
    <t>A390 - Structures and Improvements</t>
  </si>
  <si>
    <t>A392 - Transportation Equipment</t>
  </si>
  <si>
    <t xml:space="preserve">A393 - Store Equipment </t>
  </si>
  <si>
    <t>A394 - Tools, Shop &amp; Garage Equip.</t>
  </si>
  <si>
    <t>A395 - Laboratory Equipment</t>
  </si>
  <si>
    <t>PLTXGNL-N</t>
  </si>
  <si>
    <t>A396 - Power Operated Equipment</t>
  </si>
  <si>
    <t>A398 - Misc. Equipment</t>
  </si>
  <si>
    <t>A399.1 - Asset Retirement Costs for General Plant</t>
  </si>
  <si>
    <t>GNLPLT-NX</t>
  </si>
  <si>
    <t>Note: Amounts above do not include the Corporate Allocated Plant costs from Docket No. 48401, as these are not subject to the Ad Valorem taxes requested in the proceeding.</t>
  </si>
  <si>
    <t>Distribution Texas Gross Margin Tax</t>
  </si>
  <si>
    <t>Texas Gross Margin Tax</t>
  </si>
  <si>
    <t>Total DCRF Revenue Increase</t>
  </si>
  <si>
    <t>Schedule A, Column 6</t>
  </si>
  <si>
    <t>Intercompany allocation</t>
  </si>
  <si>
    <t>Docket No. 56050</t>
  </si>
  <si>
    <t>Less: Intra-Company DCOS Revenue</t>
  </si>
  <si>
    <t>Total DCOS Revenue for TX Gross Margin Tax</t>
  </si>
  <si>
    <t>Taxable Revenue Percentage</t>
  </si>
  <si>
    <t>Total DCOS Taxable Revenue</t>
  </si>
  <si>
    <t>Texas Gross Margin Tax Rate for 2024</t>
  </si>
  <si>
    <t>DCRF Gross Margin Tax Amount Increase</t>
  </si>
  <si>
    <t>Schedule E-2</t>
  </si>
  <si>
    <t>Less DCRF Gross Margin increase from Docket No. 56428</t>
  </si>
  <si>
    <t>Net DCRF Gross Margin Tax Amount Increase</t>
  </si>
  <si>
    <t>Distribution Federal Income Taxes</t>
  </si>
  <si>
    <t>Change in Federal Taxes</t>
  </si>
  <si>
    <t>Amount Approved</t>
  </si>
  <si>
    <t xml:space="preserve">Previous Updates </t>
  </si>
  <si>
    <t>Impact of Alternative</t>
  </si>
  <si>
    <t xml:space="preserve"> Increase</t>
  </si>
  <si>
    <t>Balance at</t>
  </si>
  <si>
    <t>per Docket 48401</t>
  </si>
  <si>
    <t>Change*</t>
  </si>
  <si>
    <t>per Docket 56428*</t>
  </si>
  <si>
    <t>WACC Methodology**</t>
  </si>
  <si>
    <t>for Change in Rate Base</t>
  </si>
  <si>
    <t>for Current Update Period</t>
  </si>
  <si>
    <t>(7) = (3) + (6)</t>
  </si>
  <si>
    <t>(8)  = (2) + (6)</t>
  </si>
  <si>
    <t>Federal Income Taxes</t>
  </si>
  <si>
    <t>Schedule B</t>
  </si>
  <si>
    <t>Deductions:</t>
  </si>
  <si>
    <t>Synchronized Interest</t>
  </si>
  <si>
    <t>ITC Amortization</t>
  </si>
  <si>
    <t>Amortization of Protected Excess DFIT</t>
  </si>
  <si>
    <t>AFUDC Equity</t>
  </si>
  <si>
    <t>Protected Excess Reserve Adjustment</t>
  </si>
  <si>
    <t>Amortization of Unprotected Excess DFIT</t>
  </si>
  <si>
    <t>Depletion</t>
  </si>
  <si>
    <t>Additions:</t>
  </si>
  <si>
    <t>Depreciation Adjustment</t>
  </si>
  <si>
    <t>Other Permanent Additions</t>
  </si>
  <si>
    <t>Taxable Component of Return</t>
  </si>
  <si>
    <t>Tax Factor</t>
  </si>
  <si>
    <t>Federal Income Taxes Before Adjust.</t>
  </si>
  <si>
    <t>Tax Credits-Deduct</t>
  </si>
  <si>
    <t>Amortization of Excess Deferred Taxes</t>
  </si>
  <si>
    <t>Protected Excess Revenue</t>
  </si>
  <si>
    <t>TOTAL FEDERAL INCOME TAXES</t>
  </si>
  <si>
    <t>** Reflects the increase in federal income tax to Docket No. 51959 due to applying the alternative WACC Methodology to synchronized interest as discussed in the Direct Testimony of TNMP Witness Baker</t>
  </si>
  <si>
    <t>Distribution Cost of Service</t>
  </si>
  <si>
    <t>Federal Income Tax - Synchronized Interest</t>
  </si>
  <si>
    <t>Methodology</t>
  </si>
  <si>
    <t>Change in Rate Base</t>
  </si>
  <si>
    <t>(4) = (2) + (3)</t>
  </si>
  <si>
    <t>Rate Base</t>
  </si>
  <si>
    <t>Schedule-B</t>
  </si>
  <si>
    <t>Weighted Cost of Debt</t>
  </si>
  <si>
    <t>WP Schedule E-3.2</t>
  </si>
  <si>
    <t>Incremental Synchronized Interest</t>
  </si>
  <si>
    <t>Notes:</t>
  </si>
  <si>
    <t>Input from Docket No. 41176 A Schedule TRANS Column</t>
  </si>
  <si>
    <t>Template prepared formula</t>
  </si>
  <si>
    <t>Input from supporting schedules E-1, E-2, E-3, B</t>
  </si>
  <si>
    <t>Populate with data</t>
  </si>
  <si>
    <t>PUBLIC UTILITY COMMISSION OF TEXAS</t>
  </si>
  <si>
    <t>II-C-2.1 WEIGHTED AVERAGE COST OF CAPITAL - AMENDED</t>
  </si>
  <si>
    <t>FOR THE TEST YEAR ENDING 12/31/2017</t>
  </si>
  <si>
    <t>DOCKET NO. 48401</t>
  </si>
  <si>
    <t>Proforma</t>
  </si>
  <si>
    <t>Percent of</t>
  </si>
  <si>
    <t>Weighted</t>
  </si>
  <si>
    <t>Pro Forma</t>
  </si>
  <si>
    <t>Adjustments</t>
  </si>
  <si>
    <t>Cost</t>
  </si>
  <si>
    <t xml:space="preserve">  Cost</t>
  </si>
  <si>
    <t>Percent of Total</t>
  </si>
  <si>
    <t>Weighted Cost</t>
  </si>
  <si>
    <t>Common Equity</t>
  </si>
  <si>
    <t>II-C-2.1</t>
  </si>
  <si>
    <t>Preferred Stock</t>
  </si>
  <si>
    <t>II-C-2.2</t>
  </si>
  <si>
    <t>Preferred Trust Securities</t>
  </si>
  <si>
    <t>II-C-2.3</t>
  </si>
  <si>
    <t>Long-Term Debt</t>
  </si>
  <si>
    <t>II-C-2.4</t>
  </si>
  <si>
    <t>Short-Term Debt</t>
  </si>
  <si>
    <t>II-C-2.5</t>
  </si>
  <si>
    <t>II-C-2.1 WEIGHTED AVERAGE COST OF CAPITAL - Alternative Method</t>
  </si>
  <si>
    <t>Change in After-Tax WACC</t>
  </si>
  <si>
    <t>Change in embedded cost of debt</t>
  </si>
  <si>
    <t>Plant-Related ADFIT Balances</t>
  </si>
  <si>
    <t xml:space="preserve">Company </t>
  </si>
  <si>
    <t>Funct.</t>
  </si>
  <si>
    <t>Distribution</t>
  </si>
  <si>
    <t>Number</t>
  </si>
  <si>
    <t>Factor</t>
  </si>
  <si>
    <t xml:space="preserve">Total </t>
  </si>
  <si>
    <t>at period end</t>
  </si>
  <si>
    <t>Name</t>
  </si>
  <si>
    <t>(3) = (1) * (2)</t>
  </si>
  <si>
    <t xml:space="preserve">Plant Related </t>
  </si>
  <si>
    <t>WP Schd E-3.7</t>
  </si>
  <si>
    <t xml:space="preserve">Total Distribution Plant-related ADFIT  </t>
  </si>
  <si>
    <t>Distribution Plant ADFIT</t>
  </si>
  <si>
    <t>Distribution Total</t>
  </si>
  <si>
    <t>Change in</t>
  </si>
  <si>
    <t>Change in ADFIT*</t>
  </si>
  <si>
    <t>ADFIT</t>
  </si>
  <si>
    <t>(5) = (4) - (3)</t>
  </si>
  <si>
    <t>Schedule B-7</t>
  </si>
  <si>
    <t>E-3.7, Column 3</t>
  </si>
  <si>
    <t>Less Allocation per Schedule B-7</t>
  </si>
  <si>
    <t>B-7, Column 5</t>
  </si>
  <si>
    <t>Total DCRF Plant Related ADFIT &amp; Excess</t>
  </si>
  <si>
    <t>B, Line 13</t>
  </si>
  <si>
    <t>Texas-New Mexico Power Company</t>
  </si>
  <si>
    <t>Update Period 01/01/18 - 06/30/24</t>
  </si>
  <si>
    <t>Billing units</t>
  </si>
  <si>
    <t>(Update period)</t>
  </si>
  <si>
    <t>Billing</t>
  </si>
  <si>
    <t>Unadjusted</t>
  </si>
  <si>
    <t>Billing Unit</t>
  </si>
  <si>
    <t>Adjusted</t>
  </si>
  <si>
    <t>YE Customer</t>
  </si>
  <si>
    <t>Percent</t>
  </si>
  <si>
    <t>Unit Type</t>
  </si>
  <si>
    <t>Docket No. 48401/50731</t>
  </si>
  <si>
    <t>Billing Units at Meter</t>
  </si>
  <si>
    <t>Weather Adjustment</t>
  </si>
  <si>
    <t>Adjustment</t>
  </si>
  <si>
    <t>Billing Units</t>
  </si>
  <si>
    <t>LINE</t>
  </si>
  <si>
    <t>DESCRIPTION</t>
  </si>
  <si>
    <t>VOLT</t>
  </si>
  <si>
    <t>(7) = (5) + (6)</t>
  </si>
  <si>
    <t>(8) = (7) - (2)</t>
  </si>
  <si>
    <t>(9) = (8) / (2)</t>
  </si>
  <si>
    <t>Residential</t>
  </si>
  <si>
    <t>Sec</t>
  </si>
  <si>
    <t>kWh</t>
  </si>
  <si>
    <t>WP Schedule II-H-1.1.1</t>
  </si>
  <si>
    <t>Secondary Service &lt; 5kW</t>
  </si>
  <si>
    <t>Secondary Service &gt; 5kW</t>
  </si>
  <si>
    <t>kW</t>
  </si>
  <si>
    <t>WP Schedule II-H-1.1.2</t>
  </si>
  <si>
    <t>Primary&amp; Wholesale DLS</t>
  </si>
  <si>
    <t>Pri</t>
  </si>
  <si>
    <t>Kw</t>
  </si>
  <si>
    <t>Transmission (No Distrubution Charge)</t>
  </si>
  <si>
    <t>Tra</t>
  </si>
  <si>
    <t>Meter/Cust</t>
  </si>
  <si>
    <t>WP Schedule II-H-1.1</t>
  </si>
  <si>
    <t>WP/II-H-1.1</t>
  </si>
  <si>
    <t>FOR THE TWELVE MONTH PERIOD ENDED JUN 30, 2024</t>
  </si>
  <si>
    <t>PAGE 1 OF 1</t>
  </si>
  <si>
    <t>SUMMARY OF BILLING DETERMINANTS</t>
  </si>
  <si>
    <t>SPONSOR: STACY R. WHITEHURST</t>
  </si>
  <si>
    <t>(8)</t>
  </si>
  <si>
    <t>Annualized</t>
  </si>
  <si>
    <t>Billed</t>
  </si>
  <si>
    <t>Actual</t>
  </si>
  <si>
    <t>4CP</t>
  </si>
  <si>
    <t>NO.</t>
  </si>
  <si>
    <t>RATE CLASS</t>
  </si>
  <si>
    <t>ESI ID</t>
  </si>
  <si>
    <t>SALES</t>
  </si>
  <si>
    <t>kW/kVa</t>
  </si>
  <si>
    <t>Secondary Svc &lt; 5kW</t>
  </si>
  <si>
    <t>Secondary Svc &gt; 5kW NIDR</t>
  </si>
  <si>
    <t>Secondary Svc &gt; 5kW IDR</t>
  </si>
  <si>
    <t>Total Secondary Svc &gt; 5kW</t>
  </si>
  <si>
    <t>Primary NIDR</t>
  </si>
  <si>
    <t>Primary IDR</t>
  </si>
  <si>
    <t>Total Primary</t>
  </si>
  <si>
    <t>Transmission</t>
  </si>
  <si>
    <t>Wholesale Distrubution</t>
  </si>
  <si>
    <t>WP/ II-H-1.1.1</t>
  </si>
  <si>
    <t>TEST YEAR SALES DATA</t>
  </si>
  <si>
    <t xml:space="preserve">Average </t>
  </si>
  <si>
    <t>Year End</t>
  </si>
  <si>
    <t xml:space="preserve">Adjusted kWh for </t>
  </si>
  <si>
    <t>Adjusted kWh for</t>
  </si>
  <si>
    <t>Rate Class</t>
  </si>
  <si>
    <t>ESI IDs</t>
  </si>
  <si>
    <t>Weather</t>
  </si>
  <si>
    <t>Customer Counts</t>
  </si>
  <si>
    <t>Secondary Service &lt;5kW</t>
  </si>
  <si>
    <t>Secondary Service&gt; 5kW NIDR</t>
  </si>
  <si>
    <t>Secondary Service&gt; 5kW IDR</t>
  </si>
  <si>
    <t>Lighting Service Non-Roadway</t>
  </si>
  <si>
    <t>Lighting Service Roadway I</t>
  </si>
  <si>
    <t>Lighting Service Roadway II</t>
  </si>
  <si>
    <t>Lighting Service Roadway III</t>
  </si>
  <si>
    <t>Lighting Service Roadway IV</t>
  </si>
  <si>
    <t>Lighting Service Roadway V</t>
  </si>
  <si>
    <t>Lighting Service Roadway VI</t>
  </si>
  <si>
    <t>Wholesale Distrubution Service</t>
  </si>
  <si>
    <t>WP/ II-H-1.1.2</t>
  </si>
  <si>
    <t>TEST YEAR BILLING DEMAND DATA</t>
  </si>
  <si>
    <t xml:space="preserve">Adjusted Billed kW for </t>
  </si>
  <si>
    <t>Billed kW</t>
  </si>
  <si>
    <t>Transmission (See WP/ II-H-1.6)</t>
  </si>
  <si>
    <t>WP/II-H-1.2</t>
  </si>
  <si>
    <t>PAGE 1 OF 15</t>
  </si>
  <si>
    <t>TEST YEAR SALES DATA BY MONTH</t>
  </si>
  <si>
    <t>RESIDENTIAL</t>
  </si>
  <si>
    <t>Booked</t>
  </si>
  <si>
    <t>Normalized</t>
  </si>
  <si>
    <t>Average</t>
  </si>
  <si>
    <t>Customer</t>
  </si>
  <si>
    <t>Month</t>
  </si>
  <si>
    <t>Net</t>
  </si>
  <si>
    <t>Usage</t>
  </si>
  <si>
    <t>Input</t>
  </si>
  <si>
    <t>(2)+(3)+(4)</t>
  </si>
  <si>
    <t>(5) / (1)</t>
  </si>
  <si>
    <t>(6) * Dec. Cust.</t>
  </si>
  <si>
    <t>(7) - (5)</t>
  </si>
  <si>
    <t>PAGE 2 OF 15</t>
  </si>
  <si>
    <t>SECONDARY LESS THAN 5 KW</t>
  </si>
  <si>
    <t>Difference</t>
  </si>
  <si>
    <t>PAGE 3 OF 15</t>
  </si>
  <si>
    <t>SECONDARY GREATER THAN 5 KW NIDR</t>
  </si>
  <si>
    <t>PAGE 4 OF 15</t>
  </si>
  <si>
    <t>SECONDARY GREATER THAN 5 KW IDR</t>
  </si>
  <si>
    <t>PAGE 5 OF 15</t>
  </si>
  <si>
    <t>PRIMARY NIDR</t>
  </si>
  <si>
    <t>PAGE 6 OF 15</t>
  </si>
  <si>
    <t>PRIMARY IDR</t>
  </si>
  <si>
    <t>PAGE 7 OF 15</t>
  </si>
  <si>
    <t>TRANSMISSION</t>
  </si>
  <si>
    <t>PAGE 8 OF 15</t>
  </si>
  <si>
    <t>LIGHTING SERVICE NON-ROADWAY</t>
  </si>
  <si>
    <t>PAGE 9 OF 15</t>
  </si>
  <si>
    <t>LIGHTING SERVICE ROADWAY I</t>
  </si>
  <si>
    <t>PAGE 10 OF 15</t>
  </si>
  <si>
    <t>LIGHTING SERVICE ROADWAY II</t>
  </si>
  <si>
    <t>PAGE 11 OF 15</t>
  </si>
  <si>
    <t>LIGHTING SERVICE ROADWAY III</t>
  </si>
  <si>
    <t>PAGE 12 OF 15</t>
  </si>
  <si>
    <t>LIGHTING SERVICE ROADWAY IV</t>
  </si>
  <si>
    <t>PAGE 13 OF 15</t>
  </si>
  <si>
    <t>LIGHTING SERVICE ROADWAY V</t>
  </si>
  <si>
    <t>PAGE 14 OF 15</t>
  </si>
  <si>
    <t>LIGHTING SERVICE ROADWAY VI</t>
  </si>
  <si>
    <t>PAGE 15 OF 15</t>
  </si>
  <si>
    <t>WHOLESALE DISTRIBUTION</t>
  </si>
  <si>
    <t>WP/ II-H-1.3</t>
  </si>
  <si>
    <t>PAGE 1 OF 6</t>
  </si>
  <si>
    <t>TEST YEAR BILLED KW BY MONTH</t>
  </si>
  <si>
    <t>PAGE 2 OF 6</t>
  </si>
  <si>
    <t>PAGE 3 OF 6</t>
  </si>
  <si>
    <t>PAGE 4 OF 6</t>
  </si>
  <si>
    <t>PAGE 5 OF 6</t>
  </si>
  <si>
    <t>PAGE 6 OF 6</t>
  </si>
  <si>
    <t>WP/II-H-1.4</t>
  </si>
  <si>
    <t>TEST YEAR ACTUAL KW BY MONTH</t>
  </si>
  <si>
    <t>Actual kW</t>
  </si>
  <si>
    <t>WP/II-H-1.5</t>
  </si>
  <si>
    <t>PAGE 1 OF 3</t>
  </si>
  <si>
    <t>TEST YEAR 4CP KW BY MONTH</t>
  </si>
  <si>
    <t>4CP kW</t>
  </si>
  <si>
    <t>PAGE 2 OF 3</t>
  </si>
  <si>
    <t>PAGE 3 of 3</t>
  </si>
  <si>
    <t>KVA</t>
  </si>
  <si>
    <t>4CP kVA</t>
  </si>
  <si>
    <t>WP/ II-H-2.1</t>
  </si>
  <si>
    <t>FOR THE TWELVE MONTH PERIOD ENDED DECEMBER 31, 2022</t>
  </si>
  <si>
    <t>Docket No. 54807</t>
  </si>
  <si>
    <t>MODEL INFORMATION</t>
  </si>
  <si>
    <t>Topic</t>
  </si>
  <si>
    <t>1.  Statistical Package</t>
  </si>
  <si>
    <t xml:space="preserve">Models are estimated using the Regression component of MetrixND Version 4.7.  Regression models are estimated using least squares.  Regression models with first order autoregressive residuals are estimated using nonlinear least squares.
Model results are provided in a set of model export spreadsheets that contain all of the data, model statistics, coefficient statistics, and actual and predicted values.
The model files are listed below in Topics 6 to 11 of this schedule.
</t>
  </si>
  <si>
    <t>2a.  Estimated Coefficients</t>
  </si>
  <si>
    <t>See Coef tab on each model spreadsheet.  
This tab contains coefficients, estimated standard errors, and t-statistics.</t>
  </si>
  <si>
    <t>2b.  R-Square and Adjusted R-Square</t>
  </si>
  <si>
    <t xml:space="preserve">See MStat tab on each model spreadsheet.  </t>
  </si>
  <si>
    <t>2c.  Durbin Watson Statistic</t>
  </si>
  <si>
    <t>2d.  Sum of squared residuals</t>
  </si>
  <si>
    <t xml:space="preserve">See Sum of Squared Errors on MStat tab on each model spreadsheet.  </t>
  </si>
  <si>
    <t>2e. Standard Error</t>
  </si>
  <si>
    <t xml:space="preserve">See Std. Error of Regression on MStat tab on each model spreadsheet.  </t>
  </si>
  <si>
    <t>2f.  Number of observations</t>
  </si>
  <si>
    <t xml:space="preserve">See Adjusted Observations on MStat tab on each model spreadsheet.  </t>
  </si>
  <si>
    <t>2g.  F-statistic</t>
  </si>
  <si>
    <t>2h. Sample period and periodicity</t>
  </si>
  <si>
    <t xml:space="preserve">For energy and peak models, coefficients are estimated using daily AMS data for each class.  Daily data cover the period from Jan 1, 2017 to May 31, 2019.  For Billing Demand, models are monthly.  Demand models use actual and billing demand data from Jan 2015 to Dec 2018.  </t>
  </si>
  <si>
    <t>2i.  Description of each variable</t>
  </si>
  <si>
    <t>See Variable names in the Variable column of each spreadsheet.  Variable names include the name of the table on which the variable is defined concatenated with the variable name itself (Table.Variable).  For defniitions, see the Definition column on the Coef tab of each model spreadsheet.  Units of measurement are provided in the Units column.  Variable definitions are summarized below in Item 4.</t>
  </si>
  <si>
    <t>3. Model Spreadsheet Format</t>
  </si>
  <si>
    <t xml:space="preserve">Each model is presented in a separate spreadsheet.  Tabs in each spreadsheet are as follows:
  --   Data tab:  Provides a full listing of data for all variables used in the model
  --   DStat tab:  Provides data statistics for each variable (Mean, Standard Deviation, Minimum, Maximum, ...
  --   Corr tab:  Provides correlation coefficients computed for each pair of variables 
  --   Coef tab:  Shows estimated coefficients, standard errors, t-statistics, and variable definitions
  --   MStat:  Contains Model statistics, including in sample and out-of-sample statistics
  --   Err:  Provides actual, predicted, and residual values for each observation in the estimation period
  --   Elas:  Provides estimated elasticity values computed at the mean of X and Y variable values
  --   BX:  Shows the contribution of each X variable in the model to the total model predicted value
  --   YHat:  Shows predicted value confidence bands for each observation
</t>
  </si>
  <si>
    <t>4. Definitions -- Daily Models</t>
  </si>
  <si>
    <t>For defniitions, see the Definition column on the Coef tab of each model spreadsheet.  Units of measurement are provided in the Units column.  Full equations may be viewed in the MetrixND project file (DailySalesModel.NDM)</t>
  </si>
  <si>
    <t>5. Definitions -- Monthly Models</t>
  </si>
  <si>
    <t>For defniitions, see the Definition column on the Coef tab of each model spreadsheet.  Units of measurement are provided in the Units column. Full equations may be viewed in the MetrixND project file (WeatherAdjustments.NDM)</t>
  </si>
  <si>
    <t>WP/II-H-2.2</t>
  </si>
  <si>
    <t xml:space="preserve">Daily weather response models are estimated for the following variables:
   --  daily class energy, 
   --  monthly class demand at TNMP Peak
   --  monthly class demand at ERCOT Peak, and 
   --  monthly billing demand.  
Model details are shown for each model in a separate spreadsheet exported from MetrixND.  
Spreadsheet names and variable definitions are provided on Form II-H-2.1.
Tabs on each spreadsheet are:
    -- Data:  Shows estimation period data values for all variables used in the model
    -- DStat:  Data statistics for each model variable (Mean, Max, Min, Standard Deviation, ...) 
    -- Corr:  Correlation matrix for variables in the model
    -- Coef:  Estimated coefficients and statistics (standard error, t-statistic, P value, units, and definitions)
    -- MStat:  Model statistics (R square, AIC, BIC, MAD, MAPE, Standard Error, Durbin Watson, ...)
    -- Err:  Actual, Predicted, and Residual values for each observation
    -- Elas:  Elasticities for each X variable computed at the mean values
    -- BX:  Decomposition of the predicted value, showing the contribution of each X variable
    -- YHat:  Predicted values and upper and lower confidence bands
See the Data tab for Y and X variable data values in the final form used in the equation.
</t>
  </si>
  <si>
    <t>WP/ II-H-2.3</t>
  </si>
  <si>
    <t xml:space="preserve">Raw data variables used in the models include: 
      Daily weather data variables and 
      Calendar data variables
</t>
  </si>
  <si>
    <t xml:space="preserve">Raw weather data are provided in Schedule II-H.5 for both actual and normal versions.
Variables include:
     -- AvgDB:  Daily average drybulb temperature, computed as the average of 24 hourly values
     -- HD65: Daily heating degrees base 65 (Max(65-AvgDB, 0))
     -- HD60: Daily heating degrees base 60 (Max(60-AvgDB, 0))
     -- HD55: Daily heating degrees base 55 (Max(55-AvgDB, 0))
     -- HD50: Daily heating degrees base 50 (Max(50-AvgDB, 0))
     -- HD45: Daily heating degrees base 45 (Max(45-AvgDB, 0))
     -- CD55: Daily heating degrees base 55 (Max(AvgDB-55, 0))
     -- CD60: Daily heating degrees base 60 (Max(AvgDB-60, 0))
     -- CD65: Daily heating degrees base 65 (Max(AvgDB-65, 0))
     -- CD70: Daily heating degrees base 70 (Max(AvgDB-70, 0))
     -- CD75: Daily heating degrees base 75 (Max(AvgDB-75, 0))
     -- CD80: Daily heating degrees base 80 (Max(AvgDB-80, 0))
</t>
  </si>
  <si>
    <t xml:space="preserve">The daily heating degree (HD) variables are used to compute a multipart linear heating degree spline for each class.  
The formula for computing the daily HDSpline values is:
     HDSpline = W65*HD65 + W60*HD60 + W55*HD55+ W50*HD50 + W45*HD45 
Where the W values are weights for each degree base and the HD variables are the daily heating degrees with that base.
The weights are based on regressions that estimate the incremental power of degrees below each successive base.
The subset of HD variables included in the HDSpline variable and the weights vary by class.
Also a separate set of weights is estimated for energy models and for peak models for each class.
Estimated weights are shown on the following tab labeled Schedule II-H-2.3-1.
Some models include lagged HDSpline variables to capture the influence of prior day temperatures.
Daily lag values are computed from the HDSpline values using 80%/20% weights for the one day and two day lag values.
     LagHD = .80 * Lag(HDSpline, 1) + .20 * Lag(HDSpline, 2) 
</t>
  </si>
  <si>
    <t>SCHEDULE II-H-2.3</t>
  </si>
  <si>
    <t>PAGE 2 OF 2</t>
  </si>
  <si>
    <t xml:space="preserve">The daily cooling degree variables are used to compute a multipart linear cooling degree spline for each class.
The formula for computing the daily CDSpline values is:
     CDSpline = W55*CD55 + W60*CD60 + W65*HD65+ W70*HD70 + W75*HD75 + W80*HD80.
Where the W values are weights for each degree base and the CD variables are the daily cooling degrees with that base.
The weights are based on regressions that estimate the incremental power of degrees above each successive base.
The subset of CD variables included in the CDSpline variable and the weights vary by class.
Also a separate set of weights is estimated for energy models and for peak models for each class.
Estimated weights are shown on the following tab labeled Schedule II-H-2.3-1.
Some models include lagged CDSpline variables to capture the influence of prior day temperatures.
Daily lag values are computed from the CDSpline values using 80%/20% weights for the one day and two day lag values.
     LagCD = .80 * Lag(CDSpline, 1) + .20 * Lag(CDSpline, 2) 
</t>
  </si>
  <si>
    <t xml:space="preserve">All calendar variables in their raw form are included with the model spreadsheets in a file named CalendarVars.xlsx.
Most of the calendar variables are also shown in their raw form directly in the model spreasheets on the Data tab.
Calendar variables include annual binary variables for each year.
In 2020, variables are added to adjust for the impact of Covid related policies.
The exception is the set of variables that are interacted with the HDSpline and CDSpline variables.
These include:
     WeekEnd -- A variable set to 1 on Saturday, Sunday and Major Holidays that fall on Weekdays
     SpringH -- A variable that is 0.0 in winter and phases into 1.0 in spring.  It is interacted with HDSpline.
     FallH -- A variable that is set to 1.0 in summer and phases out to 0.0 in fall.  It is interacted with HDSpline.
     SpringC -- A variable that starts at 1.0 in winter and phases out to 0.0 in spring.  It is interacted with CDSpline.
     FallC -- A variable that starts at 0.0 in summer and phases in to 1.0 in fall.  It is interacted with CDSpline
The data values for all of these variables are available in the CalendarVars.xlsx spreadsheet.
These variables are used to construct the interaction variables that appear in the model as follows:
     WkEndHD = WeekEnd * HDSpline
     WkEndCD = WeekEnd * CDSpline
     SpringHD = SpringH * HDSpline
     FallHD = FallH * HDSpline
     SpringCD = SpringC * CDSpline
     FallCD = FallC * CDSpline
The values of these interacted variables are shown on the Data tab in each of the model spreadsheets.
</t>
  </si>
  <si>
    <t>WP/II-H-2.4</t>
  </si>
  <si>
    <t>Voluminous, please see excel spreadsheets (Voluminous WP II-H-2.4 XXXXX_TCP_AR1)</t>
  </si>
  <si>
    <t>Summary of Revenue Requirement by Class</t>
  </si>
  <si>
    <t>Schedule A</t>
  </si>
  <si>
    <t>Class</t>
  </si>
  <si>
    <t>PRA Revenue</t>
  </si>
  <si>
    <t>Plus/(Minus)</t>
  </si>
  <si>
    <t>Allocation</t>
  </si>
  <si>
    <t>DCRF</t>
  </si>
  <si>
    <t>Unit</t>
  </si>
  <si>
    <t>PRA Revenues</t>
  </si>
  <si>
    <t>Revenues</t>
  </si>
  <si>
    <t>Units</t>
  </si>
  <si>
    <t>Rate ($)</t>
  </si>
  <si>
    <t>Type</t>
  </si>
  <si>
    <t>(a)</t>
  </si>
  <si>
    <t>(b)</t>
  </si>
  <si>
    <t>(c)</t>
  </si>
  <si>
    <t>(d)</t>
  </si>
  <si>
    <t>(e)</t>
  </si>
  <si>
    <t>(f)</t>
  </si>
  <si>
    <t>(g)</t>
  </si>
  <si>
    <t>(h)</t>
  </si>
  <si>
    <t>(i)</t>
  </si>
  <si>
    <t xml:space="preserve">Transmission </t>
  </si>
  <si>
    <t>per each meter and ESI ID</t>
  </si>
  <si>
    <t>WP/Schedule J-1</t>
  </si>
  <si>
    <r>
      <t xml:space="preserve">Distribution Revenue (DISTREV) by Class * % Growth </t>
    </r>
    <r>
      <rPr>
        <b/>
        <u/>
        <vertAlign val="subscript"/>
        <sz val="10"/>
        <rFont val="Arial"/>
        <family val="2"/>
      </rPr>
      <t>Class</t>
    </r>
  </si>
  <si>
    <t>Secondary</t>
  </si>
  <si>
    <t>Primary</t>
  </si>
  <si>
    <t>&lt;=5 kW</t>
  </si>
  <si>
    <t>&gt; 5 kW</t>
  </si>
  <si>
    <t xml:space="preserve">Distribution Revenue </t>
  </si>
  <si>
    <t xml:space="preserve">% Growth </t>
  </si>
  <si>
    <t>Schedule H</t>
  </si>
  <si>
    <t>Distrev Growth * % Growth</t>
  </si>
  <si>
    <t>Base Allocation</t>
  </si>
  <si>
    <t>Start of Supporting workpapers for DCRF Schedules</t>
  </si>
  <si>
    <t>Workpaper in Support of Schedule B-1 Additions/Transfers</t>
  </si>
  <si>
    <t>Per PNMR CAM</t>
  </si>
  <si>
    <t>Per Docket 48401</t>
  </si>
  <si>
    <t>Company</t>
  </si>
  <si>
    <t>Location</t>
  </si>
  <si>
    <t>2024 Additions</t>
  </si>
  <si>
    <t>391 Adjustment</t>
  </si>
  <si>
    <t>Total Additions</t>
  </si>
  <si>
    <t>TNMP 
Allocation 
Percentage</t>
  </si>
  <si>
    <t>TNMP 
Share</t>
  </si>
  <si>
    <t>Allocation 
Factor</t>
  </si>
  <si>
    <t>Distribution
Allocation
Percentage</t>
  </si>
  <si>
    <t>Distribution
Additions</t>
  </si>
  <si>
    <t>TNMP</t>
  </si>
  <si>
    <t>A303.0</t>
  </si>
  <si>
    <t>PLTSVC-NXG</t>
  </si>
  <si>
    <t>Dist</t>
  </si>
  <si>
    <t>Total A362</t>
  </si>
  <si>
    <t xml:space="preserve">TCOS Additions </t>
  </si>
  <si>
    <t>PY Adj already in DCRF</t>
  </si>
  <si>
    <t>Total DCOS A362 Additions</t>
  </si>
  <si>
    <t>Workpaper in Support of Schedule B-1 Retirements/Adjustments</t>
  </si>
  <si>
    <t>2024
Retire/Other</t>
  </si>
  <si>
    <t>Total 
Retire/Other</t>
  </si>
  <si>
    <t>Distribution
Retire/Other</t>
  </si>
  <si>
    <t xml:space="preserve">TCOS Retirements </t>
  </si>
  <si>
    <t>TCOS Retirements</t>
  </si>
  <si>
    <t>Workpaper in Support of Schedule B-5 changes to Accumulated Depreciation from Dep Expense</t>
  </si>
  <si>
    <t>2024 Dep</t>
  </si>
  <si>
    <t>Total 
Dep</t>
  </si>
  <si>
    <t>Distribution
Dep</t>
  </si>
  <si>
    <t xml:space="preserve">TCOS Depreciation </t>
  </si>
  <si>
    <t>TCOS Depreciation</t>
  </si>
  <si>
    <t>Workpaper in Support of Schedule B-5 Retirements/Adjustments/Transfers</t>
  </si>
  <si>
    <t xml:space="preserve">TCOS Retire/Transfers </t>
  </si>
  <si>
    <t>Workpaper in Support of Schedule B-7 total change to Distribution Capital</t>
  </si>
  <si>
    <t>06/30/2024 Balances</t>
  </si>
  <si>
    <t>Distribution 
Allocation</t>
  </si>
  <si>
    <t>Transmission
Allocation</t>
  </si>
  <si>
    <t>Intangible Plant</t>
  </si>
  <si>
    <t>303</t>
  </si>
  <si>
    <t>350</t>
  </si>
  <si>
    <t>TRAN</t>
  </si>
  <si>
    <t>352</t>
  </si>
  <si>
    <t>353</t>
  </si>
  <si>
    <t>Direct</t>
  </si>
  <si>
    <t>Towers and Fixtures</t>
  </si>
  <si>
    <t>354</t>
  </si>
  <si>
    <t>Poles and Fixtures</t>
  </si>
  <si>
    <t>355</t>
  </si>
  <si>
    <t>356</t>
  </si>
  <si>
    <t>Roads and Trails</t>
  </si>
  <si>
    <t>360</t>
  </si>
  <si>
    <t>DIST</t>
  </si>
  <si>
    <t>361</t>
  </si>
  <si>
    <t>362</t>
  </si>
  <si>
    <t>Poles, Towers &amp; Fixtures</t>
  </si>
  <si>
    <t>364</t>
  </si>
  <si>
    <t>365</t>
  </si>
  <si>
    <t>366</t>
  </si>
  <si>
    <t>367</t>
  </si>
  <si>
    <t>368</t>
  </si>
  <si>
    <t>369</t>
  </si>
  <si>
    <t>370</t>
  </si>
  <si>
    <t>MET</t>
  </si>
  <si>
    <t>371</t>
  </si>
  <si>
    <t>TDCS</t>
  </si>
  <si>
    <t>373</t>
  </si>
  <si>
    <t>Distribution Plant ARO</t>
  </si>
  <si>
    <t>374</t>
  </si>
  <si>
    <t>389</t>
  </si>
  <si>
    <t>390</t>
  </si>
  <si>
    <t>Office Furniture &amp; Equip.</t>
  </si>
  <si>
    <t>391</t>
  </si>
  <si>
    <t>Office Furniture &amp; Equip. (Excluded)</t>
  </si>
  <si>
    <t>392</t>
  </si>
  <si>
    <t>393</t>
  </si>
  <si>
    <t>394</t>
  </si>
  <si>
    <t>396</t>
  </si>
  <si>
    <t>397</t>
  </si>
  <si>
    <t>398</t>
  </si>
  <si>
    <t>399</t>
  </si>
  <si>
    <t>Total Plant</t>
  </si>
  <si>
    <t>Corporate Gross Plant Allocated per Docket 48401 (See WP Schd B-7.1)</t>
  </si>
  <si>
    <t>Total Updated Distribution Plant</t>
  </si>
  <si>
    <t>Total Distribution Gross Plant per Docket 56428</t>
  </si>
  <si>
    <t>Increase to Gross Plant in Update Period (Schedule B-7, Line 1, Column 2)</t>
  </si>
  <si>
    <t>06/30/2024
Accumulated Reserve Balances</t>
  </si>
  <si>
    <t>Corporate Accumulated Dep Allocated per Docket 48401 (See WP Schd B-7)</t>
  </si>
  <si>
    <t>Total Updated Distribution Accumulated Depreciation</t>
  </si>
  <si>
    <t>Total Distribution Accumulated Dep per Docket 56428</t>
  </si>
  <si>
    <t>Increase to Accumulated Depreciation in Update Period (Schedule B-7, Line 1, Column 3)</t>
  </si>
  <si>
    <t>Workpaper in Support of Schedule B-7 Exisitng Corporate Plant balances from Docket 48401</t>
  </si>
  <si>
    <t>Docket 48401 Gross Corp Allocation</t>
  </si>
  <si>
    <t>Corporate Gross Plant Allocated per Docket 48401</t>
  </si>
  <si>
    <t>Docket 48401 Accum Dep Corp Allocation</t>
  </si>
  <si>
    <t>Corporate Accumulated Dep Allocated per Docket 48401</t>
  </si>
  <si>
    <t>Workpaper in Support of Schedule E-3.7 ADIT Balances</t>
  </si>
  <si>
    <t>Item Description</t>
  </si>
  <si>
    <t>Amount</t>
  </si>
  <si>
    <t>Account 282 ADIT</t>
  </si>
  <si>
    <t>Book Gain/Loss on Asset Disposition</t>
  </si>
  <si>
    <t>FAS 109 Plant</t>
  </si>
  <si>
    <t>Plant - AFUDC Equity</t>
  </si>
  <si>
    <t>Plant - AFUDC Debt</t>
  </si>
  <si>
    <t>Plant - CIAC</t>
  </si>
  <si>
    <t>Plant - G/L on Asset Disposition</t>
  </si>
  <si>
    <t xml:space="preserve">Plant - Tax Capitalized Interest </t>
  </si>
  <si>
    <t>Plant - Capitalized Interest</t>
  </si>
  <si>
    <t>Plant - Depreciation Flow Through</t>
  </si>
  <si>
    <t>Plant - Excess Tax Depreciation</t>
  </si>
  <si>
    <t>Plant - G/L on Asset Disposition Flow Through</t>
  </si>
  <si>
    <t>Plant - Repairs</t>
  </si>
  <si>
    <t>Plant- ARO</t>
  </si>
  <si>
    <t>Regulatory Assets - CTC</t>
  </si>
  <si>
    <t>Regulatory Liabilities - Excess Deferred FIT</t>
  </si>
  <si>
    <t xml:space="preserve">Regulatory Liabilities - Excess Deferred Prior FIT </t>
  </si>
  <si>
    <t>Regulatory Liabilities - Excess Deferred Prior SIT</t>
  </si>
  <si>
    <t>Regulatory Liabilities - Excess Deferred SIT</t>
  </si>
  <si>
    <t>Total Account 282</t>
  </si>
  <si>
    <t>Excess Deferred Amortization Adjustment</t>
  </si>
  <si>
    <t>Adjusted total Company ADIT</t>
  </si>
  <si>
    <t>Direct Distribution Allocation Percentage</t>
  </si>
  <si>
    <t>Direct Distribution ADIT</t>
  </si>
  <si>
    <t>Corporate Allocated ADIT from Docket 48401</t>
  </si>
  <si>
    <t>Distribution Allocation Factor from Docket 48401</t>
  </si>
  <si>
    <t>Distribution Corporate Allocated ADIT from Docket 48401</t>
  </si>
  <si>
    <t>Total Distribution ADIT</t>
  </si>
  <si>
    <t>Total ADIT to Allocate</t>
  </si>
  <si>
    <t>Schedule E-3.7</t>
  </si>
  <si>
    <t>Total ADIT Allocation Percentage</t>
  </si>
  <si>
    <t>Workpaper in Support of Schedule E-7 Change in Excess Deferred ADFIT</t>
  </si>
  <si>
    <t>Excess Deferred ADIT from Docket 48401</t>
  </si>
  <si>
    <t>Docket 48401, Schedule II-B</t>
  </si>
  <si>
    <t>Excess Deferred as of 06/30/2024</t>
  </si>
  <si>
    <t>Change to Excess Deferred ADIT in Update Period</t>
  </si>
  <si>
    <t>Line 3 - Line 1</t>
  </si>
  <si>
    <t>Workpaper in Support of Schedule E-3.7 Total Distribution Plant Allocation</t>
  </si>
  <si>
    <t>06/30/2024
Net Book Value</t>
  </si>
  <si>
    <t>Percentage Plant Allocations</t>
  </si>
  <si>
    <t>Start of Schedules from Docket No. 48401</t>
  </si>
  <si>
    <t>I-A-1 SUMMARY OF TEXAS RETAIL</t>
  </si>
  <si>
    <t>TEST YEAR ENDING 12/31/2017</t>
  </si>
  <si>
    <t>Test Year</t>
  </si>
  <si>
    <t>Metering</t>
  </si>
  <si>
    <t>T&amp;D Customer</t>
  </si>
  <si>
    <t>Check</t>
  </si>
  <si>
    <t>Function</t>
  </si>
  <si>
    <t>Service</t>
  </si>
  <si>
    <t>Electric</t>
  </si>
  <si>
    <t>Request</t>
  </si>
  <si>
    <t>(TRAN)</t>
  </si>
  <si>
    <t>(DIST)</t>
  </si>
  <si>
    <t>(MET)</t>
  </si>
  <si>
    <t>(TBILL)</t>
  </si>
  <si>
    <t>(TDCS)</t>
  </si>
  <si>
    <t>TX-Retail</t>
  </si>
  <si>
    <t>Operating and Maintenance Expenses</t>
  </si>
  <si>
    <t>II-D-2</t>
  </si>
  <si>
    <t>Depreciation &amp; Amortization Expenses</t>
  </si>
  <si>
    <t>II-E-1</t>
  </si>
  <si>
    <t>Taxes Other Than Federal Income Tax</t>
  </si>
  <si>
    <t>II-E-2</t>
  </si>
  <si>
    <t>Federal Income Tax</t>
  </si>
  <si>
    <t>II-E-3</t>
  </si>
  <si>
    <t>Return on  Rate Base</t>
  </si>
  <si>
    <t>II-B</t>
  </si>
  <si>
    <t>TOTAL COST OF SERVICE</t>
  </si>
  <si>
    <t>Decommissioning Expense</t>
  </si>
  <si>
    <t>II-E-4</t>
  </si>
  <si>
    <t>Minus:  Other Revenues</t>
  </si>
  <si>
    <t>II-E-5</t>
  </si>
  <si>
    <t>TOTAL ADJUSTED REVENUE REQUIREMENT</t>
  </si>
  <si>
    <t>Existing revenues</t>
  </si>
  <si>
    <t>Total Increase</t>
  </si>
  <si>
    <t>II-B SUMMARY OF RATE BASE</t>
  </si>
  <si>
    <t>TBILL</t>
  </si>
  <si>
    <t>Original Cost of Plant</t>
  </si>
  <si>
    <t>II-B-1</t>
  </si>
  <si>
    <t>II-B-2</t>
  </si>
  <si>
    <t>II-B-3</t>
  </si>
  <si>
    <t>Minus:  Accumulated Depreciation</t>
  </si>
  <si>
    <t>II-B-5</t>
  </si>
  <si>
    <t>Other Rate Base Items:</t>
  </si>
  <si>
    <t>CWIP and RWIP</t>
  </si>
  <si>
    <t>II-B-4</t>
  </si>
  <si>
    <t>Plant Held for Future Use</t>
  </si>
  <si>
    <t>II-B-6</t>
  </si>
  <si>
    <t>Accumulated Provisions and ADIT</t>
  </si>
  <si>
    <t>II-B-7</t>
  </si>
  <si>
    <t>Materials &amp; Supplies</t>
  </si>
  <si>
    <t>II-B-8</t>
  </si>
  <si>
    <t>Cash Working Capital</t>
  </si>
  <si>
    <t>II-B-9</t>
  </si>
  <si>
    <t>Prepayments</t>
  </si>
  <si>
    <t>II-B-10</t>
  </si>
  <si>
    <t>Rate Base - Other</t>
  </si>
  <si>
    <t>II-B-11</t>
  </si>
  <si>
    <t>Regulatory Assets</t>
  </si>
  <si>
    <t>II-B-12</t>
  </si>
  <si>
    <t>TOTAL RATE BASE</t>
  </si>
  <si>
    <t>Rate of Return</t>
  </si>
  <si>
    <t>RETURN ON RATE BASE</t>
  </si>
  <si>
    <t>II-B-1 RATE BASE ACCOUNTS - PLANT</t>
  </si>
  <si>
    <t>Non-Regulated or</t>
  </si>
  <si>
    <t>Known</t>
  </si>
  <si>
    <t>FF</t>
  </si>
  <si>
    <t>Functionalization</t>
  </si>
  <si>
    <t>Allocation to</t>
  </si>
  <si>
    <t xml:space="preserve"> Non-Electric</t>
  </si>
  <si>
    <t>#</t>
  </si>
  <si>
    <t>Texas</t>
  </si>
  <si>
    <t>CHECK</t>
  </si>
  <si>
    <t>Intangible Plant-Gross</t>
  </si>
  <si>
    <t>A301</t>
  </si>
  <si>
    <t>Organization</t>
  </si>
  <si>
    <t>A302</t>
  </si>
  <si>
    <t>Franchise &amp; Consents</t>
  </si>
  <si>
    <t>Transmission Plant-Gross</t>
  </si>
  <si>
    <t>A349</t>
  </si>
  <si>
    <t>A350</t>
  </si>
  <si>
    <t>A353.0</t>
  </si>
  <si>
    <t>A353.1</t>
  </si>
  <si>
    <t>Transmission Meters</t>
  </si>
  <si>
    <t>A354</t>
  </si>
  <si>
    <t>A355</t>
  </si>
  <si>
    <t>A356</t>
  </si>
  <si>
    <t>A357</t>
  </si>
  <si>
    <t>Underground Conduit</t>
  </si>
  <si>
    <t>A358</t>
  </si>
  <si>
    <t>Underground Conductors</t>
  </si>
  <si>
    <t>A359</t>
  </si>
  <si>
    <t>D-362</t>
  </si>
  <si>
    <t>TOTAL INT, TRAN, DIST PLANT-GROSS</t>
  </si>
  <si>
    <t>TOTAL TRAN, DIST PLANT-GROSS</t>
  </si>
  <si>
    <t>II-B-2 RATE BASE ACCOUNTS - GENERAL PLANT</t>
  </si>
  <si>
    <t>General Plant-Gross</t>
  </si>
  <si>
    <t>A391.0</t>
  </si>
  <si>
    <t>A391.1</t>
  </si>
  <si>
    <t>Office Furniture &amp; Equip. - Computer Equipment</t>
  </si>
  <si>
    <t>A391.2</t>
  </si>
  <si>
    <t>Office Furniture &amp; Equip. - Application Software</t>
  </si>
  <si>
    <t>A391.3</t>
  </si>
  <si>
    <t>Office Furniture &amp; Equip. - Networks</t>
  </si>
  <si>
    <t>A391.4</t>
  </si>
  <si>
    <t>Office Furniture &amp; Equip. - Aztec</t>
  </si>
  <si>
    <t>A391.5</t>
  </si>
  <si>
    <t>Office Furniture &amp; Equip. - Mainframe Equip.</t>
  </si>
  <si>
    <t>TOTAL GENERAL PLANT GROSS</t>
  </si>
  <si>
    <t>II-B-3 RATE BASE ACCOUNTS - COMMUNICATION EQUIP.</t>
  </si>
  <si>
    <t>Total Communication Equipment</t>
  </si>
  <si>
    <t>TOTAL COMMUNICATION EQUIPMENT</t>
  </si>
  <si>
    <t>TOTAL GENERAL PLANT GROSS INCLUDE. COMM. EQUIP.</t>
  </si>
  <si>
    <t>II-B-2-3</t>
  </si>
  <si>
    <t>TOTAL PLANT IN SERVICE-GROSS (INCL. INTANGIBLES)</t>
  </si>
  <si>
    <t>II-B-1-3</t>
  </si>
  <si>
    <t>TOTAL PLANT IN SERVICE-GROSS (EXCL. INTANGIBLES)</t>
  </si>
  <si>
    <t>II-B-5 RATE BASE ACCOUNTS DEPRECIATION - PLANT</t>
  </si>
  <si>
    <t/>
  </si>
  <si>
    <t>Franchise &amp; Consents-Merger assets-Other</t>
  </si>
  <si>
    <t>TOTAL INT, TRAN, DIST PLANT-ACCUM DEP.</t>
  </si>
  <si>
    <t>TOTAL TRAN, DIST PLANT-ACCUM DEP.</t>
  </si>
  <si>
    <t>TOTAL INT, TRAN, DIST PLANT-NET</t>
  </si>
  <si>
    <t>II-B-1 - II-B-5</t>
  </si>
  <si>
    <t>TOTAL TRAN, DIST PLANT-NET</t>
  </si>
  <si>
    <t>A399.0</t>
  </si>
  <si>
    <t>TOTAL ACCUM. DEP. FOR GENERAL PLANT</t>
  </si>
  <si>
    <t>TOTAL GENERAL PLANT-NET</t>
  </si>
  <si>
    <t>II-B-2 - II-B-5</t>
  </si>
  <si>
    <t>TOTAL ACCUMULATED DEPRECIATION</t>
  </si>
  <si>
    <t>TOTAL PLANT IN SERVICE NET (INCL. INTANGIBLES)</t>
  </si>
  <si>
    <t>II-B-1-3 - II-B-5</t>
  </si>
  <si>
    <t>TOTAL PLANT IN SERVICE NET (EXCL. INTANGIBLES)</t>
  </si>
  <si>
    <t>II-B-7 RATE BASE ACCOUNTS - ACCUM. PROVISIONS</t>
  </si>
  <si>
    <t>Accumulated Provisions</t>
  </si>
  <si>
    <t>A228200</t>
  </si>
  <si>
    <t>Workers Compensation - Injury &amp; Damages</t>
  </si>
  <si>
    <t>PAYXAG</t>
  </si>
  <si>
    <t>A228202</t>
  </si>
  <si>
    <t>General Liability - Injury &amp; Damages</t>
  </si>
  <si>
    <t>PLTSVC-N</t>
  </si>
  <si>
    <t>A228203</t>
  </si>
  <si>
    <t>Workers Compensation Gross Up</t>
  </si>
  <si>
    <t>A228210</t>
  </si>
  <si>
    <t>IBNR Workers Compensation Liability</t>
  </si>
  <si>
    <t>A228211</t>
  </si>
  <si>
    <t>IBNR Auto Liability</t>
  </si>
  <si>
    <t>A228212</t>
  </si>
  <si>
    <t>IBNR Public Liability</t>
  </si>
  <si>
    <t>PLTSVC-NX</t>
  </si>
  <si>
    <t>Accumulated Deferred Income Taxes</t>
  </si>
  <si>
    <t>II-E-3.5</t>
  </si>
  <si>
    <t>TOTAL ACCUMULATED PROVISIONS</t>
  </si>
  <si>
    <t>II-B-11 RATE BASE ACCOUNTS - OTHER</t>
  </si>
  <si>
    <t>Other Rate Base Items</t>
  </si>
  <si>
    <t>A230000</t>
  </si>
  <si>
    <t>ARO Liability</t>
  </si>
  <si>
    <t>A254000</t>
  </si>
  <si>
    <t>Regulatory Liability - Energy Efficiency Accrual</t>
  </si>
  <si>
    <t>A254360</t>
  </si>
  <si>
    <t xml:space="preserve">Regulatory Liability - Non Qualified Pension </t>
  </si>
  <si>
    <t>WP II-B-11 1</t>
  </si>
  <si>
    <t>A254362</t>
  </si>
  <si>
    <t>Regulatory Liability - OPEB</t>
  </si>
  <si>
    <t>A254010</t>
  </si>
  <si>
    <t>Regulatory Liability - Income Taxes</t>
  </si>
  <si>
    <t>TOTAL OTHER RATE BASE ITEMS</t>
  </si>
  <si>
    <t>Schedule II-C-2.1</t>
  </si>
  <si>
    <t>Weighted Average Cost of Capital</t>
  </si>
  <si>
    <t>Proforama</t>
  </si>
  <si>
    <t>Proforma Adjustments</t>
  </si>
  <si>
    <t>Proforma Balance</t>
  </si>
  <si>
    <t xml:space="preserve">    Total</t>
  </si>
  <si>
    <t>Tax Rate</t>
  </si>
  <si>
    <t>Tax gross up</t>
  </si>
  <si>
    <t>Common</t>
  </si>
  <si>
    <t>Preferred</t>
  </si>
  <si>
    <t>Debt</t>
  </si>
  <si>
    <t>II-E-1 DEPRECIATION &amp; AMORTIZATION EXPENSE</t>
  </si>
  <si>
    <t>Depreciation and Amortization Expense</t>
  </si>
  <si>
    <t>Franchise and Consents</t>
  </si>
  <si>
    <t>Undergound Conduit</t>
  </si>
  <si>
    <t>Others</t>
  </si>
  <si>
    <t>A389.1</t>
  </si>
  <si>
    <t>A391 Office Furniture</t>
  </si>
  <si>
    <t>Transportation equipment</t>
  </si>
  <si>
    <t>Store Equipment</t>
  </si>
  <si>
    <t>Tools, Shop &amp; Garage Equip</t>
  </si>
  <si>
    <t>Lab Equip</t>
  </si>
  <si>
    <t>Communication equi</t>
  </si>
  <si>
    <t>Misc Equip</t>
  </si>
  <si>
    <t>Other Intangible Prop - Depr</t>
  </si>
  <si>
    <t>Other Intangible Prop - Depletable</t>
  </si>
  <si>
    <t>TOTAL DEPRECIATION &amp; AMORTIZATION</t>
  </si>
  <si>
    <t>II-E-2 TAXES OTHER THAN FEDERAL INCOME TAXES</t>
  </si>
  <si>
    <t>Taxes Other than Income Taxes</t>
  </si>
  <si>
    <t>Payroll-Related</t>
  </si>
  <si>
    <t>FICA</t>
  </si>
  <si>
    <t>WP/II-E-2, WP/II-D-3 1</t>
  </si>
  <si>
    <t>FUTA</t>
  </si>
  <si>
    <t>WP/II-E-2 1</t>
  </si>
  <si>
    <t>SUTA (TX)</t>
  </si>
  <si>
    <t>WC</t>
  </si>
  <si>
    <t>Payroll Tax Load</t>
  </si>
  <si>
    <t>Total Federal</t>
  </si>
  <si>
    <t>Property Related</t>
  </si>
  <si>
    <t>Ad Valorem</t>
  </si>
  <si>
    <t>WP/II-E-2 2</t>
  </si>
  <si>
    <t>Street Rental*</t>
  </si>
  <si>
    <t>Total Property</t>
  </si>
  <si>
    <t>Unemployment</t>
  </si>
  <si>
    <t>Franchise</t>
  </si>
  <si>
    <t>Total Non-Revenue Related</t>
  </si>
  <si>
    <t>Revenue Related</t>
  </si>
  <si>
    <t>Gross Receipts Tax**</t>
  </si>
  <si>
    <t>WP/II-E-2 4</t>
  </si>
  <si>
    <t>TOTREV</t>
  </si>
  <si>
    <t>Sales and Use Tax**</t>
  </si>
  <si>
    <t>Texas Margin Tax</t>
  </si>
  <si>
    <t>WP/II-E-2 5</t>
  </si>
  <si>
    <t>Occupational Street Rental</t>
  </si>
  <si>
    <t>Environmental</t>
  </si>
  <si>
    <t>Total Revenue Related</t>
  </si>
  <si>
    <t>TOTAL TAXES OTHER THAN INCOME TAXES</t>
  </si>
  <si>
    <t>* Excludes transvoltage fees.  See WP/II-E 2 3</t>
  </si>
  <si>
    <t>* Excludes transvoltage fees.  See WP/II-E 2.3</t>
  </si>
  <si>
    <t>** Sales tax and Gross Receipts tax is a direct pass through to customers, removed from Total Company</t>
  </si>
  <si>
    <t>II-E-3.5 ADFIT</t>
  </si>
  <si>
    <t>DOCKET NO. 48309</t>
  </si>
  <si>
    <t>Total Company</t>
  </si>
  <si>
    <t>TCJA</t>
  </si>
  <si>
    <t>Non-Reg/</t>
  </si>
  <si>
    <t>Known Changes</t>
  </si>
  <si>
    <t>Total Electric</t>
  </si>
  <si>
    <t>Tax Rate Change</t>
  </si>
  <si>
    <t>Non-Electric</t>
  </si>
  <si>
    <t>(pre-TCJA)</t>
  </si>
  <si>
    <t>(post-TCJA)</t>
  </si>
  <si>
    <t>Pension Expense</t>
  </si>
  <si>
    <t>Vacation Accrual</t>
  </si>
  <si>
    <t>Contributions In Aid of Construction</t>
  </si>
  <si>
    <t>Capitalized Interest</t>
  </si>
  <si>
    <t>Compensation Expense</t>
  </si>
  <si>
    <t>Post Retirement Benefits Accrual</t>
  </si>
  <si>
    <t>Worker's Compensation Reserve</t>
  </si>
  <si>
    <t>General Liability Self Insurance Reserve</t>
  </si>
  <si>
    <t>Auto Liability Self Insurance Reserve</t>
  </si>
  <si>
    <t>Reg. Asset - REP Bad Debt</t>
  </si>
  <si>
    <t>Goodwill</t>
  </si>
  <si>
    <t>IBNR Reserve</t>
  </si>
  <si>
    <t xml:space="preserve">SFAS 109 </t>
  </si>
  <si>
    <t>Asset Retirement Obligations</t>
  </si>
  <si>
    <t>Removal Costs</t>
  </si>
  <si>
    <t>Gain/Loss on Retirements</t>
  </si>
  <si>
    <t>CTC Stranded Costs and Carrying Charges</t>
  </si>
  <si>
    <t>Salvage</t>
  </si>
  <si>
    <t>Amortization of Loss on Reacquired Debt</t>
  </si>
  <si>
    <t>Rate Case Expenses</t>
  </si>
  <si>
    <t>Prepaid Expenses</t>
  </si>
  <si>
    <t>AFUDC</t>
  </si>
  <si>
    <t>Excess Deferred Income Taxes Gross Up</t>
  </si>
  <si>
    <t>SFAS 158 Pension Valuation</t>
  </si>
  <si>
    <t>Unrealized Gains</t>
  </si>
  <si>
    <t>Incentive Pay</t>
  </si>
  <si>
    <t>FIN 48 Interest Accrual</t>
  </si>
  <si>
    <t>Energy Efficiency</t>
  </si>
  <si>
    <t>Catastrophe Reserve</t>
  </si>
  <si>
    <t>Casualty Loss</t>
  </si>
  <si>
    <t>Accelerated Business Improvements</t>
  </si>
  <si>
    <t>Non-Standard Metering</t>
  </si>
  <si>
    <t>TCRF Reg Asset</t>
  </si>
  <si>
    <t>General Reserve</t>
  </si>
  <si>
    <t>Hurricane Harvey Reserve</t>
  </si>
  <si>
    <t>Reg. Asset - AMS</t>
  </si>
  <si>
    <t>Swap Agreement</t>
  </si>
  <si>
    <t>Tax Repairs</t>
  </si>
  <si>
    <t>Corporate Allocation</t>
  </si>
  <si>
    <t>Rounding</t>
  </si>
  <si>
    <t>ADSIT</t>
  </si>
  <si>
    <t>TOTAL ADIT</t>
  </si>
  <si>
    <t>ADIT  By FERC Account</t>
  </si>
  <si>
    <t>190000</t>
  </si>
  <si>
    <t>190161</t>
  </si>
  <si>
    <t>282000</t>
  </si>
  <si>
    <t>283000</t>
  </si>
  <si>
    <t>283158</t>
  </si>
  <si>
    <t>283159</t>
  </si>
  <si>
    <t>283162</t>
  </si>
  <si>
    <t>283320</t>
  </si>
  <si>
    <t>II-E-3 FEDERAL INCOME TAXES</t>
  </si>
  <si>
    <t>Change in Tax Rate</t>
  </si>
  <si>
    <t xml:space="preserve">  ITC Amortization</t>
  </si>
  <si>
    <t>Depreciation adjustment</t>
  </si>
  <si>
    <t>Meals and Entertainment</t>
  </si>
  <si>
    <t>Lobbying</t>
  </si>
  <si>
    <t>Fines and Penalties</t>
  </si>
  <si>
    <t>prior year adjustments</t>
  </si>
  <si>
    <t>Corporate Owned Life Insurance</t>
  </si>
  <si>
    <t>Tax Credits</t>
  </si>
  <si>
    <t>Amoritization of Excess Deferred Taxes</t>
  </si>
  <si>
    <t>ADD:</t>
  </si>
  <si>
    <t>Prior Year Adjustments</t>
  </si>
  <si>
    <t>II-E-3.19 ANALYSIS OF EXCESS DEFERRED TAXES BY TIMING DIFFERENCE</t>
  </si>
  <si>
    <t>ADFIT 35% Rate</t>
  </si>
  <si>
    <t>ADFIT 21% Rate</t>
  </si>
  <si>
    <t>Excess ADFIT</t>
  </si>
  <si>
    <t>Amortization</t>
  </si>
  <si>
    <t>Test Period</t>
  </si>
  <si>
    <t>Method</t>
  </si>
  <si>
    <t>(Before Amortization)</t>
  </si>
  <si>
    <t>(Unamortized Balance)</t>
  </si>
  <si>
    <t>Timing Differences</t>
  </si>
  <si>
    <t xml:space="preserve">Prior Protected Excess ADFIT </t>
  </si>
  <si>
    <t>ARAM</t>
  </si>
  <si>
    <t>TCJA Plant-Related:</t>
  </si>
  <si>
    <t>Adjust to ARAM model calculation of excess ADFIT</t>
  </si>
  <si>
    <t>Adjust for change to underlying ADFIT</t>
  </si>
  <si>
    <t>TCJA Other:</t>
  </si>
  <si>
    <t>5-YR Straight-Line</t>
  </si>
  <si>
    <t>TOTAL EXCESS ADFIT</t>
  </si>
  <si>
    <t>Protected</t>
  </si>
  <si>
    <t>Unprotected</t>
  </si>
  <si>
    <t>Unprotected-plant related excess ADFIT 7 years</t>
  </si>
  <si>
    <t>Unprotected-other ADFIT 10 years</t>
  </si>
  <si>
    <t>Reg Liability Adjustment</t>
  </si>
  <si>
    <t>Rate Base Adjustment</t>
  </si>
  <si>
    <t>II-F FUNCTIONAL ALLOCATION FACTORS</t>
  </si>
  <si>
    <t>FF Label</t>
  </si>
  <si>
    <t>Functional Allocation Factors</t>
  </si>
  <si>
    <t>Direct Assignment to TRAN</t>
  </si>
  <si>
    <t>Direct Assignment to DIST</t>
  </si>
  <si>
    <t>Direct Assignment to MET</t>
  </si>
  <si>
    <t>Direct Assignment to TBILL</t>
  </si>
  <si>
    <t>Direct Assignment to TDCS</t>
  </si>
  <si>
    <t>Composite Allocator - FERC 902 &amp; 903</t>
  </si>
  <si>
    <t>C902_3</t>
  </si>
  <si>
    <t>Composite Allocator - FERC 906, 908 &amp; 909</t>
  </si>
  <si>
    <t>C906_9</t>
  </si>
  <si>
    <t>Composite Allocator - FERC 912, 913 &amp; 917</t>
  </si>
  <si>
    <t>C912_7</t>
  </si>
  <si>
    <t>DIST Maintenance Composite Allocator - FERC 591-598.1</t>
  </si>
  <si>
    <t>DISTMAX</t>
  </si>
  <si>
    <t>DIST Operations Composite Allocator - FERC 581-587 &amp; 589</t>
  </si>
  <si>
    <t>DISTOPX</t>
  </si>
  <si>
    <t>General Plant - Net</t>
  </si>
  <si>
    <t>GNLPLT-N</t>
  </si>
  <si>
    <t>Payroll, excluding A&amp;G Salaries</t>
  </si>
  <si>
    <t>Net Plant, excluding General Plant</t>
  </si>
  <si>
    <t>Net Plant in Service</t>
  </si>
  <si>
    <t>Net Plant in Service, excluding Intangible Plant</t>
  </si>
  <si>
    <t>Building Square Footage Allocator</t>
  </si>
  <si>
    <t>SQFT</t>
  </si>
  <si>
    <t>Not Used</t>
  </si>
  <si>
    <t>Total O&amp;M Expenses, excluding Fuel &amp; Pur. Power</t>
  </si>
  <si>
    <t>TOMXFP</t>
  </si>
  <si>
    <t>Employee Time Allocator</t>
  </si>
  <si>
    <t>Direct Assignment - A362 -  Station Equipment</t>
  </si>
  <si>
    <t>Direct Assignment - Plant Held for Future Use</t>
  </si>
  <si>
    <t>D-105</t>
  </si>
  <si>
    <t>Direct Assignment - Materials &amp; Supplies</t>
  </si>
  <si>
    <t>D-M&amp;S</t>
  </si>
  <si>
    <t>Direct Assignment - Cash Working Capital</t>
  </si>
  <si>
    <t>D-CWC</t>
  </si>
  <si>
    <t>A560-A573</t>
  </si>
  <si>
    <t>TRANEXP</t>
  </si>
  <si>
    <t>A922.9</t>
  </si>
  <si>
    <t>Taxes Other Than Income Taxes</t>
  </si>
  <si>
    <t>TOTI</t>
  </si>
  <si>
    <t>Net Transmission Plant</t>
  </si>
  <si>
    <t>TRANPLT</t>
  </si>
  <si>
    <t>Direct Assignment Industry Dues</t>
  </si>
  <si>
    <t>D-IND</t>
  </si>
  <si>
    <t>Direct Assignment Business &amp; Economic Dues</t>
  </si>
  <si>
    <t>D-B/E</t>
  </si>
  <si>
    <t>Direct Assignment Professional Dues</t>
  </si>
  <si>
    <t>D-PROF</t>
  </si>
  <si>
    <t>Direct Assignment Dues</t>
  </si>
  <si>
    <t>D-DUES</t>
  </si>
  <si>
    <t>Total Payroll</t>
  </si>
  <si>
    <t>PAY</t>
  </si>
  <si>
    <t>General Plant - Net - Excluding A399.1</t>
  </si>
  <si>
    <t>Net Plant in Service - Excluding A398 &amp; A399</t>
  </si>
  <si>
    <t>NPLTSVC-X</t>
  </si>
  <si>
    <t>Direct Assignment - Customer Records and Collection Exp.</t>
  </si>
  <si>
    <t>D-903</t>
  </si>
  <si>
    <t>Net Plant in Service, excluding Intangible/Partial General Plant (for Acct 303)</t>
  </si>
  <si>
    <t>Total O&amp;M Expenses, Excluding Fuel &amp; Pur. Power and Acct 923</t>
  </si>
  <si>
    <t>TOMXFPX</t>
  </si>
  <si>
    <t>Direct Assignment CWIP/RWIP</t>
  </si>
  <si>
    <t>D-CWIP</t>
  </si>
  <si>
    <t>BLANK</t>
  </si>
  <si>
    <t>Blank</t>
  </si>
  <si>
    <t>Schedule E-1: Distribution Depreciation Expense</t>
  </si>
  <si>
    <t>Schedule B-7: DIC-Related Accumulated Deferred Federal Income Taxes (ADFIT)</t>
  </si>
  <si>
    <t xml:space="preserve">Schedule B-5: Distribution Accumulated Depreciation </t>
  </si>
  <si>
    <t>Schedule B-1: Distribution Plant - Gross</t>
  </si>
  <si>
    <t xml:space="preserve">Schedule B: Summary of Distribution Rate Base </t>
  </si>
  <si>
    <t>Schedule A: Summary of  Distribution Cost of Service (DCOS)</t>
  </si>
  <si>
    <t xml:space="preserve">Schedule E-3.7: Summary of Plant-Related Accumulated Deferred Federal Income Tax (ADFIT) Balances </t>
  </si>
  <si>
    <r>
      <t>Schedule E-3.10: Distribution Plant Accumulated Deferred Federal Income Tax</t>
    </r>
    <r>
      <rPr>
        <b/>
        <strike/>
        <sz val="11"/>
        <rFont val="Times New Roman"/>
        <family val="1"/>
      </rPr>
      <t>es</t>
    </r>
    <r>
      <rPr>
        <b/>
        <sz val="11"/>
        <rFont val="Times New Roman"/>
        <family val="1"/>
      </rPr>
      <t xml:space="preserve"> (ADFIT) Change</t>
    </r>
  </si>
  <si>
    <t xml:space="preserve">Docket No. 56887 </t>
  </si>
  <si>
    <t>DOCKET NO. 56887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</si>
</sst>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00%"/>
    <numFmt numFmtId="166" formatCode="mm/dd/yy_)"/>
    <numFmt numFmtId="167" formatCode="&quot;$&quot;#,##0"/>
    <numFmt numFmtId="168" formatCode="_(* #,##0.000000_);_(* \(#,##0.000000\);_(* &quot;-&quot;??_);_(@_)"/>
    <numFmt numFmtId="169" formatCode="#,##0.0_);\(#,##0.0\)"/>
    <numFmt numFmtId="170" formatCode="_(&quot;$&quot;* #,##0_);_(&quot;$&quot;* \(#,##0\);_(&quot;$&quot;* &quot;-&quot;??_);_(@_)"/>
    <numFmt numFmtId="171" formatCode="[$-409]mmm\-yy;@"/>
    <numFmt numFmtId="172" formatCode="#,##0.0000000000_);\(#,##0.0000000000\)"/>
    <numFmt numFmtId="173" formatCode="0.000%"/>
    <numFmt numFmtId="174" formatCode="_(* #,##0.0000_);_(* \(#,##0.0000\);_(* &quot;-&quot;??_);_(@_)"/>
    <numFmt numFmtId="175" formatCode="0.0%"/>
    <numFmt numFmtId="176" formatCode="0.0000%"/>
    <numFmt numFmtId="177" formatCode="_(* #,##0.0000000_);_(* \(#,##0.0000000\);_(* &quot;-&quot;??_);_(@_)"/>
    <numFmt numFmtId="178" formatCode="0.000000"/>
    <numFmt numFmtId="179" formatCode="0.00000"/>
    <numFmt numFmtId="180" formatCode="_(* #,##0.00000_);_(* \(#,##0.00000\);_(* &quot;-&quot;??_);_(@_)"/>
    <numFmt numFmtId="181" formatCode="#,##0.000000_);\(#,##0.000000\)"/>
    <numFmt numFmtId="182" formatCode="_(&quot;$&quot;* #,##0_);_(* \(#,##0\);_(* &quot;-&quot;_);_(@_)"/>
    <numFmt numFmtId="183" formatCode="_(&quot;$&quot;* #,##0.00_);_(\-;_(&quot;$&quot;* &quot;-&quot;??_);_(@_)"/>
    <numFmt numFmtId="184" formatCode="m/d/yyyy;@"/>
    <numFmt numFmtId="185" formatCode="0.00_)"/>
    <numFmt numFmtId="186" formatCode="mm/dd/yy;@"/>
    <numFmt numFmtId="187" formatCode="0.00000%"/>
    <numFmt numFmtId="188" formatCode="mmmm\ yyyy"/>
    <numFmt numFmtId="189" formatCode="mm/dd/yy"/>
    <numFmt numFmtId="190" formatCode="_(&quot;$&quot;* #,##0.000000_);_(&quot;$&quot;* \(#,##0.000000\);_(&quot;$&quot;* &quot;-&quot;??_);_(@_)"/>
  </numFmts>
  <fonts count="85">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Times New Roman"/>
      <family val="1"/>
    </font>
    <font>
      <b/>
      <sz val="8"/>
      <name val="Times New Roman"/>
      <family val="1"/>
    </font>
    <font>
      <b/>
      <sz val="10"/>
      <name val="Times New Roman"/>
      <family val="1"/>
    </font>
    <font>
      <sz val="10"/>
      <name val="Times New Roman"/>
      <family val="1"/>
    </font>
    <font>
      <b/>
      <sz val="12"/>
      <name val="Times New Roman"/>
      <family val="1"/>
    </font>
    <font>
      <sz val="10"/>
      <name val="Arial"/>
      <family val="2"/>
    </font>
    <font>
      <b/>
      <sz val="11"/>
      <name val="Times New Roman"/>
      <family val="1"/>
    </font>
    <font>
      <b/>
      <sz val="12"/>
      <name val="Arial"/>
      <family val="2"/>
    </font>
    <font>
      <sz val="12"/>
      <name val="Arial"/>
      <family val="2"/>
    </font>
    <font>
      <b/>
      <sz val="8"/>
      <name val="Arial"/>
      <family val="2"/>
    </font>
    <font>
      <sz val="8"/>
      <name val="Arial"/>
      <family val="2"/>
    </font>
    <font>
      <sz val="10"/>
      <name val="Arial"/>
      <family val="2"/>
    </font>
    <font>
      <sz val="10"/>
      <name val="Arial"/>
      <family val="2"/>
    </font>
    <font>
      <sz val="9"/>
      <name val="Arial"/>
      <family val="2"/>
    </font>
    <font>
      <sz val="10"/>
      <name val="MS Sans Serif"/>
      <family val="2"/>
    </font>
    <font>
      <b/>
      <sz val="10"/>
      <name val="MS Sans Serif"/>
      <family val="2"/>
    </font>
    <font>
      <sz val="8"/>
      <name val="Calibri"/>
      <family val="2"/>
    </font>
    <font>
      <b/>
      <sz val="9"/>
      <name val="Calibri"/>
      <family val="2"/>
    </font>
    <font>
      <strike/>
      <sz val="8"/>
      <name val="Calibri"/>
      <family val="2"/>
    </font>
    <font>
      <b/>
      <u/>
      <sz val="9"/>
      <name val="Calibri"/>
      <family val="2"/>
    </font>
    <font>
      <b/>
      <strike/>
      <sz val="11"/>
      <name val="Times New Roman"/>
      <family val="1"/>
    </font>
    <font>
      <sz val="10"/>
      <name val="Calibri"/>
      <family val="2"/>
    </font>
    <font>
      <b/>
      <sz val="10"/>
      <name val="Calibri"/>
      <family val="2"/>
    </font>
    <font>
      <b/>
      <u/>
      <sz val="10"/>
      <name val="Calibri"/>
      <family val="2"/>
    </font>
    <font>
      <b/>
      <sz val="9"/>
      <name val="Arial"/>
      <family val="2"/>
    </font>
    <font>
      <b/>
      <sz val="8"/>
      <color indexed="10"/>
      <name val="Times New Roman"/>
      <family val="1"/>
    </font>
    <font>
      <u/>
      <sz val="8"/>
      <name val="Times New Roman"/>
      <family val="1"/>
    </font>
    <font>
      <sz val="8"/>
      <color indexed="12"/>
      <name val="Times New Roman"/>
      <family val="1"/>
    </font>
    <font>
      <b/>
      <sz val="8"/>
      <color indexed="8"/>
      <name val="Times New Roman"/>
      <family val="1"/>
    </font>
    <font>
      <sz val="8"/>
      <color indexed="8"/>
      <name val="Times New Roman"/>
      <family val="1"/>
    </font>
    <font>
      <b/>
      <u/>
      <sz val="8"/>
      <color indexed="8"/>
      <name val="Times New Roman"/>
      <family val="1"/>
    </font>
    <font>
      <sz val="8"/>
      <color indexed="9"/>
      <name val="Times New Roman"/>
      <family val="1"/>
    </font>
    <font>
      <sz val="8"/>
      <color indexed="10"/>
      <name val="Times New Roman"/>
      <family val="1"/>
    </font>
    <font>
      <u/>
      <sz val="8"/>
      <color indexed="12"/>
      <name val="Times New Roman"/>
      <family val="1"/>
    </font>
    <font>
      <b/>
      <sz val="8"/>
      <color indexed="12"/>
      <name val="Times New Roman"/>
      <family val="1"/>
    </font>
    <font>
      <b/>
      <u/>
      <sz val="8"/>
      <name val="Times New Roman"/>
      <family val="1"/>
    </font>
    <font>
      <sz val="12"/>
      <name val="Calibri"/>
      <family val="2"/>
    </font>
    <font>
      <sz val="8"/>
      <name val="Trebuchet MS"/>
      <family val="2"/>
    </font>
    <font>
      <b/>
      <sz val="8"/>
      <name val="Trebuchet MS"/>
      <family val="2"/>
    </font>
    <font>
      <b/>
      <u/>
      <sz val="8"/>
      <name val="Trebuchet MS"/>
      <family val="2"/>
    </font>
    <font>
      <sz val="12"/>
      <color indexed="12"/>
      <name val="Arial"/>
      <family val="2"/>
    </font>
    <font>
      <sz val="10"/>
      <name val="Arial Unicode MS"/>
      <family val="2"/>
    </font>
    <font>
      <b/>
      <sz val="11"/>
      <name val="Arial"/>
      <family val="2"/>
    </font>
    <font>
      <sz val="11"/>
      <name val="Arial"/>
      <family val="2"/>
    </font>
    <font>
      <sz val="11"/>
      <color theme="1"/>
      <name val="Calibri"/>
      <family val="2"/>
      <scheme val="minor"/>
    </font>
    <font>
      <sz val="9"/>
      <name val="Calibri"/>
      <family val="2"/>
      <scheme val="minor"/>
    </font>
    <font>
      <sz val="10"/>
      <name val="Calibri"/>
      <family val="2"/>
      <scheme val="minor"/>
    </font>
    <font>
      <b/>
      <sz val="9"/>
      <name val="Calibri"/>
      <family val="2"/>
      <scheme val="minor"/>
    </font>
    <font>
      <b/>
      <sz val="10"/>
      <name val="Calibri"/>
      <family val="2"/>
      <scheme val="minor"/>
    </font>
    <font>
      <sz val="8"/>
      <name val="Calibri"/>
      <family val="2"/>
      <scheme val="minor"/>
    </font>
    <font>
      <b/>
      <u/>
      <sz val="8"/>
      <name val="Calibri"/>
      <family val="2"/>
      <scheme val="minor"/>
    </font>
    <font>
      <b/>
      <sz val="8"/>
      <name val="Calibri"/>
      <family val="2"/>
      <scheme val="minor"/>
    </font>
    <font>
      <sz val="8"/>
      <color indexed="12"/>
      <name val="Calibri"/>
      <family val="2"/>
      <scheme val="minor"/>
    </font>
    <font>
      <b/>
      <sz val="9"/>
      <color rgb="FF0070C0"/>
      <name val="Calibri"/>
      <family val="2"/>
      <scheme val="minor"/>
    </font>
    <font>
      <sz val="9"/>
      <color rgb="FF0070C0"/>
      <name val="Calibri"/>
      <family val="2"/>
      <scheme val="minor"/>
    </font>
    <font>
      <sz val="10"/>
      <color rgb="FF0070C0"/>
      <name val="Calibri"/>
      <family val="2"/>
      <scheme val="minor"/>
    </font>
    <font>
      <strike/>
      <sz val="8"/>
      <name val="Calibri"/>
      <family val="2"/>
      <scheme val="minor"/>
    </font>
    <font>
      <sz val="10"/>
      <color rgb="FFFF0000"/>
      <name val="Calibri"/>
      <family val="2"/>
      <scheme val="minor"/>
    </font>
    <font>
      <sz val="10"/>
      <color rgb="FFFF0000"/>
      <name val="Arial"/>
      <family val="2"/>
    </font>
    <font>
      <sz val="9"/>
      <color rgb="FFFF0000"/>
      <name val="Calibri"/>
      <family val="2"/>
      <scheme val="minor"/>
    </font>
    <font>
      <b/>
      <sz val="10"/>
      <color theme="1"/>
      <name val="Arial"/>
      <family val="2"/>
    </font>
    <font>
      <sz val="12"/>
      <color rgb="FF0000FF"/>
      <name val="Arial"/>
      <family val="2"/>
    </font>
    <font>
      <b/>
      <sz val="11"/>
      <color theme="1"/>
      <name val="Arial"/>
      <family val="2"/>
    </font>
    <font>
      <sz val="11"/>
      <color theme="1"/>
      <name val="Arial"/>
      <family val="2"/>
    </font>
    <font>
      <b/>
      <sz val="9"/>
      <color indexed="8"/>
      <name val="Arial"/>
      <family val="2"/>
    </font>
    <font>
      <sz val="9"/>
      <color indexed="8"/>
      <name val="Arial"/>
      <family val="2"/>
    </font>
    <font>
      <b/>
      <sz val="9"/>
      <color theme="1"/>
      <name val="Arial"/>
      <family val="2"/>
    </font>
    <font>
      <b/>
      <u val="singleAccounting"/>
      <sz val="9"/>
      <name val="Arial"/>
      <family val="2"/>
    </font>
    <font>
      <u val="singleAccounting"/>
      <sz val="9"/>
      <name val="Arial"/>
      <family val="2"/>
    </font>
    <font>
      <b/>
      <u/>
      <sz val="9"/>
      <name val="Arial"/>
      <family val="2"/>
    </font>
    <font>
      <u/>
      <sz val="9"/>
      <name val="Arial"/>
      <family val="2"/>
    </font>
    <font>
      <b/>
      <u/>
      <sz val="10"/>
      <name val="Arial"/>
      <family val="2"/>
    </font>
    <font>
      <b/>
      <u/>
      <vertAlign val="subscript"/>
      <sz val="10"/>
      <name val="Arial"/>
      <family val="2"/>
    </font>
    <font>
      <sz val="10"/>
      <color indexed="8"/>
      <name val="Arial"/>
      <family val="2"/>
    </font>
    <font>
      <sz val="10"/>
      <color theme="1"/>
      <name val="Arial"/>
      <family val="2"/>
    </font>
    <font>
      <sz val="8"/>
      <name val="Arial"/>
      <family val="2"/>
    </font>
    <font>
      <i/>
      <sz val="10"/>
      <name val="Calibri"/>
      <family val="2"/>
      <scheme val="minor"/>
    </font>
    <font>
      <sz val="10"/>
      <color rgb="FF1F497D"/>
      <name val="Calibri"/>
      <family val="2"/>
    </font>
    <font>
      <sz val="11"/>
      <color rgb="FF000000"/>
      <name val="Arial"/>
      <family val="2"/>
    </font>
  </fonts>
  <fills count="14">
    <fill>
      <patternFill patternType="none"/>
    </fill>
    <fill>
      <patternFill patternType="gray125"/>
    </fill>
    <fill>
      <patternFill patternType="mediumGray">
        <fgColor indexed="22"/>
      </patternFill>
    </fill>
    <fill>
      <patternFill patternType="solid">
        <fgColor indexed="44"/>
        <bgColor indexed="64"/>
      </patternFill>
    </fill>
    <fill>
      <patternFill patternType="solid">
        <fgColor indexed="43"/>
        <bgColor indexed="64"/>
      </patternFill>
    </fill>
    <fill>
      <patternFill patternType="solid">
        <fgColor indexed="2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theme="3" tint="0.59999389629810485"/>
        <bgColor indexed="64"/>
      </patternFill>
    </fill>
    <fill>
      <patternFill patternType="solid">
        <fgColor rgb="FFFFFF00"/>
        <bgColor indexed="64"/>
      </patternFill>
    </fill>
    <fill>
      <patternFill patternType="solid">
        <fgColor theme="4" tint="0.79998168889431442"/>
        <bgColor theme="4" tint="0.79998168889431442"/>
      </patternFill>
    </fill>
  </fills>
  <borders count="58">
    <border>
      <left/>
      <right/>
      <top/>
      <bottom/>
      <diagonal/>
    </border>
    <border>
      <left/>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double">
        <color indexed="64"/>
      </bottom>
      <diagonal/>
    </border>
    <border>
      <left/>
      <right/>
      <top style="thin">
        <color indexed="8"/>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theme="4" tint="0.39997558519241921"/>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double">
        <color indexed="64"/>
      </bottom>
      <diagonal/>
    </border>
  </borders>
  <cellStyleXfs count="404">
    <xf numFmtId="0" fontId="0" fillId="0" borderId="0"/>
    <xf numFmtId="43"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47" fillId="0" borderId="0" applyFont="0" applyFill="0" applyBorder="0" applyAlignment="0" applyProtection="0"/>
    <xf numFmtId="44" fontId="5" fillId="0" borderId="0" applyFont="0" applyFill="0" applyBorder="0" applyAlignment="0" applyProtection="0"/>
    <xf numFmtId="0" fontId="50" fillId="0" borderId="0"/>
    <xf numFmtId="0" fontId="47" fillId="0" borderId="0"/>
    <xf numFmtId="0" fontId="5" fillId="0" borderId="0"/>
    <xf numFmtId="0" fontId="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5" fillId="0" borderId="0"/>
    <xf numFmtId="0" fontId="5" fillId="0" borderId="0"/>
    <xf numFmtId="9" fontId="5" fillId="0" borderId="0" applyFont="0" applyFill="0" applyBorder="0" applyAlignment="0" applyProtection="0"/>
    <xf numFmtId="0" fontId="20" fillId="0" borderId="0" applyNumberFormat="0" applyFont="0" applyFill="0" applyBorder="0" applyAlignment="0" applyProtection="0">
      <alignment horizontal="left"/>
    </xf>
    <xf numFmtId="15" fontId="20" fillId="0" borderId="0" applyFont="0" applyFill="0" applyBorder="0" applyAlignment="0" applyProtection="0"/>
    <xf numFmtId="4" fontId="20" fillId="0" borderId="0" applyFont="0" applyFill="0" applyBorder="0" applyAlignment="0" applyProtection="0"/>
    <xf numFmtId="0" fontId="21" fillId="0" borderId="1">
      <alignment horizontal="center"/>
    </xf>
    <xf numFmtId="3" fontId="20" fillId="0" borderId="0" applyFont="0" applyFill="0" applyBorder="0" applyAlignment="0" applyProtection="0"/>
    <xf numFmtId="0" fontId="20" fillId="2" borderId="0" applyNumberFormat="0" applyFont="0" applyBorder="0" applyAlignment="0" applyProtection="0"/>
    <xf numFmtId="0" fontId="5" fillId="0" borderId="0"/>
    <xf numFmtId="0" fontId="20" fillId="0" borderId="0"/>
    <xf numFmtId="0" fontId="3" fillId="0" borderId="0"/>
    <xf numFmtId="0" fontId="79" fillId="0" borderId="0"/>
    <xf numFmtId="0" fontId="5" fillId="0" borderId="0"/>
    <xf numFmtId="0" fontId="6" fillId="0" borderId="0"/>
    <xf numFmtId="0" fontId="5" fillId="0" borderId="0"/>
    <xf numFmtId="0" fontId="79"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2" fillId="0" borderId="0"/>
    <xf numFmtId="0" fontId="1" fillId="0" borderId="0"/>
    <xf numFmtId="43" fontId="5" fillId="0" borderId="0" applyFont="0" applyFill="0" applyBorder="0" applyAlignment="0" applyProtection="0"/>
  </cellStyleXfs>
  <cellXfs count="1335">
    <xf numFmtId="0" fontId="0" fillId="0" borderId="0" xfId="0"/>
    <xf numFmtId="0" fontId="6" fillId="0" borderId="0" xfId="0" applyFont="1"/>
    <xf numFmtId="0" fontId="8" fillId="0" borderId="0" xfId="0" applyFont="1"/>
    <xf numFmtId="0" fontId="9" fillId="0" borderId="0" xfId="0" applyFont="1"/>
    <xf numFmtId="0" fontId="9" fillId="0" borderId="2" xfId="0" applyFont="1" applyBorder="1"/>
    <xf numFmtId="0" fontId="9" fillId="0" borderId="3" xfId="0" applyFont="1" applyBorder="1"/>
    <xf numFmtId="0" fontId="4" fillId="0" borderId="0" xfId="0" applyFont="1"/>
    <xf numFmtId="0" fontId="0" fillId="0" borderId="0" xfId="0" applyAlignment="1">
      <alignment horizontal="center"/>
    </xf>
    <xf numFmtId="0" fontId="6" fillId="0" borderId="0" xfId="0" applyFont="1" applyAlignment="1">
      <alignment horizontal="center"/>
    </xf>
    <xf numFmtId="44" fontId="8" fillId="0" borderId="0" xfId="5" applyFont="1" applyBorder="1" applyAlignment="1">
      <alignment horizontal="center"/>
    </xf>
    <xf numFmtId="0" fontId="13" fillId="0" borderId="0" xfId="0" applyFont="1" applyAlignment="1" applyProtection="1">
      <alignment horizontal="center"/>
      <protection locked="0"/>
    </xf>
    <xf numFmtId="0" fontId="10" fillId="0" borderId="0" xfId="0" applyFont="1" applyAlignment="1">
      <alignment horizontal="left"/>
    </xf>
    <xf numFmtId="0" fontId="11" fillId="0" borderId="0" xfId="0" applyFont="1"/>
    <xf numFmtId="0" fontId="17" fillId="0" borderId="0" xfId="0" applyFont="1"/>
    <xf numFmtId="0" fontId="18" fillId="0" borderId="0" xfId="0" applyFont="1"/>
    <xf numFmtId="0" fontId="8" fillId="0" borderId="0" xfId="0" applyFont="1" applyAlignment="1">
      <alignment horizontal="left"/>
    </xf>
    <xf numFmtId="0" fontId="5" fillId="0" borderId="0" xfId="0" applyFont="1"/>
    <xf numFmtId="0" fontId="8" fillId="0" borderId="0" xfId="0" applyFont="1" applyAlignment="1">
      <alignment horizontal="center"/>
    </xf>
    <xf numFmtId="0" fontId="8" fillId="0" borderId="2" xfId="0" applyFont="1" applyBorder="1"/>
    <xf numFmtId="0" fontId="12" fillId="0" borderId="0" xfId="0" applyFont="1" applyAlignment="1">
      <alignment horizontal="center"/>
    </xf>
    <xf numFmtId="0" fontId="51" fillId="0" borderId="0" xfId="0" applyFont="1"/>
    <xf numFmtId="0" fontId="51" fillId="0" borderId="4" xfId="0" applyFont="1" applyBorder="1"/>
    <xf numFmtId="0" fontId="52" fillId="0" borderId="0" xfId="0" applyFont="1"/>
    <xf numFmtId="0" fontId="52" fillId="0" borderId="6" xfId="0" applyFont="1" applyBorder="1" applyAlignment="1">
      <alignment horizontal="left"/>
    </xf>
    <xf numFmtId="0" fontId="52" fillId="0" borderId="6" xfId="0" applyFont="1" applyBorder="1"/>
    <xf numFmtId="0" fontId="52" fillId="0" borderId="4" xfId="0" applyFont="1" applyBorder="1"/>
    <xf numFmtId="0" fontId="53" fillId="0" borderId="4" xfId="0" applyFont="1" applyBorder="1"/>
    <xf numFmtId="0" fontId="54" fillId="0" borderId="6" xfId="0" applyFont="1" applyBorder="1"/>
    <xf numFmtId="0" fontId="55" fillId="0" borderId="7" xfId="0" applyFont="1" applyBorder="1" applyAlignment="1" applyProtection="1">
      <alignment horizontal="center"/>
      <protection locked="0"/>
    </xf>
    <xf numFmtId="0" fontId="56" fillId="0" borderId="4" xfId="0" applyFont="1" applyBorder="1"/>
    <xf numFmtId="0" fontId="57" fillId="0" borderId="4" xfId="0" applyFont="1" applyBorder="1" applyAlignment="1">
      <alignment horizontal="center"/>
    </xf>
    <xf numFmtId="164" fontId="57" fillId="0" borderId="4" xfId="1" applyNumberFormat="1" applyFont="1" applyFill="1" applyBorder="1"/>
    <xf numFmtId="0" fontId="55" fillId="0" borderId="7" xfId="0" applyFont="1" applyBorder="1" applyAlignment="1">
      <alignment horizontal="center"/>
    </xf>
    <xf numFmtId="0" fontId="55" fillId="0" borderId="4" xfId="0" applyFont="1" applyBorder="1"/>
    <xf numFmtId="0" fontId="55" fillId="0" borderId="4" xfId="0" applyFont="1" applyBorder="1" applyAlignment="1">
      <alignment horizontal="center"/>
    </xf>
    <xf numFmtId="164" fontId="55" fillId="0" borderId="4" xfId="1" applyNumberFormat="1" applyFont="1" applyFill="1" applyBorder="1"/>
    <xf numFmtId="164" fontId="55" fillId="0" borderId="8" xfId="1" applyNumberFormat="1" applyFont="1" applyFill="1" applyBorder="1"/>
    <xf numFmtId="0" fontId="57" fillId="0" borderId="4" xfId="0" quotePrefix="1" applyFont="1" applyBorder="1" applyAlignment="1">
      <alignment horizontal="left"/>
    </xf>
    <xf numFmtId="0" fontId="57" fillId="0" borderId="4" xfId="0" applyFont="1" applyBorder="1"/>
    <xf numFmtId="0" fontId="55" fillId="0" borderId="9" xfId="0" applyFont="1" applyBorder="1" applyAlignment="1">
      <alignment horizontal="center"/>
    </xf>
    <xf numFmtId="0" fontId="57" fillId="0" borderId="4" xfId="0" applyFont="1" applyBorder="1" applyAlignment="1">
      <alignment horizontal="right"/>
    </xf>
    <xf numFmtId="0" fontId="55" fillId="0" borderId="4" xfId="0" applyFont="1" applyBorder="1" applyAlignment="1">
      <alignment horizontal="right"/>
    </xf>
    <xf numFmtId="165" fontId="57" fillId="0" borderId="4" xfId="362" applyNumberFormat="1" applyFont="1" applyFill="1" applyBorder="1"/>
    <xf numFmtId="164" fontId="55" fillId="0" borderId="10" xfId="1" applyNumberFormat="1" applyFont="1" applyFill="1" applyBorder="1"/>
    <xf numFmtId="0" fontId="57" fillId="0" borderId="11" xfId="0" applyFont="1" applyBorder="1"/>
    <xf numFmtId="164" fontId="57" fillId="0" borderId="11" xfId="1" applyNumberFormat="1" applyFont="1" applyFill="1" applyBorder="1" applyAlignment="1">
      <alignment horizontal="center"/>
    </xf>
    <xf numFmtId="0" fontId="55" fillId="0" borderId="12" xfId="0" applyFont="1" applyBorder="1" applyAlignment="1">
      <alignment horizontal="center"/>
    </xf>
    <xf numFmtId="0" fontId="55" fillId="0" borderId="10" xfId="0" applyFont="1" applyBorder="1" applyAlignment="1">
      <alignment horizontal="center"/>
    </xf>
    <xf numFmtId="0" fontId="53" fillId="0" borderId="4" xfId="0" applyFont="1" applyBorder="1" applyAlignment="1">
      <alignment horizontal="center"/>
    </xf>
    <xf numFmtId="0" fontId="51" fillId="0" borderId="4" xfId="0" applyFont="1" applyBorder="1" applyAlignment="1">
      <alignment horizontal="center"/>
    </xf>
    <xf numFmtId="0" fontId="51" fillId="0" borderId="9" xfId="0" applyFont="1" applyBorder="1" applyAlignment="1">
      <alignment horizontal="center"/>
    </xf>
    <xf numFmtId="0" fontId="54" fillId="0" borderId="4" xfId="0" applyFont="1" applyBorder="1"/>
    <xf numFmtId="0" fontId="51" fillId="0" borderId="4" xfId="0" quotePrefix="1" applyFont="1" applyBorder="1" applyAlignment="1">
      <alignment horizontal="left"/>
    </xf>
    <xf numFmtId="0" fontId="51" fillId="0" borderId="4" xfId="0" applyFont="1" applyBorder="1" applyAlignment="1">
      <alignment horizontal="left"/>
    </xf>
    <xf numFmtId="0" fontId="55" fillId="0" borderId="0" xfId="0" applyFont="1"/>
    <xf numFmtId="0" fontId="52" fillId="0" borderId="9" xfId="0" applyFont="1" applyBorder="1"/>
    <xf numFmtId="0" fontId="53" fillId="0" borderId="9" xfId="0" applyFont="1" applyBorder="1" applyAlignment="1">
      <alignment horizontal="center"/>
    </xf>
    <xf numFmtId="0" fontId="52" fillId="0" borderId="13" xfId="0" applyFont="1" applyBorder="1"/>
    <xf numFmtId="0" fontId="52" fillId="0" borderId="14" xfId="0" applyFont="1" applyBorder="1"/>
    <xf numFmtId="0" fontId="51" fillId="0" borderId="0" xfId="0" applyFont="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55" fillId="0" borderId="0" xfId="0" applyFont="1" applyAlignment="1">
      <alignment horizontal="center"/>
    </xf>
    <xf numFmtId="0" fontId="55" fillId="0" borderId="13" xfId="0" applyFont="1" applyBorder="1"/>
    <xf numFmtId="0" fontId="55" fillId="0" borderId="14" xfId="0" applyFont="1" applyBorder="1"/>
    <xf numFmtId="0" fontId="52" fillId="0" borderId="9" xfId="0" applyFont="1" applyBorder="1" applyAlignment="1">
      <alignment horizontal="center"/>
    </xf>
    <xf numFmtId="0" fontId="51" fillId="0" borderId="2" xfId="0" applyFont="1" applyBorder="1"/>
    <xf numFmtId="0" fontId="51" fillId="0" borderId="3" xfId="0" applyFont="1" applyBorder="1"/>
    <xf numFmtId="0" fontId="53" fillId="0" borderId="6" xfId="0" applyFont="1" applyBorder="1"/>
    <xf numFmtId="0" fontId="51" fillId="0" borderId="13" xfId="0" applyFont="1" applyBorder="1"/>
    <xf numFmtId="0" fontId="53" fillId="0" borderId="16" xfId="0" applyFont="1" applyBorder="1"/>
    <xf numFmtId="0" fontId="51" fillId="0" borderId="14" xfId="0" applyFont="1" applyBorder="1"/>
    <xf numFmtId="0" fontId="53" fillId="0" borderId="17" xfId="0" applyFont="1" applyBorder="1"/>
    <xf numFmtId="0" fontId="53" fillId="0" borderId="0" xfId="0" applyFont="1"/>
    <xf numFmtId="0" fontId="52" fillId="0" borderId="6" xfId="0" applyFont="1" applyBorder="1" applyAlignment="1">
      <alignment horizontal="center"/>
    </xf>
    <xf numFmtId="0" fontId="52" fillId="0" borderId="4" xfId="0" applyFont="1" applyBorder="1" applyAlignment="1">
      <alignment horizontal="center"/>
    </xf>
    <xf numFmtId="0" fontId="52" fillId="0" borderId="13" xfId="0" applyFont="1" applyBorder="1" applyAlignment="1">
      <alignment horizontal="center"/>
    </xf>
    <xf numFmtId="14" fontId="52" fillId="0" borderId="4" xfId="0" applyNumberFormat="1" applyFont="1" applyBorder="1" applyAlignment="1">
      <alignment horizontal="center"/>
    </xf>
    <xf numFmtId="14" fontId="52" fillId="0" borderId="15" xfId="0" applyNumberFormat="1" applyFont="1" applyBorder="1" applyAlignment="1">
      <alignment horizontal="center"/>
    </xf>
    <xf numFmtId="164" fontId="52" fillId="0" borderId="9" xfId="1" applyNumberFormat="1" applyFont="1" applyBorder="1"/>
    <xf numFmtId="164" fontId="52" fillId="0" borderId="4" xfId="1" applyNumberFormat="1" applyFont="1" applyBorder="1"/>
    <xf numFmtId="0" fontId="52" fillId="0" borderId="0" xfId="0" applyFont="1" applyAlignment="1">
      <alignment horizontal="right"/>
    </xf>
    <xf numFmtId="10" fontId="52" fillId="0" borderId="4" xfId="362" applyNumberFormat="1" applyFont="1" applyBorder="1"/>
    <xf numFmtId="0" fontId="52" fillId="0" borderId="0" xfId="0" applyFont="1" applyAlignment="1">
      <alignment horizontal="center"/>
    </xf>
    <xf numFmtId="0" fontId="54" fillId="0" borderId="0" xfId="0" applyFont="1"/>
    <xf numFmtId="0" fontId="52" fillId="0" borderId="18" xfId="0" applyFont="1" applyBorder="1"/>
    <xf numFmtId="14" fontId="52" fillId="0" borderId="9" xfId="0" quotePrefix="1" applyNumberFormat="1" applyFont="1" applyBorder="1" applyAlignment="1">
      <alignment horizontal="center"/>
    </xf>
    <xf numFmtId="0" fontId="52" fillId="0" borderId="2" xfId="0" applyFont="1" applyBorder="1"/>
    <xf numFmtId="0" fontId="52" fillId="0" borderId="15" xfId="0" applyFont="1" applyBorder="1"/>
    <xf numFmtId="0" fontId="55" fillId="0" borderId="2" xfId="0" applyFont="1" applyBorder="1" applyAlignment="1">
      <alignment horizontal="center"/>
    </xf>
    <xf numFmtId="0" fontId="52" fillId="0" borderId="3" xfId="0" applyFont="1" applyBorder="1"/>
    <xf numFmtId="0" fontId="52" fillId="0" borderId="16" xfId="0" applyFont="1" applyBorder="1" applyAlignment="1">
      <alignment horizontal="center"/>
    </xf>
    <xf numFmtId="0" fontId="52" fillId="0" borderId="16" xfId="0" applyFont="1" applyBorder="1"/>
    <xf numFmtId="14" fontId="55" fillId="0" borderId="4" xfId="0" applyNumberFormat="1" applyFont="1" applyBorder="1" applyAlignment="1">
      <alignment horizontal="center"/>
    </xf>
    <xf numFmtId="0" fontId="51" fillId="0" borderId="19" xfId="0" applyFont="1" applyBorder="1" applyAlignment="1">
      <alignment horizontal="center"/>
    </xf>
    <xf numFmtId="0" fontId="57" fillId="0" borderId="2" xfId="0" applyFont="1" applyBorder="1"/>
    <xf numFmtId="0" fontId="55" fillId="0" borderId="3" xfId="0" applyFont="1" applyBorder="1"/>
    <xf numFmtId="0" fontId="53" fillId="0" borderId="20" xfId="0" applyFont="1" applyBorder="1"/>
    <xf numFmtId="0" fontId="52" fillId="0" borderId="15" xfId="0" applyFont="1" applyBorder="1" applyAlignment="1">
      <alignment horizontal="center"/>
    </xf>
    <xf numFmtId="0" fontId="53" fillId="0" borderId="21" xfId="0" applyFont="1" applyBorder="1"/>
    <xf numFmtId="0" fontId="51" fillId="0" borderId="18" xfId="0" applyFont="1" applyBorder="1"/>
    <xf numFmtId="0" fontId="51" fillId="0" borderId="22" xfId="0" applyFont="1" applyBorder="1"/>
    <xf numFmtId="0" fontId="51" fillId="0" borderId="1" xfId="0" applyFont="1" applyBorder="1"/>
    <xf numFmtId="0" fontId="55" fillId="0" borderId="18" xfId="0" applyFont="1" applyBorder="1" applyProtection="1">
      <protection locked="0"/>
    </xf>
    <xf numFmtId="0" fontId="55" fillId="0" borderId="23" xfId="0" applyFont="1" applyBorder="1" applyProtection="1">
      <protection locked="0"/>
    </xf>
    <xf numFmtId="0" fontId="55" fillId="0" borderId="0" xfId="0" applyFont="1" applyProtection="1">
      <protection locked="0"/>
    </xf>
    <xf numFmtId="0" fontId="55" fillId="0" borderId="5" xfId="0" applyFont="1" applyBorder="1" applyProtection="1">
      <protection locked="0"/>
    </xf>
    <xf numFmtId="0" fontId="57" fillId="0" borderId="0" xfId="0" applyFont="1" applyProtection="1">
      <protection locked="0"/>
    </xf>
    <xf numFmtId="164" fontId="57" fillId="0" borderId="0" xfId="1" applyNumberFormat="1" applyFont="1" applyFill="1" applyBorder="1" applyProtection="1">
      <protection locked="0"/>
    </xf>
    <xf numFmtId="0" fontId="55" fillId="0" borderId="0" xfId="0" applyFont="1" applyAlignment="1" applyProtection="1">
      <alignment horizontal="center"/>
      <protection locked="0"/>
    </xf>
    <xf numFmtId="0" fontId="58" fillId="0" borderId="0" xfId="358" applyFont="1" applyProtection="1">
      <protection locked="0"/>
    </xf>
    <xf numFmtId="0" fontId="55" fillId="0" borderId="0" xfId="358" applyFont="1" applyAlignment="1">
      <alignment horizontal="center"/>
    </xf>
    <xf numFmtId="0" fontId="55" fillId="0" borderId="0" xfId="358" applyFont="1"/>
    <xf numFmtId="0" fontId="51" fillId="0" borderId="24" xfId="0" applyFont="1" applyBorder="1"/>
    <xf numFmtId="0" fontId="51" fillId="0" borderId="15" xfId="0" applyFont="1" applyBorder="1"/>
    <xf numFmtId="0" fontId="51" fillId="0" borderId="13" xfId="0" applyFont="1" applyBorder="1" applyAlignment="1">
      <alignment horizontal="center"/>
    </xf>
    <xf numFmtId="0" fontId="53" fillId="0" borderId="14" xfId="0" applyFont="1" applyBorder="1" applyAlignment="1">
      <alignment horizontal="center"/>
    </xf>
    <xf numFmtId="164" fontId="51" fillId="0" borderId="0" xfId="1" applyNumberFormat="1" applyFont="1"/>
    <xf numFmtId="0" fontId="51" fillId="0" borderId="20" xfId="0" applyFont="1" applyBorder="1" applyAlignment="1">
      <alignment horizontal="center"/>
    </xf>
    <xf numFmtId="0" fontId="51" fillId="0" borderId="16" xfId="0" applyFont="1" applyBorder="1"/>
    <xf numFmtId="0" fontId="51" fillId="0" borderId="6" xfId="0" applyFont="1" applyBorder="1"/>
    <xf numFmtId="14" fontId="51" fillId="0" borderId="4" xfId="0" applyNumberFormat="1" applyFont="1" applyBorder="1" applyAlignment="1">
      <alignment horizontal="center"/>
    </xf>
    <xf numFmtId="0" fontId="51" fillId="0" borderId="19" xfId="0" applyFont="1" applyBorder="1"/>
    <xf numFmtId="0" fontId="51" fillId="0" borderId="3" xfId="0" applyFont="1" applyBorder="1" applyAlignment="1">
      <alignment horizontal="center"/>
    </xf>
    <xf numFmtId="0" fontId="51" fillId="0" borderId="15" xfId="0" applyFont="1" applyBorder="1" applyAlignment="1">
      <alignment horizontal="center"/>
    </xf>
    <xf numFmtId="0" fontId="51" fillId="0" borderId="9" xfId="0" quotePrefix="1" applyFont="1" applyBorder="1" applyAlignment="1">
      <alignment horizontal="center"/>
    </xf>
    <xf numFmtId="0" fontId="55" fillId="0" borderId="2" xfId="0" applyFont="1" applyBorder="1"/>
    <xf numFmtId="0" fontId="57" fillId="0" borderId="0" xfId="0" applyFont="1"/>
    <xf numFmtId="0" fontId="53" fillId="0" borderId="13" xfId="0" applyFont="1" applyBorder="1"/>
    <xf numFmtId="0" fontId="53" fillId="0" borderId="13" xfId="0" applyFont="1" applyBorder="1" applyAlignment="1">
      <alignment horizontal="center"/>
    </xf>
    <xf numFmtId="5" fontId="52" fillId="0" borderId="0" xfId="0" applyNumberFormat="1" applyFont="1"/>
    <xf numFmtId="0" fontId="53" fillId="0" borderId="2" xfId="0" applyFont="1" applyBorder="1"/>
    <xf numFmtId="0" fontId="51" fillId="0" borderId="2" xfId="0" applyFont="1" applyBorder="1" applyAlignment="1">
      <alignment horizontal="center"/>
    </xf>
    <xf numFmtId="0" fontId="51" fillId="0" borderId="16" xfId="0" applyFont="1" applyBorder="1" applyAlignment="1">
      <alignment horizontal="center"/>
    </xf>
    <xf numFmtId="37" fontId="51" fillId="0" borderId="4" xfId="0" applyNumberFormat="1" applyFont="1" applyBorder="1" applyAlignment="1">
      <alignment horizontal="right"/>
    </xf>
    <xf numFmtId="37" fontId="51" fillId="0" borderId="4" xfId="0" applyNumberFormat="1" applyFont="1" applyBorder="1" applyAlignment="1">
      <alignment horizontal="center"/>
    </xf>
    <xf numFmtId="164" fontId="53" fillId="0" borderId="13" xfId="1" applyNumberFormat="1" applyFont="1" applyBorder="1" applyAlignment="1">
      <alignment horizontal="centerContinuous"/>
    </xf>
    <xf numFmtId="164" fontId="53" fillId="0" borderId="0" xfId="1" applyNumberFormat="1" applyFont="1" applyBorder="1" applyAlignment="1">
      <alignment horizontal="centerContinuous"/>
    </xf>
    <xf numFmtId="164" fontId="53" fillId="0" borderId="0" xfId="1" applyNumberFormat="1" applyFont="1" applyFill="1" applyBorder="1" applyAlignment="1">
      <alignment horizontal="centerContinuous"/>
    </xf>
    <xf numFmtId="0" fontId="51" fillId="0" borderId="25" xfId="0" applyFont="1" applyBorder="1"/>
    <xf numFmtId="0" fontId="51" fillId="0" borderId="26" xfId="0" applyFont="1" applyBorder="1"/>
    <xf numFmtId="164" fontId="51" fillId="0" borderId="1" xfId="1" applyNumberFormat="1" applyFont="1" applyBorder="1" applyAlignment="1"/>
    <xf numFmtId="0" fontId="53" fillId="0" borderId="28" xfId="0" applyFont="1" applyBorder="1" applyAlignment="1">
      <alignment horizontal="center" wrapText="1"/>
    </xf>
    <xf numFmtId="0" fontId="53" fillId="0" borderId="29" xfId="0" applyFont="1" applyBorder="1" applyAlignment="1">
      <alignment horizontal="center" wrapText="1"/>
    </xf>
    <xf numFmtId="0" fontId="53" fillId="0" borderId="29" xfId="0" applyFont="1" applyBorder="1" applyAlignment="1">
      <alignment horizontal="center"/>
    </xf>
    <xf numFmtId="0" fontId="53" fillId="0" borderId="30" xfId="0" applyFont="1" applyBorder="1" applyAlignment="1">
      <alignment horizontal="center" wrapText="1"/>
    </xf>
    <xf numFmtId="164" fontId="53" fillId="0" borderId="30" xfId="1" applyNumberFormat="1" applyFont="1" applyBorder="1" applyAlignment="1">
      <alignment horizontal="center" wrapText="1"/>
    </xf>
    <xf numFmtId="0" fontId="53" fillId="0" borderId="31" xfId="0" applyFont="1" applyBorder="1" applyAlignment="1">
      <alignment horizontal="center"/>
    </xf>
    <xf numFmtId="0" fontId="53" fillId="0" borderId="20" xfId="0" applyFont="1" applyBorder="1" applyAlignment="1">
      <alignment horizontal="center" wrapText="1"/>
    </xf>
    <xf numFmtId="0" fontId="53" fillId="0" borderId="20" xfId="0" applyFont="1" applyBorder="1" applyAlignment="1">
      <alignment horizontal="center"/>
    </xf>
    <xf numFmtId="0" fontId="53" fillId="0" borderId="9" xfId="0" applyFont="1" applyBorder="1" applyAlignment="1">
      <alignment horizontal="center" wrapText="1"/>
    </xf>
    <xf numFmtId="0" fontId="51" fillId="0" borderId="4" xfId="0" applyFont="1" applyBorder="1" applyProtection="1">
      <protection locked="0"/>
    </xf>
    <xf numFmtId="49" fontId="51" fillId="0" borderId="7" xfId="0" applyNumberFormat="1" applyFont="1" applyBorder="1" applyAlignment="1">
      <alignment horizontal="center"/>
    </xf>
    <xf numFmtId="0" fontId="51" fillId="0" borderId="4" xfId="0" applyFont="1" applyBorder="1" applyAlignment="1" applyProtection="1">
      <alignment horizontal="center"/>
      <protection locked="0"/>
    </xf>
    <xf numFmtId="49" fontId="51" fillId="0" borderId="12" xfId="0" applyNumberFormat="1" applyFont="1" applyBorder="1" applyAlignment="1">
      <alignment horizontal="center"/>
    </xf>
    <xf numFmtId="0" fontId="53" fillId="0" borderId="33" xfId="0" applyFont="1" applyBorder="1"/>
    <xf numFmtId="0" fontId="51" fillId="0" borderId="34" xfId="0" applyFont="1" applyBorder="1" applyAlignment="1" applyProtection="1">
      <alignment horizontal="center"/>
      <protection locked="0"/>
    </xf>
    <xf numFmtId="49" fontId="51" fillId="0" borderId="0" xfId="0" applyNumberFormat="1" applyFont="1" applyAlignment="1">
      <alignment horizontal="center"/>
    </xf>
    <xf numFmtId="164" fontId="54" fillId="0" borderId="16" xfId="1" applyNumberFormat="1" applyFont="1" applyBorder="1" applyAlignment="1">
      <alignment horizontal="centerContinuous"/>
    </xf>
    <xf numFmtId="0" fontId="55" fillId="0" borderId="16" xfId="0" quotePrefix="1" applyFont="1" applyBorder="1" applyAlignment="1" applyProtection="1">
      <alignment horizontal="center"/>
      <protection locked="0"/>
    </xf>
    <xf numFmtId="0" fontId="55" fillId="0" borderId="4" xfId="0" applyFont="1" applyBorder="1" applyAlignment="1" applyProtection="1">
      <alignment horizontal="center"/>
      <protection locked="0"/>
    </xf>
    <xf numFmtId="0" fontId="55" fillId="0" borderId="8" xfId="0" applyFont="1" applyBorder="1" applyAlignment="1" applyProtection="1">
      <alignment horizontal="center"/>
      <protection locked="0"/>
    </xf>
    <xf numFmtId="0" fontId="55" fillId="0" borderId="31" xfId="0" applyFont="1" applyBorder="1" applyAlignment="1" applyProtection="1">
      <alignment horizontal="center"/>
      <protection locked="0"/>
    </xf>
    <xf numFmtId="0" fontId="55" fillId="0" borderId="9" xfId="0" applyFont="1" applyBorder="1" applyAlignment="1" applyProtection="1">
      <alignment horizontal="center"/>
      <protection locked="0"/>
    </xf>
    <xf numFmtId="0" fontId="55" fillId="0" borderId="37" xfId="0" applyFont="1" applyBorder="1"/>
    <xf numFmtId="0" fontId="55" fillId="0" borderId="19" xfId="0" applyFont="1" applyBorder="1" applyProtection="1">
      <protection locked="0"/>
    </xf>
    <xf numFmtId="42" fontId="57" fillId="0" borderId="4" xfId="1" applyNumberFormat="1" applyFont="1" applyFill="1" applyBorder="1"/>
    <xf numFmtId="0" fontId="19" fillId="0" borderId="0" xfId="0" applyFont="1" applyAlignment="1">
      <alignment horizontal="center"/>
    </xf>
    <xf numFmtId="0" fontId="53" fillId="0" borderId="19" xfId="0" applyFont="1" applyBorder="1"/>
    <xf numFmtId="0" fontId="55" fillId="0" borderId="15" xfId="0" applyFont="1" applyBorder="1"/>
    <xf numFmtId="0" fontId="55" fillId="0" borderId="9" xfId="0" applyFont="1" applyBorder="1"/>
    <xf numFmtId="0" fontId="55" fillId="0" borderId="16" xfId="0" applyFont="1" applyBorder="1"/>
    <xf numFmtId="0" fontId="55" fillId="0" borderId="9" xfId="0" quotePrefix="1" applyFont="1" applyBorder="1" applyAlignment="1">
      <alignment horizontal="center"/>
    </xf>
    <xf numFmtId="164" fontId="52" fillId="0" borderId="4" xfId="1" applyNumberFormat="1" applyFont="1" applyFill="1" applyBorder="1"/>
    <xf numFmtId="0" fontId="6" fillId="0" borderId="0" xfId="0" quotePrefix="1" applyFont="1" applyAlignment="1">
      <alignment horizontal="left"/>
    </xf>
    <xf numFmtId="0" fontId="7" fillId="0" borderId="0" xfId="0" applyFont="1"/>
    <xf numFmtId="14" fontId="9" fillId="0" borderId="0" xfId="0" applyNumberFormat="1" applyFont="1"/>
    <xf numFmtId="0" fontId="9" fillId="0" borderId="19" xfId="0" applyFont="1" applyBorder="1"/>
    <xf numFmtId="0" fontId="52" fillId="0" borderId="20" xfId="0" applyFont="1" applyBorder="1" applyAlignment="1">
      <alignment horizontal="center"/>
    </xf>
    <xf numFmtId="0" fontId="52" fillId="0" borderId="4" xfId="0" quotePrefix="1" applyFont="1" applyBorder="1" applyAlignment="1">
      <alignment horizontal="center"/>
    </xf>
    <xf numFmtId="164" fontId="52" fillId="0" borderId="4" xfId="1" applyNumberFormat="1" applyFont="1" applyBorder="1" applyAlignment="1">
      <alignment horizontal="center"/>
    </xf>
    <xf numFmtId="0" fontId="54" fillId="0" borderId="40" xfId="0" applyFont="1" applyBorder="1"/>
    <xf numFmtId="164" fontId="52" fillId="0" borderId="0" xfId="1" applyNumberFormat="1" applyFont="1" applyBorder="1"/>
    <xf numFmtId="0" fontId="54" fillId="0" borderId="19" xfId="0" applyFont="1" applyBorder="1"/>
    <xf numFmtId="0" fontId="54" fillId="0" borderId="3" xfId="0" applyFont="1" applyBorder="1"/>
    <xf numFmtId="0" fontId="52" fillId="0" borderId="3" xfId="0" applyFont="1" applyBorder="1" applyAlignment="1">
      <alignment horizontal="center"/>
    </xf>
    <xf numFmtId="0" fontId="52" fillId="0" borderId="20" xfId="0" applyFont="1" applyBorder="1"/>
    <xf numFmtId="0" fontId="52" fillId="0" borderId="19" xfId="0" applyFont="1" applyBorder="1" applyAlignment="1">
      <alignment horizontal="center"/>
    </xf>
    <xf numFmtId="0" fontId="52" fillId="0" borderId="14" xfId="0" applyFont="1" applyBorder="1" applyAlignment="1">
      <alignment horizontal="center"/>
    </xf>
    <xf numFmtId="37" fontId="52" fillId="0" borderId="4" xfId="1" applyNumberFormat="1" applyFont="1" applyBorder="1"/>
    <xf numFmtId="3" fontId="52" fillId="0" borderId="40" xfId="0" applyNumberFormat="1" applyFont="1" applyBorder="1"/>
    <xf numFmtId="167" fontId="52" fillId="0" borderId="13" xfId="0" applyNumberFormat="1" applyFont="1" applyBorder="1"/>
    <xf numFmtId="0" fontId="5" fillId="0" borderId="0" xfId="0" applyFont="1" applyAlignment="1">
      <alignment horizontal="center"/>
    </xf>
    <xf numFmtId="0" fontId="19" fillId="0" borderId="0" xfId="0" applyFont="1"/>
    <xf numFmtId="0" fontId="5" fillId="0" borderId="0" xfId="12"/>
    <xf numFmtId="0" fontId="52" fillId="0" borderId="0" xfId="12" applyFont="1"/>
    <xf numFmtId="0" fontId="5" fillId="0" borderId="0" xfId="12" applyAlignment="1">
      <alignment horizontal="center"/>
    </xf>
    <xf numFmtId="0" fontId="51" fillId="0" borderId="19" xfId="12" applyFont="1" applyBorder="1" applyAlignment="1">
      <alignment horizontal="center"/>
    </xf>
    <xf numFmtId="0" fontId="57" fillId="0" borderId="2" xfId="12" applyFont="1" applyBorder="1"/>
    <xf numFmtId="0" fontId="57" fillId="0" borderId="19" xfId="12" applyFont="1" applyBorder="1"/>
    <xf numFmtId="0" fontId="55" fillId="0" borderId="2" xfId="12" applyFont="1" applyBorder="1" applyAlignment="1">
      <alignment horizontal="center"/>
    </xf>
    <xf numFmtId="0" fontId="52" fillId="0" borderId="2" xfId="12" applyFont="1" applyBorder="1"/>
    <xf numFmtId="0" fontId="52" fillId="0" borderId="3" xfId="12" applyFont="1" applyBorder="1"/>
    <xf numFmtId="0" fontId="53" fillId="0" borderId="6" xfId="12" applyFont="1" applyBorder="1"/>
    <xf numFmtId="0" fontId="53" fillId="0" borderId="0" xfId="12" applyFont="1"/>
    <xf numFmtId="0" fontId="55" fillId="0" borderId="0" xfId="12" applyFont="1" applyAlignment="1">
      <alignment horizontal="center"/>
    </xf>
    <xf numFmtId="0" fontId="52" fillId="0" borderId="13" xfId="12" applyFont="1" applyBorder="1"/>
    <xf numFmtId="0" fontId="51" fillId="0" borderId="20" xfId="12" applyFont="1" applyBorder="1" applyAlignment="1">
      <alignment horizontal="center"/>
    </xf>
    <xf numFmtId="0" fontId="51" fillId="0" borderId="16" xfId="12" applyFont="1" applyBorder="1" applyAlignment="1">
      <alignment horizontal="center"/>
    </xf>
    <xf numFmtId="0" fontId="53" fillId="0" borderId="16" xfId="12" applyFont="1" applyBorder="1"/>
    <xf numFmtId="0" fontId="53" fillId="0" borderId="20" xfId="12" applyFont="1" applyBorder="1"/>
    <xf numFmtId="0" fontId="52" fillId="0" borderId="16" xfId="12" applyFont="1" applyBorder="1" applyAlignment="1">
      <alignment horizontal="center"/>
    </xf>
    <xf numFmtId="0" fontId="52" fillId="0" borderId="16" xfId="12" applyFont="1" applyBorder="1"/>
    <xf numFmtId="0" fontId="52" fillId="0" borderId="14" xfId="12" applyFont="1" applyBorder="1"/>
    <xf numFmtId="0" fontId="55" fillId="0" borderId="4" xfId="12" applyFont="1" applyBorder="1" applyAlignment="1">
      <alignment horizontal="center"/>
    </xf>
    <xf numFmtId="0" fontId="55" fillId="0" borderId="13" xfId="12" applyFont="1" applyBorder="1" applyAlignment="1">
      <alignment horizontal="center"/>
    </xf>
    <xf numFmtId="0" fontId="55" fillId="0" borderId="15" xfId="12" applyFont="1" applyBorder="1" applyAlignment="1">
      <alignment horizontal="center"/>
    </xf>
    <xf numFmtId="0" fontId="55" fillId="0" borderId="13" xfId="12" applyFont="1" applyBorder="1"/>
    <xf numFmtId="0" fontId="51" fillId="0" borderId="4" xfId="12" applyFont="1" applyBorder="1" applyAlignment="1">
      <alignment horizontal="center"/>
    </xf>
    <xf numFmtId="0" fontId="51" fillId="0" borderId="13" xfId="12" applyFont="1" applyBorder="1" applyAlignment="1">
      <alignment horizontal="center"/>
    </xf>
    <xf numFmtId="0" fontId="51" fillId="0" borderId="9" xfId="12" applyFont="1" applyBorder="1" applyAlignment="1">
      <alignment horizontal="center"/>
    </xf>
    <xf numFmtId="0" fontId="51" fillId="0" borderId="14" xfId="12" applyFont="1" applyBorder="1" applyAlignment="1">
      <alignment horizontal="center"/>
    </xf>
    <xf numFmtId="0" fontId="55" fillId="0" borderId="14" xfId="12" applyFont="1" applyBorder="1"/>
    <xf numFmtId="0" fontId="55" fillId="0" borderId="9" xfId="12" quotePrefix="1" applyFont="1" applyBorder="1" applyAlignment="1">
      <alignment horizontal="center"/>
    </xf>
    <xf numFmtId="0" fontId="55" fillId="0" borderId="9" xfId="12" applyFont="1" applyBorder="1" applyAlignment="1">
      <alignment horizontal="center"/>
    </xf>
    <xf numFmtId="0" fontId="51" fillId="0" borderId="15" xfId="12" applyFont="1" applyBorder="1" applyAlignment="1">
      <alignment horizontal="center"/>
    </xf>
    <xf numFmtId="169" fontId="53" fillId="0" borderId="0" xfId="12" applyNumberFormat="1" applyFont="1"/>
    <xf numFmtId="169" fontId="53" fillId="0" borderId="15" xfId="12" applyNumberFormat="1" applyFont="1" applyBorder="1"/>
    <xf numFmtId="0" fontId="55" fillId="0" borderId="4" xfId="12" quotePrefix="1" applyFont="1" applyBorder="1" applyAlignment="1">
      <alignment horizontal="center"/>
    </xf>
    <xf numFmtId="169" fontId="51" fillId="0" borderId="4" xfId="12" applyNumberFormat="1" applyFont="1" applyBorder="1" applyAlignment="1">
      <alignment horizontal="left" indent="1"/>
    </xf>
    <xf numFmtId="169" fontId="53" fillId="0" borderId="9" xfId="12" applyNumberFormat="1" applyFont="1" applyBorder="1"/>
    <xf numFmtId="169" fontId="51" fillId="0" borderId="0" xfId="12" applyNumberFormat="1" applyFont="1"/>
    <xf numFmtId="164" fontId="55" fillId="0" borderId="4" xfId="1" applyNumberFormat="1" applyFont="1" applyBorder="1" applyAlignment="1">
      <alignment horizontal="center"/>
    </xf>
    <xf numFmtId="164" fontId="55" fillId="0" borderId="4" xfId="1" quotePrefix="1" applyNumberFormat="1" applyFont="1" applyBorder="1" applyAlignment="1">
      <alignment horizontal="center"/>
    </xf>
    <xf numFmtId="0" fontId="52" fillId="0" borderId="0" xfId="12" applyFont="1" applyAlignment="1">
      <alignment horizontal="center"/>
    </xf>
    <xf numFmtId="0" fontId="5" fillId="0" borderId="16" xfId="12" applyBorder="1" applyAlignment="1">
      <alignment horizontal="center"/>
    </xf>
    <xf numFmtId="0" fontId="55" fillId="0" borderId="3" xfId="12" applyFont="1" applyBorder="1"/>
    <xf numFmtId="0" fontId="52" fillId="0" borderId="3" xfId="12" applyFont="1" applyBorder="1" applyAlignment="1">
      <alignment horizontal="center"/>
    </xf>
    <xf numFmtId="0" fontId="51" fillId="0" borderId="13" xfId="12" applyFont="1" applyBorder="1"/>
    <xf numFmtId="0" fontId="52" fillId="0" borderId="13" xfId="12" applyFont="1" applyBorder="1" applyAlignment="1">
      <alignment horizontal="center"/>
    </xf>
    <xf numFmtId="0" fontId="51" fillId="0" borderId="14" xfId="12" applyFont="1" applyBorder="1"/>
    <xf numFmtId="0" fontId="52" fillId="0" borderId="14" xfId="12" applyFont="1" applyBorder="1" applyAlignment="1">
      <alignment horizontal="center"/>
    </xf>
    <xf numFmtId="0" fontId="52" fillId="0" borderId="4" xfId="12" applyFont="1" applyBorder="1" applyAlignment="1">
      <alignment horizontal="center"/>
    </xf>
    <xf numFmtId="0" fontId="51" fillId="0" borderId="0" xfId="12" applyFont="1"/>
    <xf numFmtId="164" fontId="51" fillId="0" borderId="4" xfId="1" applyNumberFormat="1" applyFont="1" applyBorder="1" applyAlignment="1">
      <alignment horizontal="center"/>
    </xf>
    <xf numFmtId="164" fontId="51" fillId="0" borderId="4" xfId="1" applyNumberFormat="1" applyFont="1" applyFill="1" applyBorder="1" applyAlignment="1">
      <alignment horizontal="right"/>
    </xf>
    <xf numFmtId="164" fontId="51" fillId="0" borderId="10" xfId="1" applyNumberFormat="1" applyFont="1" applyFill="1" applyBorder="1" applyAlignment="1">
      <alignment horizontal="right"/>
    </xf>
    <xf numFmtId="0" fontId="51" fillId="0" borderId="10" xfId="12" applyFont="1" applyBorder="1" applyAlignment="1">
      <alignment horizontal="center"/>
    </xf>
    <xf numFmtId="0" fontId="59" fillId="0" borderId="0" xfId="12" applyFont="1"/>
    <xf numFmtId="0" fontId="53" fillId="0" borderId="4" xfId="12" applyFont="1" applyBorder="1"/>
    <xf numFmtId="0" fontId="51" fillId="0" borderId="4" xfId="12" applyFont="1" applyBorder="1"/>
    <xf numFmtId="164" fontId="51" fillId="0" borderId="4" xfId="1" applyNumberFormat="1" applyFont="1" applyFill="1" applyBorder="1" applyAlignment="1">
      <alignment horizontal="center"/>
    </xf>
    <xf numFmtId="0" fontId="60" fillId="0" borderId="4" xfId="12" applyFont="1" applyBorder="1"/>
    <xf numFmtId="0" fontId="53" fillId="0" borderId="4" xfId="12" applyFont="1" applyBorder="1" applyAlignment="1">
      <alignment horizontal="center"/>
    </xf>
    <xf numFmtId="164" fontId="51" fillId="0" borderId="15" xfId="1" applyNumberFormat="1" applyFont="1" applyFill="1" applyBorder="1"/>
    <xf numFmtId="0" fontId="53" fillId="0" borderId="13" xfId="12" applyFont="1" applyBorder="1"/>
    <xf numFmtId="0" fontId="51" fillId="0" borderId="13" xfId="12" quotePrefix="1" applyFont="1" applyBorder="1" applyAlignment="1">
      <alignment horizontal="left"/>
    </xf>
    <xf numFmtId="0" fontId="51" fillId="0" borderId="4" xfId="12" applyFont="1" applyBorder="1" applyAlignment="1">
      <alignment horizontal="left"/>
    </xf>
    <xf numFmtId="0" fontId="55" fillId="0" borderId="0" xfId="12" applyFont="1"/>
    <xf numFmtId="0" fontId="52" fillId="0" borderId="4" xfId="12" applyFont="1" applyBorder="1"/>
    <xf numFmtId="0" fontId="53" fillId="0" borderId="13" xfId="12" applyFont="1" applyBorder="1" applyAlignment="1">
      <alignment horizontal="center"/>
    </xf>
    <xf numFmtId="0" fontId="52" fillId="0" borderId="9" xfId="12" applyFont="1" applyBorder="1"/>
    <xf numFmtId="0" fontId="53" fillId="0" borderId="14" xfId="12" applyFont="1" applyBorder="1" applyAlignment="1">
      <alignment horizontal="center"/>
    </xf>
    <xf numFmtId="170" fontId="0" fillId="0" borderId="0" xfId="5" applyNumberFormat="1" applyFont="1"/>
    <xf numFmtId="170" fontId="5" fillId="0" borderId="0" xfId="12" applyNumberFormat="1"/>
    <xf numFmtId="10" fontId="51" fillId="0" borderId="4" xfId="362" applyNumberFormat="1" applyFont="1" applyFill="1" applyBorder="1" applyAlignment="1">
      <alignment horizontal="center"/>
    </xf>
    <xf numFmtId="10" fontId="51" fillId="0" borderId="9" xfId="362" applyNumberFormat="1" applyFont="1" applyFill="1" applyBorder="1" applyAlignment="1">
      <alignment horizontal="center"/>
    </xf>
    <xf numFmtId="0" fontId="55" fillId="0" borderId="4" xfId="0" quotePrefix="1" applyFont="1" applyBorder="1" applyAlignment="1">
      <alignment horizontal="center"/>
    </xf>
    <xf numFmtId="0" fontId="62" fillId="0" borderId="4" xfId="12" applyFont="1" applyBorder="1" applyAlignment="1">
      <alignment horizontal="center"/>
    </xf>
    <xf numFmtId="0" fontId="51" fillId="0" borderId="33" xfId="12" applyFont="1" applyBorder="1" applyAlignment="1">
      <alignment horizontal="center"/>
    </xf>
    <xf numFmtId="164" fontId="51" fillId="0" borderId="26" xfId="1" applyNumberFormat="1" applyFont="1" applyFill="1" applyBorder="1" applyAlignment="1">
      <alignment horizontal="left"/>
    </xf>
    <xf numFmtId="164" fontId="51" fillId="0" borderId="33" xfId="1" applyNumberFormat="1" applyFont="1" applyFill="1" applyBorder="1" applyAlignment="1">
      <alignment horizontal="left"/>
    </xf>
    <xf numFmtId="0" fontId="52" fillId="0" borderId="0" xfId="0" applyFont="1" applyAlignment="1">
      <alignment horizontal="left"/>
    </xf>
    <xf numFmtId="0" fontId="63" fillId="0" borderId="16" xfId="0" applyFont="1" applyBorder="1"/>
    <xf numFmtId="0" fontId="63" fillId="0" borderId="0" xfId="0" applyFont="1"/>
    <xf numFmtId="0" fontId="64" fillId="0" borderId="0" xfId="0" applyFont="1"/>
    <xf numFmtId="0" fontId="63" fillId="0" borderId="16" xfId="12" applyFont="1" applyBorder="1" applyAlignment="1">
      <alignment horizontal="center"/>
    </xf>
    <xf numFmtId="0" fontId="65" fillId="0" borderId="16" xfId="0" applyFont="1" applyBorder="1"/>
    <xf numFmtId="0" fontId="64" fillId="0" borderId="0" xfId="12" applyFont="1"/>
    <xf numFmtId="41" fontId="51" fillId="0" borderId="4" xfId="0" applyNumberFormat="1" applyFont="1" applyBorder="1"/>
    <xf numFmtId="164" fontId="51" fillId="0" borderId="4" xfId="1" applyNumberFormat="1" applyFont="1" applyBorder="1"/>
    <xf numFmtId="164" fontId="51" fillId="0" borderId="9" xfId="1" applyNumberFormat="1" applyFont="1" applyBorder="1"/>
    <xf numFmtId="164" fontId="51" fillId="0" borderId="4" xfId="1" applyNumberFormat="1" applyFont="1" applyFill="1" applyBorder="1"/>
    <xf numFmtId="164" fontId="52" fillId="0" borderId="15" xfId="1" applyNumberFormat="1" applyFont="1" applyFill="1" applyBorder="1"/>
    <xf numFmtId="0" fontId="27" fillId="0" borderId="19" xfId="0" applyFont="1" applyBorder="1"/>
    <xf numFmtId="0" fontId="27" fillId="0" borderId="2" xfId="0" applyFont="1" applyBorder="1"/>
    <xf numFmtId="0" fontId="27" fillId="0" borderId="3" xfId="0" applyFont="1" applyBorder="1"/>
    <xf numFmtId="0" fontId="27" fillId="0" borderId="0" xfId="0" applyFont="1"/>
    <xf numFmtId="0" fontId="28" fillId="0" borderId="6" xfId="0" applyFont="1" applyBorder="1"/>
    <xf numFmtId="0" fontId="27" fillId="0" borderId="13" xfId="0" applyFont="1" applyBorder="1"/>
    <xf numFmtId="0" fontId="27" fillId="0" borderId="6" xfId="0" applyFont="1" applyBorder="1"/>
    <xf numFmtId="0" fontId="27" fillId="0" borderId="6" xfId="360" applyFont="1" applyBorder="1" applyAlignment="1" applyProtection="1">
      <alignment horizontal="center"/>
      <protection locked="0"/>
    </xf>
    <xf numFmtId="0" fontId="27" fillId="0" borderId="6" xfId="360" applyFont="1" applyBorder="1"/>
    <xf numFmtId="0" fontId="29" fillId="0" borderId="0" xfId="0" applyFont="1"/>
    <xf numFmtId="16" fontId="27" fillId="0" borderId="0" xfId="0" applyNumberFormat="1" applyFont="1"/>
    <xf numFmtId="0" fontId="27" fillId="0" borderId="6" xfId="360" applyFont="1" applyBorder="1" applyAlignment="1">
      <alignment horizontal="center"/>
    </xf>
    <xf numFmtId="164" fontId="27" fillId="0" borderId="0" xfId="1" applyNumberFormat="1" applyFont="1"/>
    <xf numFmtId="0" fontId="27" fillId="0" borderId="13" xfId="0" quotePrefix="1" applyFont="1" applyBorder="1"/>
    <xf numFmtId="164" fontId="28" fillId="0" borderId="42" xfId="1" applyNumberFormat="1" applyFont="1" applyBorder="1"/>
    <xf numFmtId="0" fontId="27" fillId="0" borderId="20" xfId="360" applyFont="1" applyBorder="1" applyAlignment="1">
      <alignment horizontal="center"/>
    </xf>
    <xf numFmtId="0" fontId="27" fillId="0" borderId="16" xfId="0" applyFont="1" applyBorder="1"/>
    <xf numFmtId="0" fontId="27" fillId="0" borderId="14" xfId="0" applyFont="1" applyBorder="1"/>
    <xf numFmtId="0" fontId="27" fillId="0" borderId="0" xfId="360" applyFont="1" applyAlignment="1">
      <alignment horizontal="center"/>
    </xf>
    <xf numFmtId="0" fontId="27" fillId="0" borderId="0" xfId="0" quotePrefix="1" applyFont="1"/>
    <xf numFmtId="171" fontId="27" fillId="0" borderId="16" xfId="0" applyNumberFormat="1" applyFont="1" applyBorder="1" applyAlignment="1">
      <alignment horizontal="center"/>
    </xf>
    <xf numFmtId="0" fontId="27" fillId="0" borderId="14" xfId="0" applyFont="1" applyBorder="1" applyAlignment="1">
      <alignment horizontal="center"/>
    </xf>
    <xf numFmtId="164" fontId="27" fillId="0" borderId="13" xfId="0" applyNumberFormat="1" applyFont="1" applyBorder="1"/>
    <xf numFmtId="37" fontId="27" fillId="0" borderId="13" xfId="0" applyNumberFormat="1" applyFont="1" applyBorder="1"/>
    <xf numFmtId="0" fontId="27" fillId="0" borderId="20" xfId="0" applyFont="1" applyBorder="1"/>
    <xf numFmtId="172" fontId="27" fillId="0" borderId="0" xfId="0" applyNumberFormat="1" applyFont="1"/>
    <xf numFmtId="0" fontId="27" fillId="0" borderId="0" xfId="0" applyFont="1" applyAlignment="1">
      <alignment horizontal="center"/>
    </xf>
    <xf numFmtId="164" fontId="27" fillId="0" borderId="0" xfId="0" applyNumberFormat="1" applyFont="1"/>
    <xf numFmtId="0" fontId="27" fillId="0" borderId="6" xfId="361" applyFont="1" applyBorder="1" applyAlignment="1" applyProtection="1">
      <alignment horizontal="center"/>
      <protection locked="0"/>
    </xf>
    <xf numFmtId="164" fontId="0" fillId="0" borderId="0" xfId="0" applyNumberFormat="1"/>
    <xf numFmtId="0" fontId="27" fillId="0" borderId="6" xfId="361" applyFont="1" applyBorder="1" applyAlignment="1">
      <alignment horizontal="center"/>
    </xf>
    <xf numFmtId="173" fontId="27" fillId="0" borderId="0" xfId="0" applyNumberFormat="1" applyFont="1"/>
    <xf numFmtId="164" fontId="27" fillId="0" borderId="16" xfId="1" applyNumberFormat="1" applyFont="1" applyBorder="1"/>
    <xf numFmtId="0" fontId="0" fillId="0" borderId="13" xfId="0" applyBorder="1"/>
    <xf numFmtId="10" fontId="27" fillId="0" borderId="16" xfId="0" applyNumberFormat="1" applyFont="1" applyBorder="1"/>
    <xf numFmtId="173" fontId="27" fillId="0" borderId="16" xfId="0" applyNumberFormat="1" applyFont="1" applyBorder="1"/>
    <xf numFmtId="0" fontId="28" fillId="0" borderId="0" xfId="0" applyFont="1"/>
    <xf numFmtId="0" fontId="9" fillId="6" borderId="0" xfId="0" applyFont="1" applyFill="1"/>
    <xf numFmtId="0" fontId="9" fillId="7" borderId="0" xfId="0" applyFont="1" applyFill="1"/>
    <xf numFmtId="0" fontId="9" fillId="8" borderId="0" xfId="0" applyFont="1" applyFill="1"/>
    <xf numFmtId="0" fontId="27" fillId="9" borderId="0" xfId="0" applyFont="1" applyFill="1"/>
    <xf numFmtId="170" fontId="52" fillId="0" borderId="9" xfId="5" applyNumberFormat="1" applyFont="1" applyBorder="1"/>
    <xf numFmtId="10" fontId="51" fillId="0" borderId="4" xfId="362" applyNumberFormat="1" applyFont="1" applyBorder="1"/>
    <xf numFmtId="10" fontId="51" fillId="0" borderId="15" xfId="362" applyNumberFormat="1" applyFont="1" applyFill="1" applyBorder="1"/>
    <xf numFmtId="10" fontId="51" fillId="0" borderId="9" xfId="362" applyNumberFormat="1" applyFont="1" applyBorder="1"/>
    <xf numFmtId="10" fontId="51" fillId="0" borderId="4" xfId="362" applyNumberFormat="1" applyFont="1" applyBorder="1" applyAlignment="1">
      <alignment horizontal="center"/>
    </xf>
    <xf numFmtId="10" fontId="51" fillId="0" borderId="4" xfId="362" applyNumberFormat="1" applyFont="1" applyFill="1" applyBorder="1"/>
    <xf numFmtId="10" fontId="51" fillId="0" borderId="4" xfId="362" applyNumberFormat="1" applyFont="1" applyBorder="1" applyAlignment="1"/>
    <xf numFmtId="0" fontId="7" fillId="0" borderId="0" xfId="8" applyFont="1"/>
    <xf numFmtId="0" fontId="6" fillId="0" borderId="0" xfId="8" applyFont="1"/>
    <xf numFmtId="0" fontId="16" fillId="0" borderId="0" xfId="8" applyFont="1"/>
    <xf numFmtId="0" fontId="7" fillId="4" borderId="43" xfId="8" applyFont="1" applyFill="1" applyBorder="1" applyAlignment="1">
      <alignment horizontal="left"/>
    </xf>
    <xf numFmtId="0" fontId="7" fillId="4" borderId="44" xfId="8" applyFont="1" applyFill="1" applyBorder="1"/>
    <xf numFmtId="0" fontId="7" fillId="4" borderId="44" xfId="8" applyFont="1" applyFill="1" applyBorder="1" applyAlignment="1">
      <alignment horizontal="left"/>
    </xf>
    <xf numFmtId="0" fontId="7" fillId="4" borderId="45" xfId="8" applyFont="1" applyFill="1" applyBorder="1" applyAlignment="1">
      <alignment horizontal="left"/>
    </xf>
    <xf numFmtId="0" fontId="6" fillId="0" borderId="0" xfId="8" applyFont="1" applyAlignment="1">
      <alignment horizontal="center"/>
    </xf>
    <xf numFmtId="0" fontId="6" fillId="4" borderId="43" xfId="8" applyFont="1" applyFill="1" applyBorder="1" applyAlignment="1">
      <alignment horizontal="center"/>
    </xf>
    <xf numFmtId="0" fontId="6" fillId="4" borderId="43" xfId="8" quotePrefix="1" applyFont="1" applyFill="1" applyBorder="1" applyAlignment="1">
      <alignment horizontal="center"/>
    </xf>
    <xf numFmtId="0" fontId="6" fillId="3" borderId="43" xfId="8" applyFont="1" applyFill="1" applyBorder="1" applyAlignment="1">
      <alignment horizontal="center"/>
    </xf>
    <xf numFmtId="0" fontId="6" fillId="4" borderId="44" xfId="8" applyFont="1" applyFill="1" applyBorder="1" applyAlignment="1">
      <alignment horizontal="center"/>
    </xf>
    <xf numFmtId="0" fontId="6" fillId="4" borderId="45" xfId="8" applyFont="1" applyFill="1" applyBorder="1" applyAlignment="1">
      <alignment horizontal="center"/>
    </xf>
    <xf numFmtId="164" fontId="6" fillId="0" borderId="18" xfId="1" applyNumberFormat="1" applyFont="1" applyBorder="1"/>
    <xf numFmtId="164" fontId="6" fillId="0" borderId="23" xfId="1" applyNumberFormat="1" applyFont="1" applyBorder="1"/>
    <xf numFmtId="164" fontId="6" fillId="3" borderId="43" xfId="1" applyNumberFormat="1" applyFont="1" applyFill="1" applyBorder="1"/>
    <xf numFmtId="164" fontId="6" fillId="0" borderId="0" xfId="1" applyNumberFormat="1" applyFont="1"/>
    <xf numFmtId="164" fontId="6" fillId="0" borderId="5" xfId="1" applyNumberFormat="1" applyFont="1" applyBorder="1"/>
    <xf numFmtId="164" fontId="6" fillId="3" borderId="44" xfId="1" quotePrefix="1" applyNumberFormat="1" applyFont="1" applyFill="1" applyBorder="1" applyAlignment="1">
      <alignment horizontal="center"/>
    </xf>
    <xf numFmtId="164" fontId="6" fillId="0" borderId="0" xfId="1" quotePrefix="1" applyNumberFormat="1" applyFont="1" applyAlignment="1">
      <alignment horizontal="center"/>
    </xf>
    <xf numFmtId="164" fontId="7" fillId="0" borderId="0" xfId="1" applyNumberFormat="1" applyFont="1"/>
    <xf numFmtId="164" fontId="7" fillId="0" borderId="5" xfId="1" applyNumberFormat="1" applyFont="1" applyBorder="1"/>
    <xf numFmtId="164" fontId="7" fillId="3" borderId="44" xfId="1" quotePrefix="1" applyNumberFormat="1" applyFont="1" applyFill="1" applyBorder="1" applyAlignment="1">
      <alignment horizontal="center"/>
    </xf>
    <xf numFmtId="164" fontId="6" fillId="0" borderId="0" xfId="1" applyNumberFormat="1" applyFont="1" applyAlignment="1">
      <alignment horizontal="left"/>
    </xf>
    <xf numFmtId="10" fontId="6" fillId="0" borderId="0" xfId="362" quotePrefix="1" applyNumberFormat="1" applyFont="1" applyAlignment="1">
      <alignment horizontal="center"/>
    </xf>
    <xf numFmtId="175" fontId="6" fillId="0" borderId="0" xfId="362" quotePrefix="1" applyNumberFormat="1" applyFont="1" applyAlignment="1">
      <alignment horizontal="center"/>
    </xf>
    <xf numFmtId="9" fontId="6" fillId="0" borderId="0" xfId="362" quotePrefix="1" applyFont="1" applyAlignment="1">
      <alignment horizontal="center"/>
    </xf>
    <xf numFmtId="164" fontId="7" fillId="10" borderId="46" xfId="1" applyNumberFormat="1" applyFont="1" applyFill="1" applyBorder="1"/>
    <xf numFmtId="164" fontId="16" fillId="0" borderId="0" xfId="1" applyNumberFormat="1" applyFont="1"/>
    <xf numFmtId="164" fontId="6" fillId="0" borderId="16" xfId="1" applyNumberFormat="1" applyFont="1" applyBorder="1" applyAlignment="1">
      <alignment horizontal="center"/>
    </xf>
    <xf numFmtId="164" fontId="6" fillId="0" borderId="16" xfId="1" applyNumberFormat="1" applyFont="1" applyBorder="1"/>
    <xf numFmtId="0" fontId="6" fillId="0" borderId="0" xfId="8" applyFont="1" applyAlignment="1" applyProtection="1">
      <alignment horizontal="center"/>
      <protection locked="0"/>
    </xf>
    <xf numFmtId="41" fontId="6" fillId="0" borderId="0" xfId="1" quotePrefix="1" applyNumberFormat="1" applyFont="1" applyAlignment="1">
      <alignment horizontal="center"/>
    </xf>
    <xf numFmtId="41" fontId="6" fillId="0" borderId="0" xfId="8" applyNumberFormat="1" applyFont="1"/>
    <xf numFmtId="41" fontId="6" fillId="0" borderId="0" xfId="1" applyNumberFormat="1" applyFont="1" applyAlignment="1">
      <alignment horizontal="center"/>
    </xf>
    <xf numFmtId="0" fontId="7" fillId="0" borderId="0" xfId="8" applyFont="1" applyAlignment="1">
      <alignment horizontal="right"/>
    </xf>
    <xf numFmtId="41" fontId="7" fillId="0" borderId="0" xfId="1" applyNumberFormat="1" applyFont="1"/>
    <xf numFmtId="41" fontId="6" fillId="0" borderId="0" xfId="1" applyNumberFormat="1" applyFont="1"/>
    <xf numFmtId="0" fontId="7" fillId="0" borderId="0" xfId="8" quotePrefix="1" applyFont="1" applyAlignment="1">
      <alignment horizontal="left"/>
    </xf>
    <xf numFmtId="164" fontId="6" fillId="0" borderId="0" xfId="1" applyNumberFormat="1" applyFont="1" applyProtection="1">
      <protection locked="0"/>
    </xf>
    <xf numFmtId="37" fontId="6" fillId="0" borderId="0" xfId="1" applyNumberFormat="1" applyFont="1" applyProtection="1">
      <protection locked="0"/>
    </xf>
    <xf numFmtId="164" fontId="7" fillId="0" borderId="0" xfId="1" applyNumberFormat="1" applyFont="1" applyProtection="1">
      <protection locked="0"/>
    </xf>
    <xf numFmtId="164" fontId="6" fillId="0" borderId="0" xfId="1" quotePrefix="1" applyNumberFormat="1" applyFont="1" applyProtection="1">
      <protection locked="0"/>
    </xf>
    <xf numFmtId="164" fontId="6" fillId="0" borderId="1" xfId="1" applyNumberFormat="1" applyFont="1" applyBorder="1" applyProtection="1">
      <protection locked="0"/>
    </xf>
    <xf numFmtId="164" fontId="7" fillId="10" borderId="46" xfId="1" applyNumberFormat="1" applyFont="1" applyFill="1" applyBorder="1" applyProtection="1">
      <protection locked="0"/>
    </xf>
    <xf numFmtId="164" fontId="7" fillId="10" borderId="47" xfId="1" applyNumberFormat="1" applyFont="1" applyFill="1" applyBorder="1" applyProtection="1">
      <protection locked="0"/>
    </xf>
    <xf numFmtId="10" fontId="6" fillId="0" borderId="0" xfId="362" applyNumberFormat="1" applyFont="1" applyProtection="1">
      <protection locked="0"/>
    </xf>
    <xf numFmtId="0" fontId="6" fillId="4" borderId="43" xfId="8" applyFont="1" applyFill="1" applyBorder="1"/>
    <xf numFmtId="0" fontId="6" fillId="4" borderId="44" xfId="8" quotePrefix="1" applyFont="1" applyFill="1" applyBorder="1" applyAlignment="1">
      <alignment horizontal="center"/>
    </xf>
    <xf numFmtId="0" fontId="6" fillId="3" borderId="44" xfId="8" applyFont="1" applyFill="1" applyBorder="1" applyAlignment="1">
      <alignment horizontal="center"/>
    </xf>
    <xf numFmtId="0" fontId="6" fillId="4" borderId="45" xfId="8" quotePrefix="1" applyFont="1" applyFill="1" applyBorder="1" applyAlignment="1">
      <alignment horizontal="center"/>
    </xf>
    <xf numFmtId="0" fontId="6" fillId="4" borderId="45" xfId="8" applyFont="1" applyFill="1" applyBorder="1"/>
    <xf numFmtId="0" fontId="6" fillId="3" borderId="45" xfId="8" applyFont="1" applyFill="1" applyBorder="1" applyAlignment="1">
      <alignment horizontal="center"/>
    </xf>
    <xf numFmtId="164" fontId="6" fillId="0" borderId="18" xfId="1" quotePrefix="1" applyNumberFormat="1" applyFont="1" applyBorder="1" applyAlignment="1">
      <alignment horizontal="center"/>
    </xf>
    <xf numFmtId="0" fontId="7" fillId="0" borderId="0" xfId="8" applyFont="1" applyAlignment="1">
      <alignment horizontal="center"/>
    </xf>
    <xf numFmtId="164" fontId="7" fillId="0" borderId="0" xfId="1" quotePrefix="1" applyNumberFormat="1" applyFont="1" applyAlignment="1">
      <alignment horizontal="center"/>
    </xf>
    <xf numFmtId="0" fontId="6" fillId="0" borderId="0" xfId="362" applyNumberFormat="1" applyFont="1" applyAlignment="1">
      <alignment horizontal="center"/>
    </xf>
    <xf numFmtId="164" fontId="7" fillId="0" borderId="0" xfId="1" applyNumberFormat="1" applyFont="1" applyAlignment="1">
      <alignment horizontal="center"/>
    </xf>
    <xf numFmtId="164" fontId="6" fillId="0" borderId="0" xfId="1" applyNumberFormat="1" applyFont="1" applyAlignment="1">
      <alignment horizontal="center"/>
    </xf>
    <xf numFmtId="0" fontId="7" fillId="0" borderId="0" xfId="8" quotePrefix="1" applyFont="1" applyAlignment="1">
      <alignment horizontal="center"/>
    </xf>
    <xf numFmtId="164" fontId="7" fillId="4" borderId="18" xfId="1" applyNumberFormat="1" applyFont="1" applyFill="1" applyBorder="1"/>
    <xf numFmtId="164" fontId="7" fillId="4" borderId="23" xfId="1" applyNumberFormat="1" applyFont="1" applyFill="1" applyBorder="1"/>
    <xf numFmtId="164" fontId="7" fillId="4" borderId="1" xfId="1" applyNumberFormat="1" applyFont="1" applyFill="1" applyBorder="1"/>
    <xf numFmtId="164" fontId="7" fillId="4" borderId="27" xfId="1" applyNumberFormat="1" applyFont="1" applyFill="1" applyBorder="1"/>
    <xf numFmtId="164" fontId="38" fillId="0" borderId="0" xfId="1" applyNumberFormat="1" applyFont="1"/>
    <xf numFmtId="0" fontId="6" fillId="4" borderId="23" xfId="8" applyFont="1" applyFill="1" applyBorder="1"/>
    <xf numFmtId="0" fontId="6" fillId="4" borderId="5" xfId="8" applyFont="1" applyFill="1" applyBorder="1"/>
    <xf numFmtId="0" fontId="6" fillId="4" borderId="27" xfId="8" applyFont="1" applyFill="1" applyBorder="1"/>
    <xf numFmtId="164" fontId="6" fillId="11" borderId="0" xfId="1" applyNumberFormat="1" applyFont="1" applyFill="1" applyAlignment="1">
      <alignment horizontal="center"/>
    </xf>
    <xf numFmtId="0" fontId="7" fillId="4" borderId="48" xfId="8" applyFont="1" applyFill="1" applyBorder="1"/>
    <xf numFmtId="0" fontId="7" fillId="4" borderId="46" xfId="8" applyFont="1" applyFill="1" applyBorder="1"/>
    <xf numFmtId="0" fontId="7" fillId="4" borderId="46" xfId="8" applyFont="1" applyFill="1" applyBorder="1" applyAlignment="1">
      <alignment horizontal="center"/>
    </xf>
    <xf numFmtId="164" fontId="7" fillId="4" borderId="47" xfId="1" applyNumberFormat="1" applyFont="1" applyFill="1" applyBorder="1"/>
    <xf numFmtId="164" fontId="6" fillId="11" borderId="0" xfId="1" applyNumberFormat="1" applyFont="1" applyFill="1"/>
    <xf numFmtId="164" fontId="7" fillId="0" borderId="0" xfId="8" applyNumberFormat="1" applyFont="1"/>
    <xf numFmtId="164" fontId="7" fillId="10" borderId="47" xfId="1" applyNumberFormat="1" applyFont="1" applyFill="1" applyBorder="1"/>
    <xf numFmtId="0" fontId="6" fillId="0" borderId="0" xfId="8" applyFont="1" applyAlignment="1">
      <alignment horizontal="left"/>
    </xf>
    <xf numFmtId="0" fontId="6" fillId="0" borderId="0" xfId="8" applyFont="1" applyProtection="1">
      <protection locked="0"/>
    </xf>
    <xf numFmtId="0" fontId="6" fillId="0" borderId="0" xfId="8" quotePrefix="1" applyFont="1" applyProtection="1">
      <protection locked="0"/>
    </xf>
    <xf numFmtId="0" fontId="7" fillId="0" borderId="0" xfId="8" applyFont="1" applyProtection="1">
      <protection locked="0"/>
    </xf>
    <xf numFmtId="0" fontId="6" fillId="0" borderId="0" xfId="8" quotePrefix="1" applyFont="1" applyAlignment="1" applyProtection="1">
      <alignment horizontal="center"/>
      <protection locked="0"/>
    </xf>
    <xf numFmtId="37" fontId="6" fillId="0" borderId="0" xfId="8" quotePrefix="1" applyNumberFormat="1" applyFont="1" applyAlignment="1" applyProtection="1">
      <alignment horizontal="center"/>
      <protection locked="0"/>
    </xf>
    <xf numFmtId="0" fontId="6" fillId="0" borderId="0" xfId="12" quotePrefix="1" applyFont="1" applyAlignment="1" applyProtection="1">
      <alignment horizontal="center"/>
      <protection locked="0"/>
    </xf>
    <xf numFmtId="0" fontId="6" fillId="0" borderId="0" xfId="12" applyFont="1" applyAlignment="1" applyProtection="1">
      <alignment horizontal="center"/>
      <protection locked="0"/>
    </xf>
    <xf numFmtId="0" fontId="6" fillId="0" borderId="18" xfId="8" applyFont="1" applyBorder="1" applyProtection="1">
      <protection locked="0"/>
    </xf>
    <xf numFmtId="0" fontId="6" fillId="0" borderId="18" xfId="8" applyFont="1" applyBorder="1" applyAlignment="1" applyProtection="1">
      <alignment horizontal="center"/>
      <protection locked="0"/>
    </xf>
    <xf numFmtId="0" fontId="41" fillId="0" borderId="0" xfId="8" applyFont="1"/>
    <xf numFmtId="164" fontId="7" fillId="0" borderId="0" xfId="1" applyNumberFormat="1" applyFont="1" applyAlignment="1">
      <alignment horizontal="right"/>
    </xf>
    <xf numFmtId="164" fontId="6" fillId="0" borderId="1" xfId="1" applyNumberFormat="1" applyFont="1" applyBorder="1"/>
    <xf numFmtId="164" fontId="7" fillId="4" borderId="46" xfId="1" applyNumberFormat="1" applyFont="1" applyFill="1" applyBorder="1" applyAlignment="1">
      <alignment horizontal="center"/>
    </xf>
    <xf numFmtId="41" fontId="7" fillId="10" borderId="46" xfId="1" applyNumberFormat="1" applyFont="1" applyFill="1" applyBorder="1"/>
    <xf numFmtId="41" fontId="7" fillId="10" borderId="47" xfId="1" applyNumberFormat="1" applyFont="1" applyFill="1" applyBorder="1"/>
    <xf numFmtId="0" fontId="7" fillId="0" borderId="0" xfId="8" applyFont="1" applyAlignment="1" applyProtection="1">
      <alignment horizontal="center"/>
      <protection locked="0"/>
    </xf>
    <xf numFmtId="164" fontId="7" fillId="0" borderId="0" xfId="8" applyNumberFormat="1" applyFont="1" applyProtection="1">
      <protection locked="0"/>
    </xf>
    <xf numFmtId="164" fontId="41" fillId="0" borderId="0" xfId="1" applyNumberFormat="1" applyFont="1" applyProtection="1">
      <protection locked="0"/>
    </xf>
    <xf numFmtId="0" fontId="41" fillId="0" borderId="0" xfId="8" applyFont="1" applyAlignment="1" applyProtection="1">
      <alignment horizontal="center"/>
      <protection locked="0"/>
    </xf>
    <xf numFmtId="164" fontId="32" fillId="0" borderId="0" xfId="1" applyNumberFormat="1" applyFont="1" applyProtection="1">
      <protection locked="0"/>
    </xf>
    <xf numFmtId="164" fontId="6" fillId="0" borderId="0" xfId="1" quotePrefix="1" applyNumberFormat="1" applyFont="1" applyAlignment="1" applyProtection="1">
      <alignment horizontal="center"/>
      <protection locked="0"/>
    </xf>
    <xf numFmtId="164" fontId="6" fillId="0" borderId="0" xfId="8" applyNumberFormat="1" applyFont="1" applyProtection="1">
      <protection locked="0"/>
    </xf>
    <xf numFmtId="0" fontId="7" fillId="0" borderId="0" xfId="8" applyFont="1" applyAlignment="1" applyProtection="1">
      <alignment horizontal="right"/>
      <protection locked="0"/>
    </xf>
    <xf numFmtId="0" fontId="6" fillId="0" borderId="0" xfId="8" applyFont="1" applyAlignment="1" applyProtection="1">
      <alignment horizontal="right"/>
      <protection locked="0"/>
    </xf>
    <xf numFmtId="0" fontId="32" fillId="0" borderId="0" xfId="8" applyFont="1" applyAlignment="1" applyProtection="1">
      <alignment horizontal="center"/>
      <protection locked="0"/>
    </xf>
    <xf numFmtId="0" fontId="7" fillId="0" borderId="0" xfId="8" applyFont="1" applyAlignment="1" applyProtection="1">
      <alignment horizontal="left"/>
      <protection locked="0"/>
    </xf>
    <xf numFmtId="164" fontId="7" fillId="0" borderId="0" xfId="1" quotePrefix="1" applyNumberFormat="1" applyFont="1" applyAlignment="1" applyProtection="1">
      <alignment horizontal="center"/>
      <protection locked="0"/>
    </xf>
    <xf numFmtId="0" fontId="7" fillId="0" borderId="0" xfId="8" quotePrefix="1" applyFont="1" applyAlignment="1" applyProtection="1">
      <alignment horizontal="left"/>
      <protection locked="0"/>
    </xf>
    <xf numFmtId="0" fontId="32" fillId="0" borderId="0" xfId="8" applyFont="1" applyProtection="1">
      <protection locked="0"/>
    </xf>
    <xf numFmtId="0" fontId="6" fillId="0" borderId="0" xfId="8" applyFont="1" applyAlignment="1" applyProtection="1">
      <alignment horizontal="left"/>
      <protection locked="0"/>
    </xf>
    <xf numFmtId="0" fontId="6" fillId="0" borderId="0" xfId="0" applyFont="1" applyProtection="1">
      <protection locked="0"/>
    </xf>
    <xf numFmtId="0" fontId="6" fillId="0" borderId="0" xfId="0" applyFont="1" applyAlignment="1" applyProtection="1">
      <alignment horizontal="center"/>
      <protection locked="0"/>
    </xf>
    <xf numFmtId="0" fontId="16" fillId="0" borderId="0" xfId="0" applyFont="1"/>
    <xf numFmtId="0" fontId="7" fillId="4" borderId="43" xfId="0" applyFont="1" applyFill="1" applyBorder="1" applyAlignment="1">
      <alignment horizontal="left"/>
    </xf>
    <xf numFmtId="0" fontId="6" fillId="4" borderId="23" xfId="0" applyFont="1" applyFill="1" applyBorder="1"/>
    <xf numFmtId="0" fontId="6" fillId="0" borderId="0" xfId="0" quotePrefix="1" applyFont="1" applyProtection="1">
      <protection locked="0"/>
    </xf>
    <xf numFmtId="0" fontId="7" fillId="4" borderId="44" xfId="0" applyFont="1" applyFill="1" applyBorder="1"/>
    <xf numFmtId="0" fontId="6" fillId="4" borderId="5" xfId="0" applyFont="1" applyFill="1" applyBorder="1"/>
    <xf numFmtId="0" fontId="7" fillId="4" borderId="44" xfId="0" applyFont="1" applyFill="1" applyBorder="1" applyAlignment="1">
      <alignment horizontal="left"/>
    </xf>
    <xf numFmtId="0" fontId="7" fillId="4" borderId="45" xfId="0" applyFont="1" applyFill="1" applyBorder="1" applyAlignment="1">
      <alignment horizontal="left"/>
    </xf>
    <xf numFmtId="0" fontId="6" fillId="4" borderId="27" xfId="0" applyFont="1" applyFill="1" applyBorder="1"/>
    <xf numFmtId="0" fontId="7" fillId="0" borderId="0" xfId="0" applyFont="1" applyProtection="1">
      <protection locked="0"/>
    </xf>
    <xf numFmtId="0" fontId="6" fillId="0" borderId="0" xfId="0" quotePrefix="1" applyFont="1" applyAlignment="1" applyProtection="1">
      <alignment horizontal="center"/>
      <protection locked="0"/>
    </xf>
    <xf numFmtId="37" fontId="6" fillId="0" borderId="0" xfId="0" quotePrefix="1" applyNumberFormat="1" applyFont="1" applyAlignment="1" applyProtection="1">
      <alignment horizontal="center"/>
      <protection locked="0"/>
    </xf>
    <xf numFmtId="0" fontId="6" fillId="4" borderId="43" xfId="0" applyFont="1" applyFill="1" applyBorder="1"/>
    <xf numFmtId="0" fontId="6" fillId="4" borderId="43" xfId="0" applyFont="1" applyFill="1" applyBorder="1" applyAlignment="1">
      <alignment horizontal="center"/>
    </xf>
    <xf numFmtId="0" fontId="6" fillId="4" borderId="43" xfId="0" quotePrefix="1" applyFont="1" applyFill="1" applyBorder="1" applyAlignment="1">
      <alignment horizontal="center"/>
    </xf>
    <xf numFmtId="0" fontId="6" fillId="3" borderId="43" xfId="0" applyFont="1" applyFill="1" applyBorder="1" applyAlignment="1">
      <alignment horizontal="center"/>
    </xf>
    <xf numFmtId="0" fontId="6" fillId="4" borderId="44" xfId="0" applyFont="1" applyFill="1" applyBorder="1" applyAlignment="1">
      <alignment horizontal="center"/>
    </xf>
    <xf numFmtId="0" fontId="6" fillId="4" borderId="44" xfId="0" quotePrefix="1" applyFont="1" applyFill="1" applyBorder="1" applyAlignment="1">
      <alignment horizontal="center"/>
    </xf>
    <xf numFmtId="0" fontId="6" fillId="3" borderId="44" xfId="0" applyFont="1" applyFill="1" applyBorder="1" applyAlignment="1">
      <alignment horizontal="center"/>
    </xf>
    <xf numFmtId="0" fontId="6" fillId="4" borderId="45" xfId="0" applyFont="1" applyFill="1" applyBorder="1" applyAlignment="1">
      <alignment horizontal="center"/>
    </xf>
    <xf numFmtId="0" fontId="6" fillId="4" borderId="45" xfId="0" quotePrefix="1" applyFont="1" applyFill="1" applyBorder="1" applyAlignment="1">
      <alignment horizontal="center"/>
    </xf>
    <xf numFmtId="0" fontId="6" fillId="4" borderId="45" xfId="0" applyFont="1" applyFill="1" applyBorder="1"/>
    <xf numFmtId="0" fontId="6" fillId="3" borderId="45" xfId="0" applyFont="1" applyFill="1" applyBorder="1" applyAlignment="1">
      <alignment horizontal="center"/>
    </xf>
    <xf numFmtId="0" fontId="6" fillId="0" borderId="18" xfId="0" applyFont="1" applyBorder="1" applyProtection="1">
      <protection locked="0"/>
    </xf>
    <xf numFmtId="0" fontId="6" fillId="0" borderId="18" xfId="0" applyFont="1" applyBorder="1" applyAlignment="1" applyProtection="1">
      <alignment horizontal="center"/>
      <protection locked="0"/>
    </xf>
    <xf numFmtId="0" fontId="41" fillId="0" borderId="0" xfId="0" applyFont="1"/>
    <xf numFmtId="0" fontId="7" fillId="0" borderId="0" xfId="0" applyFont="1" applyAlignment="1">
      <alignment horizontal="center"/>
    </xf>
    <xf numFmtId="0" fontId="41" fillId="0" borderId="0" xfId="0" applyFont="1" applyAlignment="1">
      <alignment horizontal="center"/>
    </xf>
    <xf numFmtId="0" fontId="7" fillId="0" borderId="0" xfId="0" quotePrefix="1" applyFont="1" applyAlignment="1">
      <alignment horizontal="center"/>
    </xf>
    <xf numFmtId="0" fontId="22" fillId="0" borderId="0" xfId="0" applyFont="1"/>
    <xf numFmtId="0" fontId="22" fillId="0" borderId="0" xfId="0" applyFont="1" applyAlignment="1">
      <alignment horizontal="center"/>
    </xf>
    <xf numFmtId="41" fontId="6" fillId="0" borderId="0" xfId="0" applyNumberFormat="1" applyFont="1"/>
    <xf numFmtId="0" fontId="7" fillId="0" borderId="0" xfId="0" applyFont="1" applyAlignment="1">
      <alignment horizontal="right"/>
    </xf>
    <xf numFmtId="0" fontId="6" fillId="0" borderId="0" xfId="0" applyFont="1" applyAlignment="1">
      <alignment horizontal="left"/>
    </xf>
    <xf numFmtId="0" fontId="6" fillId="0" borderId="0" xfId="0" applyFont="1" applyAlignment="1">
      <alignment horizontal="right"/>
    </xf>
    <xf numFmtId="0" fontId="7" fillId="4" borderId="48" xfId="0" applyFont="1" applyFill="1" applyBorder="1"/>
    <xf numFmtId="0" fontId="7" fillId="4" borderId="46" xfId="0" applyFont="1" applyFill="1" applyBorder="1"/>
    <xf numFmtId="0" fontId="7" fillId="0" borderId="0" xfId="0" applyFont="1" applyAlignment="1" applyProtection="1">
      <alignment horizontal="center"/>
      <protection locked="0"/>
    </xf>
    <xf numFmtId="164" fontId="7" fillId="0" borderId="0" xfId="0" applyNumberFormat="1" applyFont="1" applyProtection="1">
      <protection locked="0"/>
    </xf>
    <xf numFmtId="0" fontId="41" fillId="0" borderId="0" xfId="0" applyFont="1" applyProtection="1">
      <protection locked="0"/>
    </xf>
    <xf numFmtId="0" fontId="41" fillId="0" borderId="0" xfId="0" applyFont="1" applyAlignment="1" applyProtection="1">
      <alignment horizontal="center"/>
      <protection locked="0"/>
    </xf>
    <xf numFmtId="164" fontId="6" fillId="0" borderId="0" xfId="0" applyNumberFormat="1" applyFont="1" applyProtection="1">
      <protection locked="0"/>
    </xf>
    <xf numFmtId="0" fontId="7" fillId="0" borderId="0" xfId="0" applyFont="1" applyAlignment="1" applyProtection="1">
      <alignment horizontal="right"/>
      <protection locked="0"/>
    </xf>
    <xf numFmtId="0" fontId="6" fillId="0" borderId="0" xfId="0" applyFont="1" applyAlignment="1" applyProtection="1">
      <alignment horizontal="right"/>
      <protection locked="0"/>
    </xf>
    <xf numFmtId="0" fontId="32" fillId="0" borderId="0" xfId="0" applyFont="1" applyAlignment="1" applyProtection="1">
      <alignment horizontal="center"/>
      <protection locked="0"/>
    </xf>
    <xf numFmtId="0" fontId="7" fillId="0" borderId="0" xfId="0" applyFont="1" applyAlignment="1" applyProtection="1">
      <alignment horizontal="left"/>
      <protection locked="0"/>
    </xf>
    <xf numFmtId="0" fontId="7" fillId="0" borderId="0" xfId="0" quotePrefix="1" applyFont="1" applyAlignment="1" applyProtection="1">
      <alignment horizontal="left"/>
      <protection locked="0"/>
    </xf>
    <xf numFmtId="0" fontId="32" fillId="0" borderId="0" xfId="0" applyFont="1" applyProtection="1">
      <protection locked="0"/>
    </xf>
    <xf numFmtId="0" fontId="6" fillId="0" borderId="0" xfId="0" applyFont="1" applyAlignment="1" applyProtection="1">
      <alignment horizontal="left"/>
      <protection locked="0"/>
    </xf>
    <xf numFmtId="0" fontId="35" fillId="0" borderId="0" xfId="0" applyFont="1" applyAlignment="1">
      <alignment horizontal="center"/>
    </xf>
    <xf numFmtId="0" fontId="7" fillId="0" borderId="0" xfId="0" quotePrefix="1" applyFont="1" applyAlignment="1">
      <alignment horizontal="left"/>
    </xf>
    <xf numFmtId="41" fontId="6" fillId="0" borderId="0" xfId="0" applyNumberFormat="1" applyFont="1" applyAlignment="1">
      <alignment horizontal="center"/>
    </xf>
    <xf numFmtId="0" fontId="6" fillId="0" borderId="1" xfId="0" applyFont="1" applyBorder="1" applyAlignment="1">
      <alignment horizontal="center"/>
    </xf>
    <xf numFmtId="41" fontId="6" fillId="0" borderId="0" xfId="0" applyNumberFormat="1" applyFont="1" applyProtection="1">
      <protection locked="0"/>
    </xf>
    <xf numFmtId="0" fontId="33" fillId="0" borderId="0" xfId="0" applyFont="1" applyAlignment="1">
      <alignment horizontal="center"/>
    </xf>
    <xf numFmtId="0" fontId="6" fillId="0" borderId="0" xfId="0" quotePrefix="1" applyFont="1"/>
    <xf numFmtId="0" fontId="31" fillId="0" borderId="0" xfId="0" applyFont="1"/>
    <xf numFmtId="0" fontId="6" fillId="0" borderId="0" xfId="0" quotePrefix="1" applyFont="1" applyAlignment="1">
      <alignment horizontal="center"/>
    </xf>
    <xf numFmtId="37" fontId="6" fillId="0" borderId="0" xfId="0" quotePrefix="1" applyNumberFormat="1" applyFont="1" applyAlignment="1">
      <alignment horizontal="center"/>
    </xf>
    <xf numFmtId="164" fontId="6" fillId="0" borderId="0" xfId="0" applyNumberFormat="1" applyFont="1"/>
    <xf numFmtId="0" fontId="34" fillId="0" borderId="0" xfId="0" applyFont="1"/>
    <xf numFmtId="0" fontId="7" fillId="4" borderId="21" xfId="0" quotePrefix="1" applyFont="1" applyFill="1" applyBorder="1" applyAlignment="1">
      <alignment horizontal="left"/>
    </xf>
    <xf numFmtId="0" fontId="6" fillId="4" borderId="18" xfId="0" applyFont="1" applyFill="1" applyBorder="1"/>
    <xf numFmtId="0" fontId="7" fillId="4" borderId="18" xfId="0" applyFont="1" applyFill="1" applyBorder="1" applyAlignment="1">
      <alignment horizontal="center"/>
    </xf>
    <xf numFmtId="0" fontId="7" fillId="4" borderId="25" xfId="0" quotePrefix="1" applyFont="1" applyFill="1" applyBorder="1" applyAlignment="1">
      <alignment horizontal="left"/>
    </xf>
    <xf numFmtId="0" fontId="6" fillId="4" borderId="1" xfId="0" applyFont="1" applyFill="1" applyBorder="1"/>
    <xf numFmtId="0" fontId="7" fillId="4" borderId="1" xfId="0" applyFont="1" applyFill="1" applyBorder="1" applyAlignment="1">
      <alignment horizontal="center"/>
    </xf>
    <xf numFmtId="0" fontId="7" fillId="4" borderId="21" xfId="0" applyFont="1" applyFill="1" applyBorder="1"/>
    <xf numFmtId="0" fontId="7" fillId="4" borderId="18" xfId="0" applyFont="1" applyFill="1" applyBorder="1"/>
    <xf numFmtId="0" fontId="7" fillId="4" borderId="25" xfId="0" applyFont="1" applyFill="1" applyBorder="1"/>
    <xf numFmtId="0" fontId="7" fillId="4" borderId="1" xfId="0" applyFont="1" applyFill="1" applyBorder="1"/>
    <xf numFmtId="164" fontId="7" fillId="4" borderId="18" xfId="0" applyNumberFormat="1" applyFont="1" applyFill="1" applyBorder="1"/>
    <xf numFmtId="0" fontId="40" fillId="4" borderId="18" xfId="0" applyFont="1" applyFill="1" applyBorder="1" applyAlignment="1">
      <alignment horizontal="center"/>
    </xf>
    <xf numFmtId="164" fontId="7" fillId="4" borderId="23" xfId="0" applyNumberFormat="1" applyFont="1" applyFill="1" applyBorder="1"/>
    <xf numFmtId="164" fontId="7" fillId="0" borderId="0" xfId="0" applyNumberFormat="1" applyFont="1"/>
    <xf numFmtId="0" fontId="7" fillId="10" borderId="48" xfId="0" applyFont="1" applyFill="1" applyBorder="1"/>
    <xf numFmtId="0" fontId="7" fillId="10" borderId="46" xfId="0" quotePrefix="1" applyFont="1" applyFill="1" applyBorder="1" applyAlignment="1">
      <alignment horizontal="left"/>
    </xf>
    <xf numFmtId="0" fontId="7" fillId="10" borderId="46" xfId="0" applyFont="1" applyFill="1" applyBorder="1" applyAlignment="1">
      <alignment horizontal="center"/>
    </xf>
    <xf numFmtId="0" fontId="38" fillId="0" borderId="0" xfId="0" applyFont="1"/>
    <xf numFmtId="164" fontId="6" fillId="0" borderId="0" xfId="0" applyNumberFormat="1" applyFont="1" applyAlignment="1">
      <alignment horizontal="center"/>
    </xf>
    <xf numFmtId="0" fontId="38" fillId="0" borderId="0" xfId="0" applyFont="1" applyAlignment="1">
      <alignment horizontal="center"/>
    </xf>
    <xf numFmtId="0" fontId="32" fillId="0" borderId="0" xfId="0" applyFont="1"/>
    <xf numFmtId="0" fontId="32" fillId="0" borderId="0" xfId="0" applyFont="1" applyAlignment="1">
      <alignment horizontal="center"/>
    </xf>
    <xf numFmtId="0" fontId="39" fillId="0" borderId="0" xfId="0" applyFont="1" applyAlignment="1">
      <alignment horizontal="center"/>
    </xf>
    <xf numFmtId="0" fontId="33" fillId="0" borderId="0" xfId="0" quotePrefix="1" applyFont="1" applyAlignment="1">
      <alignment horizontal="center"/>
    </xf>
    <xf numFmtId="0" fontId="6" fillId="0" borderId="18" xfId="0" applyFont="1" applyBorder="1"/>
    <xf numFmtId="0" fontId="6" fillId="0" borderId="18" xfId="0" applyFont="1" applyBorder="1" applyAlignment="1">
      <alignment horizontal="center"/>
    </xf>
    <xf numFmtId="0" fontId="6" fillId="4" borderId="46" xfId="0" applyFont="1" applyFill="1" applyBorder="1"/>
    <xf numFmtId="0" fontId="6" fillId="4" borderId="46" xfId="0" applyFont="1" applyFill="1" applyBorder="1" applyAlignment="1">
      <alignment horizontal="center"/>
    </xf>
    <xf numFmtId="164" fontId="7" fillId="4" borderId="46" xfId="0" applyNumberFormat="1" applyFont="1" applyFill="1" applyBorder="1"/>
    <xf numFmtId="164" fontId="7" fillId="4" borderId="47" xfId="0" applyNumberFormat="1" applyFont="1" applyFill="1" applyBorder="1"/>
    <xf numFmtId="0" fontId="40" fillId="4" borderId="46" xfId="0" applyFont="1" applyFill="1" applyBorder="1" applyAlignment="1">
      <alignment horizontal="center"/>
    </xf>
    <xf numFmtId="0" fontId="40" fillId="0" borderId="0" xfId="0" applyFont="1" applyAlignment="1">
      <alignment horizontal="center"/>
    </xf>
    <xf numFmtId="182" fontId="6" fillId="0" borderId="0" xfId="0" applyNumberFormat="1" applyFont="1"/>
    <xf numFmtId="183" fontId="6" fillId="0" borderId="0" xfId="0" applyNumberFormat="1" applyFont="1"/>
    <xf numFmtId="0" fontId="7" fillId="10" borderId="43" xfId="0" applyFont="1" applyFill="1" applyBorder="1" applyAlignment="1">
      <alignment horizontal="left"/>
    </xf>
    <xf numFmtId="0" fontId="6" fillId="10" borderId="23" xfId="0" applyFont="1" applyFill="1" applyBorder="1"/>
    <xf numFmtId="0" fontId="7" fillId="10" borderId="44" xfId="0" applyFont="1" applyFill="1" applyBorder="1"/>
    <xf numFmtId="0" fontId="6" fillId="10" borderId="5" xfId="0" applyFont="1" applyFill="1" applyBorder="1"/>
    <xf numFmtId="0" fontId="7" fillId="10" borderId="44" xfId="0" applyFont="1" applyFill="1" applyBorder="1" applyAlignment="1">
      <alignment horizontal="left"/>
    </xf>
    <xf numFmtId="0" fontId="7" fillId="10" borderId="45" xfId="0" applyFont="1" applyFill="1" applyBorder="1" applyAlignment="1">
      <alignment horizontal="left"/>
    </xf>
    <xf numFmtId="0" fontId="6" fillId="10" borderId="27" xfId="0" applyFont="1" applyFill="1" applyBorder="1"/>
    <xf numFmtId="0" fontId="37" fillId="0" borderId="0" xfId="0" quotePrefix="1" applyFont="1" applyAlignment="1">
      <alignment horizontal="center"/>
    </xf>
    <xf numFmtId="41" fontId="6" fillId="10" borderId="18" xfId="0" applyNumberFormat="1" applyFont="1" applyFill="1" applyBorder="1"/>
    <xf numFmtId="41" fontId="6" fillId="10" borderId="1" xfId="0" applyNumberFormat="1" applyFont="1" applyFill="1" applyBorder="1"/>
    <xf numFmtId="41" fontId="7" fillId="0" borderId="0" xfId="0" applyNumberFormat="1" applyFont="1" applyAlignment="1">
      <alignment horizontal="center"/>
    </xf>
    <xf numFmtId="0" fontId="6" fillId="0" borderId="0" xfId="0" applyFont="1" applyAlignment="1">
      <alignment horizontal="centerContinuous"/>
    </xf>
    <xf numFmtId="37" fontId="6" fillId="0" borderId="0" xfId="0" applyNumberFormat="1" applyFont="1"/>
    <xf numFmtId="0" fontId="7" fillId="0" borderId="0" xfId="0" applyFont="1" applyAlignment="1">
      <alignment horizontal="left"/>
    </xf>
    <xf numFmtId="42" fontId="34" fillId="0" borderId="0" xfId="0" applyNumberFormat="1" applyFont="1" applyAlignment="1">
      <alignment horizontal="left"/>
    </xf>
    <xf numFmtId="0" fontId="16" fillId="0" borderId="0" xfId="0" applyFont="1" applyAlignment="1">
      <alignment horizontal="center"/>
    </xf>
    <xf numFmtId="37" fontId="6" fillId="0" borderId="0" xfId="0" applyNumberFormat="1" applyFont="1" applyAlignment="1">
      <alignment horizontal="center"/>
    </xf>
    <xf numFmtId="0" fontId="6" fillId="4" borderId="43" xfId="0" applyFont="1" applyFill="1" applyBorder="1" applyAlignment="1">
      <alignment horizontal="fill"/>
    </xf>
    <xf numFmtId="0" fontId="16" fillId="4" borderId="43" xfId="0" applyFont="1" applyFill="1" applyBorder="1"/>
    <xf numFmtId="0" fontId="16" fillId="3" borderId="43" xfId="0" applyFont="1" applyFill="1" applyBorder="1"/>
    <xf numFmtId="0" fontId="6" fillId="4" borderId="44" xfId="0" applyFont="1" applyFill="1" applyBorder="1"/>
    <xf numFmtId="0" fontId="16" fillId="3" borderId="44" xfId="0" applyFont="1" applyFill="1" applyBorder="1" applyAlignment="1">
      <alignment horizontal="center"/>
    </xf>
    <xf numFmtId="0" fontId="16" fillId="3" borderId="44" xfId="0" applyFont="1" applyFill="1" applyBorder="1"/>
    <xf numFmtId="0" fontId="6" fillId="4" borderId="45" xfId="0" applyFont="1" applyFill="1" applyBorder="1" applyAlignment="1">
      <alignment horizontal="fill"/>
    </xf>
    <xf numFmtId="0" fontId="16" fillId="4" borderId="45" xfId="0" applyFont="1" applyFill="1" applyBorder="1"/>
    <xf numFmtId="37" fontId="6" fillId="4" borderId="45" xfId="0" applyNumberFormat="1" applyFont="1" applyFill="1" applyBorder="1" applyAlignment="1">
      <alignment horizontal="center"/>
    </xf>
    <xf numFmtId="0" fontId="16" fillId="3" borderId="45" xfId="0" applyFont="1" applyFill="1" applyBorder="1"/>
    <xf numFmtId="0" fontId="6" fillId="0" borderId="21" xfId="0" applyFont="1" applyBorder="1"/>
    <xf numFmtId="0" fontId="16" fillId="0" borderId="18" xfId="0" applyFont="1" applyBorder="1"/>
    <xf numFmtId="37" fontId="6" fillId="0" borderId="18" xfId="0" applyNumberFormat="1" applyFont="1" applyBorder="1"/>
    <xf numFmtId="164" fontId="6" fillId="0" borderId="18" xfId="0" applyNumberFormat="1" applyFont="1" applyBorder="1"/>
    <xf numFmtId="0" fontId="35" fillId="0" borderId="17" xfId="0" applyFont="1" applyBorder="1"/>
    <xf numFmtId="164" fontId="16" fillId="0" borderId="0" xfId="0" applyNumberFormat="1" applyFont="1"/>
    <xf numFmtId="0" fontId="34" fillId="0" borderId="17" xfId="0" applyFont="1" applyBorder="1"/>
    <xf numFmtId="0" fontId="35" fillId="0" borderId="0" xfId="0" applyFont="1"/>
    <xf numFmtId="0" fontId="6" fillId="0" borderId="0" xfId="0" quotePrefix="1" applyFont="1" applyAlignment="1">
      <alignment horizontal="fill"/>
    </xf>
    <xf numFmtId="0" fontId="35" fillId="0" borderId="17" xfId="0" applyFont="1" applyBorder="1" applyAlignment="1">
      <alignment horizontal="left"/>
    </xf>
    <xf numFmtId="0" fontId="35" fillId="0" borderId="0" xfId="0" applyFont="1" applyAlignment="1">
      <alignment horizontal="left"/>
    </xf>
    <xf numFmtId="0" fontId="36" fillId="0" borderId="17" xfId="0" applyFont="1" applyBorder="1"/>
    <xf numFmtId="0" fontId="36" fillId="0" borderId="0" xfId="0" applyFont="1"/>
    <xf numFmtId="0" fontId="6" fillId="0" borderId="17" xfId="0" applyFont="1" applyBorder="1"/>
    <xf numFmtId="0" fontId="7" fillId="0" borderId="17" xfId="0" applyFont="1" applyBorder="1" applyAlignment="1">
      <alignment horizontal="right"/>
    </xf>
    <xf numFmtId="0" fontId="35" fillId="0" borderId="25" xfId="0" applyFont="1" applyBorder="1" applyAlignment="1">
      <alignment horizontal="left"/>
    </xf>
    <xf numFmtId="0" fontId="35" fillId="0" borderId="1" xfId="0" applyFont="1" applyBorder="1" applyAlignment="1">
      <alignment horizontal="left"/>
    </xf>
    <xf numFmtId="0" fontId="34" fillId="10" borderId="48" xfId="0" applyFont="1" applyFill="1" applyBorder="1" applyAlignment="1">
      <alignment horizontal="left"/>
    </xf>
    <xf numFmtId="0" fontId="34" fillId="10" borderId="46" xfId="0" applyFont="1" applyFill="1" applyBorder="1" applyAlignment="1">
      <alignment horizontal="left"/>
    </xf>
    <xf numFmtId="0" fontId="35" fillId="0" borderId="17" xfId="0" applyFont="1" applyBorder="1" applyAlignment="1">
      <alignment horizontal="right"/>
    </xf>
    <xf numFmtId="0" fontId="35" fillId="0" borderId="0" xfId="0" applyFont="1" applyAlignment="1">
      <alignment horizontal="right"/>
    </xf>
    <xf numFmtId="0" fontId="34" fillId="0" borderId="17" xfId="0" applyFont="1" applyBorder="1" applyAlignment="1">
      <alignment horizontal="right"/>
    </xf>
    <xf numFmtId="0" fontId="7" fillId="10" borderId="46" xfId="0" applyFont="1" applyFill="1" applyBorder="1"/>
    <xf numFmtId="181" fontId="6" fillId="0" borderId="0" xfId="0" applyNumberFormat="1" applyFont="1"/>
    <xf numFmtId="43" fontId="16" fillId="0" borderId="0" xfId="0" applyNumberFormat="1" applyFont="1" applyAlignment="1">
      <alignment horizontal="center"/>
    </xf>
    <xf numFmtId="0" fontId="16" fillId="4" borderId="44" xfId="0" applyFont="1" applyFill="1" applyBorder="1" applyAlignment="1">
      <alignment horizontal="center"/>
    </xf>
    <xf numFmtId="0" fontId="32" fillId="4" borderId="45" xfId="0" quotePrefix="1" applyFont="1" applyFill="1" applyBorder="1" applyAlignment="1">
      <alignment horizontal="left"/>
    </xf>
    <xf numFmtId="0" fontId="16" fillId="4" borderId="45" xfId="0" applyFont="1" applyFill="1" applyBorder="1" applyAlignment="1">
      <alignment horizontal="center"/>
    </xf>
    <xf numFmtId="0" fontId="32" fillId="0" borderId="21" xfId="0" applyFont="1" applyBorder="1"/>
    <xf numFmtId="0" fontId="32" fillId="0" borderId="18" xfId="0" applyFont="1" applyBorder="1"/>
    <xf numFmtId="0" fontId="16" fillId="0" borderId="18" xfId="0" applyFont="1" applyBorder="1" applyAlignment="1">
      <alignment horizontal="center"/>
    </xf>
    <xf numFmtId="0" fontId="6" fillId="0" borderId="17" xfId="0" quotePrefix="1" applyFont="1" applyBorder="1" applyAlignment="1">
      <alignment horizontal="left"/>
    </xf>
    <xf numFmtId="43" fontId="16" fillId="0" borderId="0" xfId="0" applyNumberFormat="1" applyFont="1"/>
    <xf numFmtId="0" fontId="6" fillId="0" borderId="17" xfId="0" applyFont="1" applyBorder="1" applyAlignment="1">
      <alignment horizontal="left"/>
    </xf>
    <xf numFmtId="0" fontId="7" fillId="10" borderId="48" xfId="0" quotePrefix="1" applyFont="1" applyFill="1" applyBorder="1" applyAlignment="1">
      <alignment horizontal="center"/>
    </xf>
    <xf numFmtId="0" fontId="7" fillId="10" borderId="46" xfId="0" quotePrefix="1" applyFont="1" applyFill="1" applyBorder="1" applyAlignment="1">
      <alignment horizontal="center"/>
    </xf>
    <xf numFmtId="164" fontId="15" fillId="0" borderId="0" xfId="0" applyNumberFormat="1" applyFont="1"/>
    <xf numFmtId="0" fontId="15" fillId="0" borderId="0" xfId="0" applyFont="1"/>
    <xf numFmtId="164" fontId="6" fillId="0" borderId="16" xfId="0" applyNumberFormat="1" applyFont="1" applyBorder="1"/>
    <xf numFmtId="164" fontId="7" fillId="0" borderId="49" xfId="0" applyNumberFormat="1" applyFont="1" applyBorder="1"/>
    <xf numFmtId="168" fontId="16" fillId="0" borderId="0" xfId="0" applyNumberFormat="1" applyFont="1"/>
    <xf numFmtId="178" fontId="16" fillId="0" borderId="0" xfId="0" applyNumberFormat="1" applyFont="1"/>
    <xf numFmtId="179" fontId="16" fillId="0" borderId="0" xfId="0" applyNumberFormat="1" applyFont="1"/>
    <xf numFmtId="180" fontId="16" fillId="0" borderId="0" xfId="0" applyNumberFormat="1" applyFont="1"/>
    <xf numFmtId="177" fontId="16" fillId="0" borderId="0" xfId="0" applyNumberFormat="1" applyFont="1"/>
    <xf numFmtId="41" fontId="7" fillId="10" borderId="0" xfId="1" applyNumberFormat="1" applyFont="1" applyFill="1"/>
    <xf numFmtId="164" fontId="7" fillId="10" borderId="0" xfId="1" applyNumberFormat="1" applyFont="1" applyFill="1" applyProtection="1">
      <protection locked="0"/>
    </xf>
    <xf numFmtId="10" fontId="7" fillId="0" borderId="0" xfId="362" applyNumberFormat="1" applyFont="1" applyAlignment="1">
      <alignment horizontal="center"/>
    </xf>
    <xf numFmtId="10" fontId="7" fillId="0" borderId="0" xfId="362" applyNumberFormat="1" applyFont="1"/>
    <xf numFmtId="10" fontId="27" fillId="0" borderId="13" xfId="0" applyNumberFormat="1" applyFont="1" applyBorder="1"/>
    <xf numFmtId="0" fontId="27" fillId="0" borderId="0" xfId="359" applyFont="1"/>
    <xf numFmtId="0" fontId="27" fillId="0" borderId="13" xfId="359" applyFont="1" applyBorder="1"/>
    <xf numFmtId="0" fontId="27" fillId="0" borderId="0" xfId="359" applyFont="1" applyAlignment="1">
      <alignment horizontal="center"/>
    </xf>
    <xf numFmtId="0" fontId="27" fillId="0" borderId="0" xfId="0" quotePrefix="1" applyFont="1" applyAlignment="1">
      <alignment horizontal="center"/>
    </xf>
    <xf numFmtId="0" fontId="27" fillId="0" borderId="13" xfId="0" quotePrefix="1" applyFont="1" applyBorder="1" applyAlignment="1">
      <alignment horizontal="center"/>
    </xf>
    <xf numFmtId="0" fontId="42" fillId="0" borderId="0" xfId="0" applyFont="1"/>
    <xf numFmtId="0" fontId="42" fillId="0" borderId="0" xfId="0" applyFont="1" applyAlignment="1">
      <alignment horizontal="center"/>
    </xf>
    <xf numFmtId="0" fontId="27" fillId="0" borderId="6" xfId="0" applyFont="1" applyBorder="1" applyAlignment="1">
      <alignment horizontal="center"/>
    </xf>
    <xf numFmtId="0" fontId="27" fillId="0" borderId="0" xfId="359" applyFont="1" applyProtection="1">
      <protection locked="0"/>
    </xf>
    <xf numFmtId="0" fontId="27" fillId="0" borderId="0" xfId="359" applyFont="1" applyAlignment="1" applyProtection="1">
      <alignment horizontal="center"/>
      <protection locked="0"/>
    </xf>
    <xf numFmtId="0" fontId="27" fillId="0" borderId="13" xfId="359" applyFont="1" applyBorder="1" applyAlignment="1">
      <alignment horizontal="center"/>
    </xf>
    <xf numFmtId="176" fontId="27" fillId="0" borderId="0" xfId="359" applyNumberFormat="1" applyFont="1"/>
    <xf numFmtId="41" fontId="27" fillId="0" borderId="0" xfId="359" applyNumberFormat="1" applyFont="1" applyProtection="1">
      <protection locked="0"/>
    </xf>
    <xf numFmtId="10" fontId="27" fillId="0" borderId="0" xfId="359" applyNumberFormat="1" applyFont="1"/>
    <xf numFmtId="10" fontId="27" fillId="0" borderId="0" xfId="359" applyNumberFormat="1" applyFont="1" applyProtection="1">
      <protection locked="0"/>
    </xf>
    <xf numFmtId="10" fontId="27" fillId="0" borderId="13" xfId="359" applyNumberFormat="1" applyFont="1" applyBorder="1" applyAlignment="1">
      <alignment horizontal="right"/>
    </xf>
    <xf numFmtId="41" fontId="27" fillId="0" borderId="0" xfId="359" applyNumberFormat="1" applyFont="1"/>
    <xf numFmtId="185" fontId="27" fillId="0" borderId="0" xfId="359" applyNumberFormat="1" applyFont="1"/>
    <xf numFmtId="0" fontId="27" fillId="0" borderId="20" xfId="0" applyFont="1" applyBorder="1" applyAlignment="1">
      <alignment horizontal="center"/>
    </xf>
    <xf numFmtId="0" fontId="28" fillId="0" borderId="16" xfId="359" applyFont="1" applyBorder="1" applyAlignment="1">
      <alignment horizontal="left"/>
    </xf>
    <xf numFmtId="41" fontId="28" fillId="0" borderId="16" xfId="359" applyNumberFormat="1" applyFont="1" applyBorder="1"/>
    <xf numFmtId="10" fontId="28" fillId="0" borderId="16" xfId="359" applyNumberFormat="1" applyFont="1" applyBorder="1"/>
    <xf numFmtId="176" fontId="28" fillId="0" borderId="14" xfId="359" applyNumberFormat="1" applyFont="1" applyBorder="1" applyAlignment="1">
      <alignment horizontal="right"/>
    </xf>
    <xf numFmtId="164" fontId="52" fillId="0" borderId="0" xfId="1" applyNumberFormat="1" applyFont="1"/>
    <xf numFmtId="167" fontId="52" fillId="0" borderId="0" xfId="0" applyNumberFormat="1" applyFont="1"/>
    <xf numFmtId="170" fontId="52" fillId="0" borderId="4" xfId="5" applyNumberFormat="1" applyFont="1" applyBorder="1"/>
    <xf numFmtId="0" fontId="0" fillId="0" borderId="16" xfId="0" applyBorder="1"/>
    <xf numFmtId="0" fontId="0" fillId="0" borderId="16" xfId="0" applyBorder="1" applyAlignment="1">
      <alignment horizontal="center" wrapText="1"/>
    </xf>
    <xf numFmtId="0" fontId="0" fillId="0" borderId="16" xfId="0" applyBorder="1" applyAlignment="1">
      <alignment horizontal="center"/>
    </xf>
    <xf numFmtId="10" fontId="0" fillId="0" borderId="0" xfId="362" applyNumberFormat="1" applyFont="1"/>
    <xf numFmtId="164" fontId="0" fillId="0" borderId="0" xfId="1" applyNumberFormat="1" applyFont="1"/>
    <xf numFmtId="0" fontId="43" fillId="0" borderId="0" xfId="0" applyFont="1"/>
    <xf numFmtId="0" fontId="43" fillId="0" borderId="0" xfId="0" applyFont="1" applyAlignment="1">
      <alignment horizontal="center"/>
    </xf>
    <xf numFmtId="10" fontId="43" fillId="0" borderId="0" xfId="362" applyNumberFormat="1" applyFont="1"/>
    <xf numFmtId="0" fontId="43" fillId="5" borderId="0" xfId="0" applyFont="1" applyFill="1"/>
    <xf numFmtId="10" fontId="43" fillId="0" borderId="0" xfId="362" quotePrefix="1" applyNumberFormat="1" applyFont="1"/>
    <xf numFmtId="1" fontId="6" fillId="0" borderId="0" xfId="362" applyNumberFormat="1" applyFont="1" applyAlignment="1">
      <alignment horizontal="center"/>
    </xf>
    <xf numFmtId="10" fontId="6" fillId="0" borderId="0" xfId="362" applyNumberFormat="1" applyFont="1"/>
    <xf numFmtId="10" fontId="6" fillId="0" borderId="5" xfId="362" applyNumberFormat="1" applyFont="1" applyBorder="1"/>
    <xf numFmtId="0" fontId="7" fillId="0" borderId="5" xfId="0" applyFont="1" applyBorder="1" applyAlignment="1">
      <alignment horizontal="center"/>
    </xf>
    <xf numFmtId="0" fontId="6" fillId="0" borderId="17" xfId="0" applyFont="1" applyBorder="1" applyAlignment="1">
      <alignment horizontal="center"/>
    </xf>
    <xf numFmtId="0" fontId="6" fillId="0" borderId="0" xfId="362" applyNumberFormat="1" applyFont="1"/>
    <xf numFmtId="0" fontId="6" fillId="0" borderId="25" xfId="0" applyFont="1" applyBorder="1" applyAlignment="1">
      <alignment horizontal="center"/>
    </xf>
    <xf numFmtId="0" fontId="6" fillId="0" borderId="1" xfId="0" quotePrefix="1" applyFont="1" applyBorder="1" applyAlignment="1">
      <alignment horizontal="left"/>
    </xf>
    <xf numFmtId="10" fontId="6" fillId="0" borderId="1" xfId="362" applyNumberFormat="1" applyFont="1" applyBorder="1"/>
    <xf numFmtId="10" fontId="6" fillId="0" borderId="27" xfId="362" applyNumberFormat="1" applyFont="1" applyBorder="1"/>
    <xf numFmtId="0" fontId="43" fillId="5" borderId="0" xfId="0" applyFont="1" applyFill="1" applyAlignment="1">
      <alignment horizontal="center"/>
    </xf>
    <xf numFmtId="0" fontId="43" fillId="5" borderId="0" xfId="0" quotePrefix="1" applyFont="1" applyFill="1" applyAlignment="1">
      <alignment horizontal="left"/>
    </xf>
    <xf numFmtId="10" fontId="43" fillId="5" borderId="0" xfId="362" applyNumberFormat="1" applyFont="1" applyFill="1"/>
    <xf numFmtId="0" fontId="44" fillId="0" borderId="0" xfId="0" quotePrefix="1" applyFont="1" applyAlignment="1" applyProtection="1">
      <alignment horizontal="left"/>
      <protection locked="0"/>
    </xf>
    <xf numFmtId="0" fontId="44" fillId="0" borderId="0" xfId="0" applyFont="1" applyProtection="1">
      <protection locked="0"/>
    </xf>
    <xf numFmtId="0" fontId="43" fillId="0" borderId="0" xfId="0" applyFont="1" applyProtection="1">
      <protection locked="0"/>
    </xf>
    <xf numFmtId="0" fontId="44" fillId="0" borderId="0" xfId="0" applyFont="1" applyAlignment="1" applyProtection="1">
      <alignment horizontal="right"/>
      <protection locked="0"/>
    </xf>
    <xf numFmtId="10" fontId="44" fillId="0" borderId="0" xfId="362" applyNumberFormat="1" applyFont="1"/>
    <xf numFmtId="0" fontId="44" fillId="0" borderId="0" xfId="0" applyFont="1"/>
    <xf numFmtId="0" fontId="44" fillId="0" borderId="0" xfId="0" applyFont="1" applyAlignment="1">
      <alignment horizontal="right"/>
    </xf>
    <xf numFmtId="0" fontId="44" fillId="0" borderId="0" xfId="0" applyFont="1" applyAlignment="1">
      <alignment horizontal="center"/>
    </xf>
    <xf numFmtId="0" fontId="44" fillId="0" borderId="0" xfId="13" quotePrefix="1" applyFont="1" applyAlignment="1" applyProtection="1">
      <alignment horizontal="left"/>
      <protection locked="0"/>
    </xf>
    <xf numFmtId="0" fontId="43" fillId="0" borderId="0" xfId="13" applyFont="1" applyProtection="1">
      <protection locked="0"/>
    </xf>
    <xf numFmtId="0" fontId="45" fillId="0" borderId="0" xfId="13" applyFont="1" applyProtection="1">
      <protection locked="0"/>
    </xf>
    <xf numFmtId="0" fontId="44" fillId="0" borderId="0" xfId="13" applyFont="1" applyProtection="1">
      <protection locked="0"/>
    </xf>
    <xf numFmtId="0" fontId="44" fillId="0" borderId="0" xfId="13" applyFont="1" applyAlignment="1" applyProtection="1">
      <alignment horizontal="right"/>
      <protection locked="0"/>
    </xf>
    <xf numFmtId="0" fontId="43" fillId="0" borderId="0" xfId="13" applyFont="1" applyAlignment="1" applyProtection="1">
      <alignment horizontal="right"/>
      <protection locked="0"/>
    </xf>
    <xf numFmtId="0" fontId="45" fillId="0" borderId="0" xfId="0" applyFont="1" applyProtection="1">
      <protection locked="0"/>
    </xf>
    <xf numFmtId="0" fontId="43" fillId="0" borderId="0" xfId="0" applyFont="1" applyAlignment="1" applyProtection="1">
      <alignment horizontal="right"/>
      <protection locked="0"/>
    </xf>
    <xf numFmtId="0" fontId="44" fillId="0" borderId="0" xfId="38" quotePrefix="1" applyFont="1" applyAlignment="1" applyProtection="1">
      <alignment horizontal="left"/>
      <protection locked="0"/>
    </xf>
    <xf numFmtId="0" fontId="44" fillId="0" borderId="0" xfId="38" applyFont="1" applyProtection="1">
      <protection locked="0"/>
    </xf>
    <xf numFmtId="0" fontId="45" fillId="0" borderId="0" xfId="38" applyFont="1" applyProtection="1">
      <protection locked="0"/>
    </xf>
    <xf numFmtId="0" fontId="44" fillId="0" borderId="0" xfId="38" applyFont="1" applyAlignment="1" applyProtection="1">
      <alignment horizontal="right"/>
      <protection locked="0"/>
    </xf>
    <xf numFmtId="0" fontId="43" fillId="0" borderId="0" xfId="38" applyFont="1" applyProtection="1">
      <protection locked="0"/>
    </xf>
    <xf numFmtId="0" fontId="44" fillId="0" borderId="0" xfId="38" applyFont="1" applyAlignment="1" applyProtection="1">
      <alignment horizontal="left"/>
      <protection locked="0"/>
    </xf>
    <xf numFmtId="0" fontId="43" fillId="0" borderId="0" xfId="38" applyFont="1" applyAlignment="1" applyProtection="1">
      <alignment horizontal="right"/>
      <protection locked="0"/>
    </xf>
    <xf numFmtId="0" fontId="43" fillId="0" borderId="0" xfId="0" quotePrefix="1" applyFont="1" applyAlignment="1" applyProtection="1">
      <alignment horizontal="left"/>
      <protection locked="0"/>
    </xf>
    <xf numFmtId="49" fontId="43" fillId="0" borderId="0" xfId="1" applyNumberFormat="1" applyFont="1" applyAlignment="1">
      <alignment horizontal="left"/>
    </xf>
    <xf numFmtId="0" fontId="44" fillId="0" borderId="0" xfId="0" applyFont="1" applyAlignment="1" applyProtection="1">
      <alignment horizontal="left"/>
      <protection locked="0"/>
    </xf>
    <xf numFmtId="10" fontId="43" fillId="0" borderId="0" xfId="362" applyNumberFormat="1" applyFont="1" applyAlignment="1">
      <alignment horizontal="center"/>
    </xf>
    <xf numFmtId="0" fontId="43" fillId="0" borderId="0" xfId="0" quotePrefix="1" applyFont="1" applyAlignment="1">
      <alignment horizontal="left"/>
    </xf>
    <xf numFmtId="0" fontId="44" fillId="0" borderId="0" xfId="0" quotePrefix="1" applyFont="1" applyAlignment="1">
      <alignment horizontal="left"/>
    </xf>
    <xf numFmtId="0" fontId="45" fillId="0" borderId="0" xfId="0" applyFont="1"/>
    <xf numFmtId="0" fontId="44" fillId="0" borderId="0" xfId="0" quotePrefix="1" applyFont="1" applyAlignment="1">
      <alignment horizontal="right"/>
    </xf>
    <xf numFmtId="0" fontId="45" fillId="0" borderId="0" xfId="0" applyFont="1" applyAlignment="1">
      <alignment horizontal="left"/>
    </xf>
    <xf numFmtId="0" fontId="43" fillId="0" borderId="0" xfId="0" applyFont="1" applyAlignment="1">
      <alignment horizontal="left"/>
    </xf>
    <xf numFmtId="0" fontId="44" fillId="0" borderId="0" xfId="0" applyFont="1" applyAlignment="1">
      <alignment horizontal="left"/>
    </xf>
    <xf numFmtId="0" fontId="43" fillId="0" borderId="0" xfId="362" applyNumberFormat="1" applyFont="1"/>
    <xf numFmtId="0" fontId="44" fillId="0" borderId="0" xfId="0" quotePrefix="1" applyFont="1" applyAlignment="1">
      <alignment horizontal="center"/>
    </xf>
    <xf numFmtId="164" fontId="44" fillId="0" borderId="0" xfId="1" applyNumberFormat="1" applyFont="1"/>
    <xf numFmtId="164" fontId="44" fillId="0" borderId="0" xfId="1" applyNumberFormat="1" applyFont="1" applyAlignment="1">
      <alignment horizontal="right"/>
    </xf>
    <xf numFmtId="0" fontId="43" fillId="0" borderId="0" xfId="12" applyFont="1"/>
    <xf numFmtId="0" fontId="45" fillId="0" borderId="0" xfId="0" quotePrefix="1" applyFont="1" applyAlignment="1" applyProtection="1">
      <alignment horizontal="left"/>
      <protection locked="0"/>
    </xf>
    <xf numFmtId="164" fontId="0" fillId="0" borderId="0" xfId="1" applyNumberFormat="1" applyFont="1" applyFill="1"/>
    <xf numFmtId="0" fontId="0" fillId="0" borderId="0" xfId="0" applyAlignment="1">
      <alignment horizontal="left" indent="1"/>
    </xf>
    <xf numFmtId="164" fontId="4" fillId="0" borderId="2" xfId="1" applyNumberFormat="1" applyFont="1" applyBorder="1"/>
    <xf numFmtId="0" fontId="5" fillId="0" borderId="0" xfId="0" applyFont="1" applyAlignment="1">
      <alignment horizontal="left" indent="1"/>
    </xf>
    <xf numFmtId="164" fontId="4" fillId="0" borderId="2" xfId="0" applyNumberFormat="1" applyFont="1" applyBorder="1"/>
    <xf numFmtId="10" fontId="4" fillId="0" borderId="0" xfId="362" applyNumberFormat="1" applyFont="1"/>
    <xf numFmtId="164" fontId="4" fillId="0" borderId="0" xfId="1" applyNumberFormat="1" applyFont="1"/>
    <xf numFmtId="0" fontId="14" fillId="0" borderId="0" xfId="358"/>
    <xf numFmtId="0" fontId="14" fillId="0" borderId="0" xfId="358" applyAlignment="1">
      <alignment horizontal="right"/>
    </xf>
    <xf numFmtId="0" fontId="14" fillId="0" borderId="0" xfId="358" applyAlignment="1">
      <alignment horizontal="center"/>
    </xf>
    <xf numFmtId="0" fontId="46" fillId="0" borderId="0" xfId="358" applyFont="1" applyProtection="1">
      <protection locked="0"/>
    </xf>
    <xf numFmtId="0" fontId="14" fillId="0" borderId="16" xfId="358" applyBorder="1" applyAlignment="1">
      <alignment horizontal="center"/>
    </xf>
    <xf numFmtId="0" fontId="14" fillId="0" borderId="50" xfId="358" applyBorder="1" applyAlignment="1">
      <alignment horizontal="center"/>
    </xf>
    <xf numFmtId="0" fontId="14" fillId="0" borderId="50" xfId="358" applyBorder="1"/>
    <xf numFmtId="41" fontId="46" fillId="0" borderId="0" xfId="358" applyNumberFormat="1" applyFont="1" applyProtection="1">
      <protection locked="0"/>
    </xf>
    <xf numFmtId="5" fontId="46" fillId="0" borderId="0" xfId="358" applyNumberFormat="1" applyFont="1" applyProtection="1">
      <protection locked="0"/>
    </xf>
    <xf numFmtId="41" fontId="67" fillId="0" borderId="0" xfId="358" applyNumberFormat="1" applyFont="1"/>
    <xf numFmtId="10" fontId="14" fillId="0" borderId="0" xfId="358" applyNumberFormat="1"/>
    <xf numFmtId="173" fontId="46" fillId="12" borderId="0" xfId="358" applyNumberFormat="1" applyFont="1" applyFill="1" applyProtection="1">
      <protection locked="0"/>
    </xf>
    <xf numFmtId="10" fontId="14" fillId="0" borderId="0" xfId="362" applyNumberFormat="1" applyFont="1"/>
    <xf numFmtId="10" fontId="14" fillId="12" borderId="0" xfId="358" applyNumberFormat="1" applyFill="1"/>
    <xf numFmtId="10" fontId="46" fillId="0" borderId="0" xfId="358" applyNumberFormat="1" applyFont="1" applyProtection="1">
      <protection locked="0"/>
    </xf>
    <xf numFmtId="37" fontId="46" fillId="0" borderId="0" xfId="358" applyNumberFormat="1" applyFont="1" applyProtection="1">
      <protection locked="0"/>
    </xf>
    <xf numFmtId="173" fontId="46" fillId="0" borderId="0" xfId="358" applyNumberFormat="1" applyFont="1" applyProtection="1">
      <protection locked="0"/>
    </xf>
    <xf numFmtId="10" fontId="46" fillId="11" borderId="0" xfId="358" applyNumberFormat="1" applyFont="1" applyFill="1" applyProtection="1">
      <protection locked="0"/>
    </xf>
    <xf numFmtId="41" fontId="46" fillId="0" borderId="16" xfId="358" applyNumberFormat="1" applyFont="1" applyBorder="1" applyProtection="1">
      <protection locked="0"/>
    </xf>
    <xf numFmtId="41" fontId="67" fillId="0" borderId="16" xfId="358" applyNumberFormat="1" applyFont="1" applyBorder="1"/>
    <xf numFmtId="10" fontId="14" fillId="0" borderId="16" xfId="362" applyNumberFormat="1" applyFont="1" applyBorder="1"/>
    <xf numFmtId="10" fontId="46" fillId="0" borderId="16" xfId="358" applyNumberFormat="1" applyFont="1" applyBorder="1" applyProtection="1">
      <protection locked="0"/>
    </xf>
    <xf numFmtId="37" fontId="14" fillId="0" borderId="50" xfId="358" applyNumberFormat="1" applyBorder="1"/>
    <xf numFmtId="37" fontId="14" fillId="0" borderId="0" xfId="358" applyNumberFormat="1"/>
    <xf numFmtId="185" fontId="14" fillId="0" borderId="50" xfId="358" applyNumberFormat="1" applyBorder="1"/>
    <xf numFmtId="5" fontId="14" fillId="0" borderId="0" xfId="358" applyNumberFormat="1"/>
    <xf numFmtId="41" fontId="14" fillId="0" borderId="0" xfId="358" applyNumberFormat="1"/>
    <xf numFmtId="176" fontId="14" fillId="0" borderId="0" xfId="358" applyNumberFormat="1"/>
    <xf numFmtId="10" fontId="0" fillId="0" borderId="2" xfId="362" applyNumberFormat="1" applyFont="1" applyBorder="1"/>
    <xf numFmtId="10" fontId="4" fillId="0" borderId="2" xfId="362" applyNumberFormat="1" applyFont="1" applyBorder="1"/>
    <xf numFmtId="164" fontId="55" fillId="0" borderId="15" xfId="1" applyNumberFormat="1" applyFont="1" applyFill="1" applyBorder="1"/>
    <xf numFmtId="164" fontId="55" fillId="0" borderId="5" xfId="1" applyNumberFormat="1" applyFont="1" applyFill="1" applyBorder="1"/>
    <xf numFmtId="164" fontId="57" fillId="0" borderId="5" xfId="1" applyNumberFormat="1" applyFont="1" applyFill="1" applyBorder="1"/>
    <xf numFmtId="165" fontId="57" fillId="0" borderId="5" xfId="362" applyNumberFormat="1" applyFont="1" applyFill="1" applyBorder="1"/>
    <xf numFmtId="169" fontId="51" fillId="0" borderId="4" xfId="12" applyNumberFormat="1" applyFont="1" applyBorder="1"/>
    <xf numFmtId="10" fontId="55" fillId="0" borderId="4" xfId="12" applyNumberFormat="1" applyFont="1" applyBorder="1" applyAlignment="1">
      <alignment horizontal="center"/>
    </xf>
    <xf numFmtId="164" fontId="55" fillId="0" borderId="4" xfId="3" applyNumberFormat="1" applyFont="1" applyBorder="1" applyAlignment="1">
      <alignment horizontal="center"/>
    </xf>
    <xf numFmtId="164" fontId="55" fillId="0" borderId="4" xfId="3" quotePrefix="1" applyNumberFormat="1" applyFont="1" applyBorder="1" applyAlignment="1">
      <alignment horizontal="center"/>
    </xf>
    <xf numFmtId="170" fontId="51" fillId="0" borderId="9" xfId="5" applyNumberFormat="1" applyFont="1" applyBorder="1"/>
    <xf numFmtId="170" fontId="51" fillId="0" borderId="51" xfId="5" applyNumberFormat="1" applyFont="1" applyFill="1" applyBorder="1" applyProtection="1">
      <protection locked="0"/>
    </xf>
    <xf numFmtId="164" fontId="57" fillId="0" borderId="15" xfId="1" applyNumberFormat="1" applyFont="1" applyFill="1" applyBorder="1"/>
    <xf numFmtId="37" fontId="52" fillId="0" borderId="15" xfId="1" applyNumberFormat="1" applyFont="1" applyBorder="1"/>
    <xf numFmtId="176" fontId="0" fillId="0" borderId="0" xfId="0" applyNumberFormat="1"/>
    <xf numFmtId="176" fontId="0" fillId="0" borderId="16" xfId="0" applyNumberFormat="1" applyBorder="1" applyAlignment="1">
      <alignment horizontal="center" wrapText="1"/>
    </xf>
    <xf numFmtId="176" fontId="0" fillId="0" borderId="0" xfId="362" applyNumberFormat="1" applyFont="1"/>
    <xf numFmtId="176" fontId="4" fillId="0" borderId="0" xfId="362" applyNumberFormat="1" applyFont="1"/>
    <xf numFmtId="164" fontId="0" fillId="0" borderId="2" xfId="1" applyNumberFormat="1" applyFont="1" applyBorder="1"/>
    <xf numFmtId="0" fontId="4" fillId="0" borderId="16" xfId="0" applyFont="1" applyBorder="1"/>
    <xf numFmtId="0" fontId="4" fillId="0" borderId="16" xfId="0" applyFont="1" applyBorder="1" applyAlignment="1">
      <alignment horizontal="center"/>
    </xf>
    <xf numFmtId="0" fontId="4" fillId="0" borderId="0" xfId="0" applyFont="1" applyAlignment="1">
      <alignment horizontal="left"/>
    </xf>
    <xf numFmtId="0" fontId="4" fillId="0" borderId="0" xfId="0" applyFont="1" applyAlignment="1">
      <alignment horizontal="center"/>
    </xf>
    <xf numFmtId="170" fontId="55" fillId="0" borderId="4" xfId="5" quotePrefix="1" applyNumberFormat="1" applyFont="1" applyBorder="1" applyAlignment="1">
      <alignment horizontal="center"/>
    </xf>
    <xf numFmtId="164" fontId="7" fillId="0" borderId="0" xfId="1" applyNumberFormat="1" applyFont="1" applyAlignment="1" applyProtection="1">
      <alignment horizontal="center"/>
      <protection locked="0"/>
    </xf>
    <xf numFmtId="0" fontId="6" fillId="0" borderId="0" xfId="8" quotePrefix="1" applyFont="1" applyAlignment="1" applyProtection="1">
      <alignment horizontal="right"/>
      <protection locked="0"/>
    </xf>
    <xf numFmtId="164" fontId="6" fillId="0" borderId="0" xfId="8" applyNumberFormat="1" applyFont="1" applyAlignment="1" applyProtection="1">
      <alignment horizontal="center"/>
      <protection locked="0"/>
    </xf>
    <xf numFmtId="41" fontId="6" fillId="0" borderId="0" xfId="8" applyNumberFormat="1" applyFont="1" applyProtection="1">
      <protection locked="0"/>
    </xf>
    <xf numFmtId="0" fontId="7" fillId="4" borderId="48" xfId="8" applyFont="1" applyFill="1" applyBorder="1" applyAlignment="1" applyProtection="1">
      <alignment horizontal="left"/>
      <protection locked="0"/>
    </xf>
    <xf numFmtId="0" fontId="7" fillId="4" borderId="46" xfId="8" applyFont="1" applyFill="1" applyBorder="1" applyProtection="1">
      <protection locked="0"/>
    </xf>
    <xf numFmtId="164" fontId="7" fillId="4" borderId="46" xfId="1" applyNumberFormat="1" applyFont="1" applyFill="1" applyBorder="1" applyAlignment="1" applyProtection="1">
      <alignment horizontal="center"/>
      <protection locked="0"/>
    </xf>
    <xf numFmtId="0" fontId="7" fillId="4" borderId="46" xfId="8" applyFont="1" applyFill="1" applyBorder="1" applyAlignment="1" applyProtection="1">
      <alignment horizontal="center"/>
      <protection locked="0"/>
    </xf>
    <xf numFmtId="0" fontId="41" fillId="0" borderId="0" xfId="8" quotePrefix="1" applyFont="1" applyAlignment="1" applyProtection="1">
      <alignment horizontal="left"/>
      <protection locked="0"/>
    </xf>
    <xf numFmtId="0" fontId="6" fillId="0" borderId="0" xfId="8" quotePrefix="1" applyFont="1" applyAlignment="1" applyProtection="1">
      <alignment horizontal="left"/>
      <protection locked="0"/>
    </xf>
    <xf numFmtId="0" fontId="7" fillId="0" borderId="0" xfId="8" quotePrefix="1" applyFont="1" applyAlignment="1" applyProtection="1">
      <alignment horizontal="center"/>
      <protection locked="0"/>
    </xf>
    <xf numFmtId="0" fontId="41" fillId="0" borderId="0" xfId="8" applyFont="1" applyProtection="1">
      <protection locked="0"/>
    </xf>
    <xf numFmtId="0" fontId="6" fillId="0" borderId="0" xfId="13" applyFont="1" applyAlignment="1" applyProtection="1">
      <alignment horizontal="left"/>
      <protection locked="0"/>
    </xf>
    <xf numFmtId="0" fontId="6" fillId="0" borderId="0" xfId="13" applyFont="1" applyProtection="1">
      <protection locked="0"/>
    </xf>
    <xf numFmtId="41" fontId="6" fillId="0" borderId="0" xfId="1" applyNumberFormat="1" applyFont="1" applyProtection="1">
      <protection locked="0"/>
    </xf>
    <xf numFmtId="41" fontId="7" fillId="0" borderId="0" xfId="1" applyNumberFormat="1" applyFont="1" applyProtection="1">
      <protection locked="0"/>
    </xf>
    <xf numFmtId="164" fontId="6" fillId="0" borderId="0" xfId="1" applyNumberFormat="1" applyFont="1" applyAlignment="1" applyProtection="1">
      <alignment horizontal="center"/>
      <protection locked="0"/>
    </xf>
    <xf numFmtId="41" fontId="6" fillId="0" borderId="0" xfId="8" applyNumberFormat="1" applyFont="1" applyAlignment="1" applyProtection="1">
      <alignment horizontal="center"/>
      <protection locked="0"/>
    </xf>
    <xf numFmtId="41" fontId="7" fillId="0" borderId="0" xfId="8" applyNumberFormat="1" applyFont="1" applyAlignment="1" applyProtection="1">
      <alignment horizontal="center"/>
      <protection locked="0"/>
    </xf>
    <xf numFmtId="41" fontId="7" fillId="0" borderId="0" xfId="8" applyNumberFormat="1" applyFont="1"/>
    <xf numFmtId="10" fontId="0" fillId="0" borderId="0" xfId="0" applyNumberFormat="1"/>
    <xf numFmtId="0" fontId="4" fillId="0" borderId="16" xfId="0" applyFont="1" applyBorder="1" applyAlignment="1">
      <alignment horizontal="center" wrapText="1"/>
    </xf>
    <xf numFmtId="164" fontId="0" fillId="0" borderId="0" xfId="1" applyNumberFormat="1" applyFont="1" applyAlignment="1">
      <alignment horizontal="left"/>
    </xf>
    <xf numFmtId="0" fontId="5" fillId="0" borderId="0" xfId="0" applyFont="1" applyAlignment="1">
      <alignment horizontal="left" indent="2"/>
    </xf>
    <xf numFmtId="164" fontId="0" fillId="0" borderId="2" xfId="0" applyNumberFormat="1" applyBorder="1"/>
    <xf numFmtId="164" fontId="0" fillId="0" borderId="0" xfId="0" applyNumberFormat="1" applyAlignment="1">
      <alignment horizontal="left"/>
    </xf>
    <xf numFmtId="0" fontId="68" fillId="0" borderId="0" xfId="6" applyFont="1" applyAlignment="1">
      <alignment horizontal="centerContinuous" vertical="center"/>
    </xf>
    <xf numFmtId="0" fontId="69" fillId="0" borderId="0" xfId="6" applyFont="1" applyAlignment="1">
      <alignment horizontal="centerContinuous" vertical="center"/>
    </xf>
    <xf numFmtId="186" fontId="69" fillId="0" borderId="0" xfId="6" applyNumberFormat="1" applyFont="1" applyAlignment="1">
      <alignment horizontal="centerContinuous"/>
    </xf>
    <xf numFmtId="0" fontId="69" fillId="0" borderId="0" xfId="6" applyFont="1"/>
    <xf numFmtId="0" fontId="69" fillId="0" borderId="0" xfId="6" applyFont="1" applyAlignment="1">
      <alignment horizontal="centerContinuous"/>
    </xf>
    <xf numFmtId="49" fontId="48" fillId="0" borderId="40" xfId="7" applyNumberFormat="1" applyFont="1" applyBorder="1" applyAlignment="1">
      <alignment horizontal="center" wrapText="1"/>
    </xf>
    <xf numFmtId="0" fontId="68" fillId="0" borderId="0" xfId="6" applyFont="1" applyAlignment="1">
      <alignment horizontal="center"/>
    </xf>
    <xf numFmtId="0" fontId="69" fillId="0" borderId="0" xfId="6" applyFont="1" applyAlignment="1">
      <alignment horizontal="center"/>
    </xf>
    <xf numFmtId="186" fontId="69" fillId="0" borderId="0" xfId="6" applyNumberFormat="1" applyFont="1" applyAlignment="1">
      <alignment horizontal="center"/>
    </xf>
    <xf numFmtId="0" fontId="69" fillId="0" borderId="0" xfId="6" applyFont="1" applyAlignment="1">
      <alignment wrapText="1"/>
    </xf>
    <xf numFmtId="186" fontId="69" fillId="0" borderId="0" xfId="6" applyNumberFormat="1" applyFont="1" applyAlignment="1">
      <alignment horizontal="center" wrapText="1"/>
    </xf>
    <xf numFmtId="0" fontId="68" fillId="0" borderId="0" xfId="6" applyFont="1" applyAlignment="1">
      <alignment wrapText="1"/>
    </xf>
    <xf numFmtId="0" fontId="68" fillId="0" borderId="0" xfId="6" applyFont="1" applyAlignment="1">
      <alignment horizontal="right"/>
    </xf>
    <xf numFmtId="164" fontId="70" fillId="0" borderId="13" xfId="1" applyNumberFormat="1" applyFont="1" applyBorder="1" applyAlignment="1">
      <alignment horizontal="center"/>
    </xf>
    <xf numFmtId="164" fontId="70" fillId="0" borderId="14" xfId="1" quotePrefix="1" applyNumberFormat="1" applyFont="1" applyBorder="1" applyAlignment="1">
      <alignment horizontal="center"/>
    </xf>
    <xf numFmtId="164" fontId="70" fillId="0" borderId="3" xfId="1" quotePrefix="1" applyNumberFormat="1" applyFont="1" applyBorder="1" applyAlignment="1">
      <alignment horizontal="center"/>
    </xf>
    <xf numFmtId="164" fontId="19" fillId="0" borderId="13" xfId="1" applyNumberFormat="1" applyFont="1" applyBorder="1"/>
    <xf numFmtId="164" fontId="19" fillId="0" borderId="0" xfId="1" applyNumberFormat="1" applyFont="1"/>
    <xf numFmtId="37" fontId="71" fillId="0" borderId="0" xfId="1" applyNumberFormat="1" applyFont="1"/>
    <xf numFmtId="164" fontId="19" fillId="0" borderId="9" xfId="1" applyNumberFormat="1" applyFont="1" applyBorder="1"/>
    <xf numFmtId="37" fontId="71" fillId="0" borderId="52" xfId="1" applyNumberFormat="1" applyFont="1" applyBorder="1"/>
    <xf numFmtId="164" fontId="70" fillId="0" borderId="0" xfId="1" applyNumberFormat="1" applyFont="1" applyAlignment="1">
      <alignment horizontal="center"/>
    </xf>
    <xf numFmtId="164" fontId="30" fillId="0" borderId="0" xfId="1" applyNumberFormat="1" applyFont="1" applyAlignment="1">
      <alignment horizontal="center"/>
    </xf>
    <xf numFmtId="164" fontId="70" fillId="0" borderId="0" xfId="1" quotePrefix="1" applyNumberFormat="1" applyFont="1" applyAlignment="1">
      <alignment horizontal="center"/>
    </xf>
    <xf numFmtId="0" fontId="19" fillId="0" borderId="0" xfId="12" applyFont="1"/>
    <xf numFmtId="0" fontId="30" fillId="0" borderId="21" xfId="12" applyFont="1" applyBorder="1" applyAlignment="1">
      <alignment horizontal="left"/>
    </xf>
    <xf numFmtId="0" fontId="19" fillId="0" borderId="18" xfId="12" applyFont="1" applyBorder="1"/>
    <xf numFmtId="0" fontId="19" fillId="0" borderId="23" xfId="12" applyFont="1" applyBorder="1"/>
    <xf numFmtId="0" fontId="30" fillId="0" borderId="17" xfId="12" applyFont="1" applyBorder="1"/>
    <xf numFmtId="0" fontId="19" fillId="0" borderId="5" xfId="12" applyFont="1" applyBorder="1"/>
    <xf numFmtId="0" fontId="30" fillId="0" borderId="17" xfId="12" applyFont="1" applyBorder="1" applyAlignment="1">
      <alignment horizontal="left"/>
    </xf>
    <xf numFmtId="0" fontId="19" fillId="0" borderId="17" xfId="12" applyFont="1" applyBorder="1"/>
    <xf numFmtId="6" fontId="19" fillId="0" borderId="0" xfId="12" applyNumberFormat="1" applyFont="1"/>
    <xf numFmtId="0" fontId="30" fillId="0" borderId="0" xfId="12" applyFont="1" applyAlignment="1">
      <alignment horizontal="center" wrapText="1"/>
    </xf>
    <xf numFmtId="0" fontId="19" fillId="0" borderId="16" xfId="12" applyFont="1" applyBorder="1" applyAlignment="1">
      <alignment horizontal="center"/>
    </xf>
    <xf numFmtId="0" fontId="30" fillId="0" borderId="16" xfId="12" applyFont="1" applyBorder="1" applyAlignment="1">
      <alignment horizontal="center"/>
    </xf>
    <xf numFmtId="0" fontId="19" fillId="0" borderId="0" xfId="12" applyFont="1" applyAlignment="1">
      <alignment horizontal="center"/>
    </xf>
    <xf numFmtId="170" fontId="19" fillId="0" borderId="0" xfId="5" applyNumberFormat="1" applyFont="1"/>
    <xf numFmtId="164" fontId="19" fillId="0" borderId="0" xfId="12" applyNumberFormat="1" applyFont="1"/>
    <xf numFmtId="176" fontId="19" fillId="0" borderId="0" xfId="362" applyNumberFormat="1" applyFont="1"/>
    <xf numFmtId="5" fontId="19" fillId="0" borderId="0" xfId="1" applyNumberFormat="1" applyFont="1"/>
    <xf numFmtId="9" fontId="19" fillId="0" borderId="0" xfId="362" applyFont="1"/>
    <xf numFmtId="168" fontId="19" fillId="0" borderId="0" xfId="12" applyNumberFormat="1" applyFont="1"/>
    <xf numFmtId="0" fontId="30" fillId="0" borderId="25" xfId="12" applyFont="1" applyBorder="1"/>
    <xf numFmtId="170" fontId="19" fillId="0" borderId="1" xfId="5" applyNumberFormat="1" applyFont="1" applyBorder="1"/>
    <xf numFmtId="187" fontId="19" fillId="0" borderId="1" xfId="362" applyNumberFormat="1" applyFont="1" applyBorder="1"/>
    <xf numFmtId="164" fontId="19" fillId="0" borderId="1" xfId="12" applyNumberFormat="1" applyFont="1" applyBorder="1"/>
    <xf numFmtId="168" fontId="19" fillId="0" borderId="1" xfId="12" applyNumberFormat="1" applyFont="1" applyBorder="1"/>
    <xf numFmtId="0" fontId="19" fillId="0" borderId="1" xfId="12" applyFont="1" applyBorder="1"/>
    <xf numFmtId="0" fontId="19" fillId="0" borderId="27" xfId="12" applyFont="1" applyBorder="1"/>
    <xf numFmtId="0" fontId="30" fillId="0" borderId="0" xfId="369" applyFont="1" applyAlignment="1">
      <alignment horizontal="centerContinuous"/>
    </xf>
    <xf numFmtId="0" fontId="19" fillId="0" borderId="0" xfId="14" applyFont="1" applyAlignment="1">
      <alignment horizontal="centerContinuous"/>
    </xf>
    <xf numFmtId="0" fontId="30" fillId="0" borderId="0" xfId="14" applyFont="1" applyAlignment="1">
      <alignment horizontal="centerContinuous"/>
    </xf>
    <xf numFmtId="0" fontId="30" fillId="0" borderId="0" xfId="369" applyFont="1" applyAlignment="1">
      <alignment horizontal="right"/>
    </xf>
    <xf numFmtId="0" fontId="19" fillId="0" borderId="0" xfId="8" applyFont="1"/>
    <xf numFmtId="0" fontId="19" fillId="0" borderId="0" xfId="369" applyFont="1"/>
    <xf numFmtId="0" fontId="19" fillId="0" borderId="0" xfId="14" applyFont="1"/>
    <xf numFmtId="0" fontId="30" fillId="0" borderId="0" xfId="369" applyFont="1" applyAlignment="1">
      <alignment horizontal="center"/>
    </xf>
    <xf numFmtId="0" fontId="30" fillId="0" borderId="0" xfId="369" quotePrefix="1" applyFont="1" applyAlignment="1">
      <alignment horizontal="center"/>
    </xf>
    <xf numFmtId="0" fontId="73" fillId="0" borderId="0" xfId="369" applyFont="1" applyAlignment="1">
      <alignment horizontal="center"/>
    </xf>
    <xf numFmtId="17" fontId="73" fillId="0" borderId="0" xfId="369" applyNumberFormat="1" applyFont="1" applyAlignment="1">
      <alignment horizontal="center"/>
    </xf>
    <xf numFmtId="0" fontId="74" fillId="0" borderId="0" xfId="14" applyFont="1"/>
    <xf numFmtId="0" fontId="74" fillId="0" borderId="0" xfId="8" applyFont="1"/>
    <xf numFmtId="0" fontId="19" fillId="0" borderId="0" xfId="14" applyFont="1" applyAlignment="1">
      <alignment horizontal="center"/>
    </xf>
    <xf numFmtId="0" fontId="30" fillId="0" borderId="0" xfId="14" applyFont="1"/>
    <xf numFmtId="164" fontId="19" fillId="0" borderId="0" xfId="1" applyNumberFormat="1" applyFont="1" applyAlignment="1">
      <alignment horizontal="centerContinuous"/>
    </xf>
    <xf numFmtId="0" fontId="30" fillId="0" borderId="0" xfId="14" applyFont="1" applyAlignment="1">
      <alignment horizontal="center"/>
    </xf>
    <xf numFmtId="0" fontId="30" fillId="0" borderId="0" xfId="8" applyFont="1" applyAlignment="1">
      <alignment horizontal="center"/>
    </xf>
    <xf numFmtId="0" fontId="9" fillId="0" borderId="0" xfId="8" applyFont="1"/>
    <xf numFmtId="164" fontId="19" fillId="0" borderId="0" xfId="8" applyNumberFormat="1" applyFont="1"/>
    <xf numFmtId="0" fontId="74" fillId="0" borderId="0" xfId="369" applyFont="1"/>
    <xf numFmtId="0" fontId="75" fillId="0" borderId="0" xfId="369" applyFont="1" applyAlignment="1">
      <alignment horizontal="center"/>
    </xf>
    <xf numFmtId="0" fontId="30" fillId="0" borderId="0" xfId="369" applyFont="1"/>
    <xf numFmtId="0" fontId="76" fillId="0" borderId="0" xfId="369" applyFont="1"/>
    <xf numFmtId="17" fontId="19" fillId="0" borderId="0" xfId="369" applyNumberFormat="1" applyFont="1" applyAlignment="1">
      <alignment horizontal="center"/>
    </xf>
    <xf numFmtId="0" fontId="19" fillId="0" borderId="0" xfId="369" applyFont="1" applyAlignment="1">
      <alignment horizontal="center"/>
    </xf>
    <xf numFmtId="188" fontId="19" fillId="0" borderId="0" xfId="369" applyNumberFormat="1" applyFont="1" applyAlignment="1">
      <alignment horizontal="left"/>
    </xf>
    <xf numFmtId="41" fontId="19" fillId="0" borderId="0" xfId="369" applyNumberFormat="1" applyFont="1"/>
    <xf numFmtId="0" fontId="19" fillId="0" borderId="0" xfId="370" applyFont="1"/>
    <xf numFmtId="41" fontId="19" fillId="0" borderId="16" xfId="369" applyNumberFormat="1" applyFont="1" applyBorder="1"/>
    <xf numFmtId="164" fontId="19" fillId="0" borderId="16" xfId="1" applyNumberFormat="1" applyFont="1" applyBorder="1"/>
    <xf numFmtId="43" fontId="19" fillId="0" borderId="0" xfId="369" applyNumberFormat="1" applyFont="1"/>
    <xf numFmtId="0" fontId="30" fillId="0" borderId="16" xfId="369" applyFont="1" applyBorder="1" applyAlignment="1">
      <alignment horizontal="center"/>
    </xf>
    <xf numFmtId="17" fontId="30" fillId="0" borderId="16" xfId="369" applyNumberFormat="1" applyFont="1" applyBorder="1" applyAlignment="1">
      <alignment horizontal="center"/>
    </xf>
    <xf numFmtId="188" fontId="19" fillId="0" borderId="0" xfId="369" quotePrefix="1" applyNumberFormat="1" applyFont="1" applyAlignment="1">
      <alignment horizontal="left"/>
    </xf>
    <xf numFmtId="41" fontId="19" fillId="0" borderId="0" xfId="369" applyNumberFormat="1" applyFont="1" applyAlignment="1">
      <alignment horizontal="right"/>
    </xf>
    <xf numFmtId="0" fontId="19" fillId="0" borderId="0" xfId="369" applyFont="1" applyAlignment="1">
      <alignment horizontal="centerContinuous"/>
    </xf>
    <xf numFmtId="0" fontId="30" fillId="0" borderId="0" xfId="369" applyFont="1" applyAlignment="1">
      <alignment horizontal="centerContinuous" wrapText="1"/>
    </xf>
    <xf numFmtId="0" fontId="30" fillId="0" borderId="0" xfId="8" applyFont="1" applyAlignment="1">
      <alignment horizontal="right"/>
    </xf>
    <xf numFmtId="0" fontId="19" fillId="0" borderId="0" xfId="369" applyFont="1" applyAlignment="1">
      <alignment horizontal="centerContinuous" wrapText="1"/>
    </xf>
    <xf numFmtId="0" fontId="19" fillId="0" borderId="0" xfId="8" applyFont="1" applyAlignment="1">
      <alignment horizontal="centerContinuous"/>
    </xf>
    <xf numFmtId="0" fontId="30" fillId="0" borderId="0" xfId="8" quotePrefix="1" applyFont="1" applyAlignment="1">
      <alignment horizontal="center"/>
    </xf>
    <xf numFmtId="0" fontId="30" fillId="0" borderId="16" xfId="8" applyFont="1" applyBorder="1" applyAlignment="1">
      <alignment horizontal="center"/>
    </xf>
    <xf numFmtId="0" fontId="30" fillId="0" borderId="0" xfId="8" applyFont="1"/>
    <xf numFmtId="0" fontId="30" fillId="0" borderId="16" xfId="8" applyFont="1" applyBorder="1"/>
    <xf numFmtId="0" fontId="30" fillId="0" borderId="16" xfId="8" applyFont="1" applyBorder="1" applyAlignment="1">
      <alignment wrapText="1"/>
    </xf>
    <xf numFmtId="41" fontId="19" fillId="0" borderId="0" xfId="8" applyNumberFormat="1" applyFont="1"/>
    <xf numFmtId="0" fontId="19" fillId="0" borderId="0" xfId="8" applyFont="1" applyAlignment="1">
      <alignment horizontal="center" vertical="center"/>
    </xf>
    <xf numFmtId="0" fontId="19" fillId="0" borderId="0" xfId="8" applyFont="1" applyAlignment="1">
      <alignment vertical="center"/>
    </xf>
    <xf numFmtId="0" fontId="19" fillId="0" borderId="0" xfId="8" applyFont="1" applyAlignment="1">
      <alignment wrapText="1"/>
    </xf>
    <xf numFmtId="0" fontId="19" fillId="0" borderId="0" xfId="8" applyFont="1" applyAlignment="1">
      <alignment horizontal="left" vertical="center" wrapText="1"/>
    </xf>
    <xf numFmtId="0" fontId="19" fillId="0" borderId="0" xfId="8" applyFont="1" applyAlignment="1">
      <alignment vertical="center" wrapText="1"/>
    </xf>
    <xf numFmtId="0" fontId="5" fillId="0" borderId="43" xfId="8" applyBorder="1"/>
    <xf numFmtId="0" fontId="5" fillId="0" borderId="43" xfId="8" applyBorder="1" applyAlignment="1">
      <alignment horizontal="center"/>
    </xf>
    <xf numFmtId="0" fontId="5" fillId="0" borderId="44" xfId="8" applyBorder="1" applyAlignment="1">
      <alignment horizontal="center"/>
    </xf>
    <xf numFmtId="0" fontId="5" fillId="0" borderId="45" xfId="8" applyBorder="1" applyAlignment="1">
      <alignment horizontal="center"/>
    </xf>
    <xf numFmtId="176" fontId="27" fillId="0" borderId="13" xfId="359" applyNumberFormat="1" applyFont="1" applyBorder="1" applyAlignment="1">
      <alignment horizontal="right"/>
    </xf>
    <xf numFmtId="173" fontId="27" fillId="0" borderId="0" xfId="359" applyNumberFormat="1" applyFont="1"/>
    <xf numFmtId="164" fontId="0" fillId="0" borderId="42" xfId="1" applyNumberFormat="1" applyFont="1" applyBorder="1"/>
    <xf numFmtId="164" fontId="0" fillId="0" borderId="42" xfId="0" applyNumberFormat="1" applyBorder="1"/>
    <xf numFmtId="164" fontId="27" fillId="0" borderId="0" xfId="1" applyNumberFormat="1" applyFont="1" applyBorder="1"/>
    <xf numFmtId="10" fontId="27" fillId="0" borderId="0" xfId="0" applyNumberFormat="1" applyFont="1"/>
    <xf numFmtId="0" fontId="28" fillId="0" borderId="0" xfId="0" applyFont="1" applyAlignment="1">
      <alignment horizontal="left" indent="4"/>
    </xf>
    <xf numFmtId="164" fontId="27" fillId="0" borderId="0" xfId="1" applyNumberFormat="1" applyFont="1" applyAlignment="1">
      <alignment horizontal="center"/>
    </xf>
    <xf numFmtId="0" fontId="27" fillId="0" borderId="20" xfId="360" applyFont="1" applyBorder="1" applyAlignment="1" applyProtection="1">
      <alignment horizontal="center"/>
      <protection locked="0"/>
    </xf>
    <xf numFmtId="164" fontId="27" fillId="0" borderId="16" xfId="1" applyNumberFormat="1" applyFont="1" applyBorder="1" applyAlignment="1">
      <alignment horizontal="center" wrapText="1"/>
    </xf>
    <xf numFmtId="0" fontId="27" fillId="0" borderId="13" xfId="0" applyFont="1" applyBorder="1" applyAlignment="1">
      <alignment horizontal="center"/>
    </xf>
    <xf numFmtId="164" fontId="4" fillId="0" borderId="42" xfId="0" applyNumberFormat="1" applyFont="1" applyBorder="1"/>
    <xf numFmtId="0" fontId="6" fillId="0" borderId="0" xfId="372" applyFont="1"/>
    <xf numFmtId="0" fontId="7" fillId="0" borderId="0" xfId="8" applyFont="1" applyAlignment="1">
      <alignment horizontal="left"/>
    </xf>
    <xf numFmtId="0" fontId="6" fillId="0" borderId="0" xfId="372" applyFont="1" applyAlignment="1">
      <alignment horizontal="center"/>
    </xf>
    <xf numFmtId="0" fontId="7" fillId="0" borderId="0" xfId="372" applyFont="1" applyAlignment="1">
      <alignment horizontal="center"/>
    </xf>
    <xf numFmtId="41" fontId="7" fillId="0" borderId="0" xfId="8" applyNumberFormat="1" applyFont="1" applyAlignment="1">
      <alignment horizontal="center"/>
    </xf>
    <xf numFmtId="189" fontId="7" fillId="0" borderId="0" xfId="8" applyNumberFormat="1" applyFont="1" applyAlignment="1">
      <alignment horizontal="center"/>
    </xf>
    <xf numFmtId="189" fontId="6" fillId="0" borderId="0" xfId="8" applyNumberFormat="1" applyFont="1"/>
    <xf numFmtId="189" fontId="6" fillId="0" borderId="0" xfId="8" applyNumberFormat="1" applyFont="1" applyAlignment="1">
      <alignment horizontal="center"/>
    </xf>
    <xf numFmtId="41" fontId="6" fillId="0" borderId="0" xfId="373" applyNumberFormat="1" applyFont="1" applyProtection="1">
      <protection locked="0"/>
    </xf>
    <xf numFmtId="41" fontId="6" fillId="0" borderId="0" xfId="374" applyNumberFormat="1"/>
    <xf numFmtId="41" fontId="6" fillId="0" borderId="0" xfId="373" applyNumberFormat="1" applyFont="1"/>
    <xf numFmtId="41" fontId="6" fillId="0" borderId="16" xfId="373" applyNumberFormat="1" applyFont="1" applyBorder="1"/>
    <xf numFmtId="41" fontId="6" fillId="0" borderId="16" xfId="374" applyNumberFormat="1" applyBorder="1"/>
    <xf numFmtId="41" fontId="6" fillId="0" borderId="2" xfId="374" applyNumberFormat="1" applyBorder="1"/>
    <xf numFmtId="41" fontId="6" fillId="0" borderId="38" xfId="373" applyNumberFormat="1" applyFont="1" applyBorder="1"/>
    <xf numFmtId="41" fontId="6" fillId="0" borderId="38" xfId="374" applyNumberFormat="1" applyBorder="1"/>
    <xf numFmtId="41" fontId="6" fillId="0" borderId="0" xfId="373" applyNumberFormat="1" applyFont="1" applyAlignment="1">
      <alignment horizontal="left"/>
    </xf>
    <xf numFmtId="41" fontId="6" fillId="0" borderId="0" xfId="373" quotePrefix="1" applyNumberFormat="1" applyFont="1" applyAlignment="1">
      <alignment horizontal="left"/>
    </xf>
    <xf numFmtId="0" fontId="6" fillId="0" borderId="0" xfId="374"/>
    <xf numFmtId="41" fontId="6" fillId="0" borderId="38" xfId="373" applyNumberFormat="1" applyFont="1" applyBorder="1" applyAlignment="1">
      <alignment horizontal="left"/>
    </xf>
    <xf numFmtId="41" fontId="0" fillId="0" borderId="0" xfId="0" applyNumberFormat="1"/>
    <xf numFmtId="169" fontId="51" fillId="0" borderId="39" xfId="12" applyNumberFormat="1" applyFont="1" applyBorder="1"/>
    <xf numFmtId="169" fontId="51" fillId="0" borderId="40" xfId="12" applyNumberFormat="1" applyFont="1" applyBorder="1" applyAlignment="1">
      <alignment horizontal="left" indent="1"/>
    </xf>
    <xf numFmtId="164" fontId="55" fillId="0" borderId="40" xfId="3" applyNumberFormat="1" applyFont="1" applyBorder="1" applyAlignment="1">
      <alignment horizontal="center"/>
    </xf>
    <xf numFmtId="164" fontId="55" fillId="0" borderId="40" xfId="3" quotePrefix="1" applyNumberFormat="1" applyFont="1" applyBorder="1" applyAlignment="1">
      <alignment horizontal="center"/>
    </xf>
    <xf numFmtId="0" fontId="55" fillId="0" borderId="40" xfId="12" applyFont="1" applyBorder="1" applyAlignment="1">
      <alignment horizontal="center"/>
    </xf>
    <xf numFmtId="0" fontId="57" fillId="0" borderId="9" xfId="12" quotePrefix="1" applyFont="1" applyBorder="1" applyAlignment="1">
      <alignment horizontal="center"/>
    </xf>
    <xf numFmtId="41" fontId="6" fillId="0" borderId="0" xfId="375" applyNumberFormat="1" applyFont="1"/>
    <xf numFmtId="0" fontId="6" fillId="0" borderId="0" xfId="376" applyFont="1"/>
    <xf numFmtId="0" fontId="7" fillId="0" borderId="0" xfId="375" applyFont="1"/>
    <xf numFmtId="0" fontId="7" fillId="0" borderId="0" xfId="375" applyFont="1" applyAlignment="1">
      <alignment horizontal="left"/>
    </xf>
    <xf numFmtId="0" fontId="6" fillId="0" borderId="0" xfId="376" applyFont="1" applyAlignment="1">
      <alignment horizontal="center"/>
    </xf>
    <xf numFmtId="0" fontId="6" fillId="0" borderId="0" xfId="375" applyFont="1" applyAlignment="1">
      <alignment horizontal="center"/>
    </xf>
    <xf numFmtId="41" fontId="7" fillId="0" borderId="0" xfId="375" applyNumberFormat="1" applyFont="1" applyAlignment="1">
      <alignment horizontal="center"/>
    </xf>
    <xf numFmtId="0" fontId="7" fillId="0" borderId="0" xfId="376" applyFont="1" applyAlignment="1">
      <alignment horizontal="center"/>
    </xf>
    <xf numFmtId="189" fontId="7" fillId="0" borderId="0" xfId="375" applyNumberFormat="1" applyFont="1" applyAlignment="1">
      <alignment horizontal="center"/>
    </xf>
    <xf numFmtId="189" fontId="6" fillId="0" borderId="0" xfId="375" applyNumberFormat="1" applyFont="1"/>
    <xf numFmtId="0" fontId="41" fillId="0" borderId="0" xfId="376" applyFont="1" applyAlignment="1">
      <alignment horizontal="left"/>
    </xf>
    <xf numFmtId="0" fontId="7" fillId="0" borderId="0" xfId="376" applyFont="1" applyAlignment="1">
      <alignment horizontal="left"/>
    </xf>
    <xf numFmtId="41" fontId="7" fillId="0" borderId="0" xfId="374" applyNumberFormat="1" applyFont="1"/>
    <xf numFmtId="41" fontId="6" fillId="0" borderId="0" xfId="375" applyNumberFormat="1" applyFont="1" applyAlignment="1">
      <alignment horizontal="center"/>
    </xf>
    <xf numFmtId="41" fontId="6" fillId="0" borderId="0" xfId="373" applyNumberFormat="1" applyFont="1" applyAlignment="1" applyProtection="1">
      <alignment horizontal="left" indent="2"/>
      <protection locked="0"/>
    </xf>
    <xf numFmtId="41" fontId="6" fillId="0" borderId="0" xfId="374" applyNumberFormat="1" applyAlignment="1">
      <alignment horizontal="center"/>
    </xf>
    <xf numFmtId="41" fontId="6" fillId="0" borderId="0" xfId="373" applyNumberFormat="1" applyFont="1" applyAlignment="1">
      <alignment horizontal="left" indent="2"/>
    </xf>
    <xf numFmtId="164" fontId="6" fillId="0" borderId="0" xfId="374" applyNumberFormat="1"/>
    <xf numFmtId="41" fontId="7" fillId="0" borderId="0" xfId="373" applyNumberFormat="1" applyFont="1" applyAlignment="1" applyProtection="1">
      <alignment horizontal="right"/>
      <protection locked="0"/>
    </xf>
    <xf numFmtId="41" fontId="7" fillId="0" borderId="38" xfId="373" applyNumberFormat="1" applyFont="1" applyBorder="1"/>
    <xf numFmtId="41" fontId="7" fillId="0" borderId="38" xfId="374" applyNumberFormat="1" applyFont="1" applyBorder="1"/>
    <xf numFmtId="43" fontId="7" fillId="0" borderId="0" xfId="1" applyFont="1"/>
    <xf numFmtId="164" fontId="6" fillId="12" borderId="0" xfId="375" applyNumberFormat="1" applyFont="1" applyFill="1"/>
    <xf numFmtId="41" fontId="6" fillId="12" borderId="0" xfId="375" applyNumberFormat="1" applyFont="1" applyFill="1"/>
    <xf numFmtId="0" fontId="6" fillId="0" borderId="0" xfId="375" applyFont="1"/>
    <xf numFmtId="170" fontId="52" fillId="0" borderId="0" xfId="0" applyNumberFormat="1" applyFont="1"/>
    <xf numFmtId="169" fontId="51" fillId="0" borderId="4" xfId="12" applyNumberFormat="1" applyFont="1" applyBorder="1" applyAlignment="1">
      <alignment horizontal="center"/>
    </xf>
    <xf numFmtId="169" fontId="53" fillId="0" borderId="40" xfId="12" applyNumberFormat="1" applyFont="1" applyBorder="1" applyAlignment="1">
      <alignment horizontal="left" indent="1"/>
    </xf>
    <xf numFmtId="43" fontId="5" fillId="0" borderId="0" xfId="1" applyFont="1" applyFill="1"/>
    <xf numFmtId="43" fontId="69" fillId="0" borderId="0" xfId="1" applyFont="1" applyFill="1"/>
    <xf numFmtId="186" fontId="49" fillId="0" borderId="0" xfId="2" applyNumberFormat="1" applyFont="1" applyFill="1" applyBorder="1" applyAlignment="1">
      <alignment horizontal="center" wrapText="1"/>
    </xf>
    <xf numFmtId="164" fontId="5" fillId="0" borderId="0" xfId="1" applyNumberFormat="1" applyFont="1" applyFill="1" applyAlignment="1">
      <alignment horizontal="center"/>
    </xf>
    <xf numFmtId="164" fontId="64" fillId="0" borderId="0" xfId="1" applyNumberFormat="1" applyFont="1" applyFill="1"/>
    <xf numFmtId="41" fontId="52" fillId="0" borderId="0" xfId="0" applyNumberFormat="1" applyFont="1"/>
    <xf numFmtId="186" fontId="48" fillId="0" borderId="40" xfId="2" applyNumberFormat="1" applyFont="1" applyFill="1" applyBorder="1" applyAlignment="1">
      <alignment horizontal="center" wrapText="1"/>
    </xf>
    <xf numFmtId="170" fontId="0" fillId="0" borderId="0" xfId="0" applyNumberFormat="1"/>
    <xf numFmtId="164" fontId="52" fillId="0" borderId="0" xfId="1" applyNumberFormat="1" applyFont="1" applyFill="1"/>
    <xf numFmtId="164" fontId="51" fillId="0" borderId="6" xfId="1" applyNumberFormat="1" applyFont="1" applyBorder="1"/>
    <xf numFmtId="37" fontId="51" fillId="0" borderId="6" xfId="0" applyNumberFormat="1" applyFont="1" applyBorder="1" applyAlignment="1">
      <alignment horizontal="right"/>
    </xf>
    <xf numFmtId="164" fontId="51" fillId="0" borderId="6" xfId="1" applyNumberFormat="1" applyFont="1" applyBorder="1" applyAlignment="1">
      <alignment horizontal="center"/>
    </xf>
    <xf numFmtId="164" fontId="51" fillId="0" borderId="20" xfId="1" applyNumberFormat="1" applyFont="1" applyBorder="1"/>
    <xf numFmtId="10" fontId="51" fillId="0" borderId="15" xfId="362" applyNumberFormat="1" applyFont="1" applyBorder="1" applyAlignment="1">
      <alignment horizontal="right"/>
    </xf>
    <xf numFmtId="10" fontId="51" fillId="0" borderId="9" xfId="362" applyNumberFormat="1" applyFont="1" applyBorder="1" applyAlignment="1">
      <alignment horizontal="right"/>
    </xf>
    <xf numFmtId="10" fontId="51" fillId="0" borderId="9" xfId="362" applyNumberFormat="1" applyFont="1" applyFill="1" applyBorder="1"/>
    <xf numFmtId="43" fontId="52" fillId="0" borderId="0" xfId="1" applyFont="1"/>
    <xf numFmtId="164" fontId="5" fillId="0" borderId="0" xfId="0" applyNumberFormat="1" applyFont="1"/>
    <xf numFmtId="164" fontId="52" fillId="0" borderId="4" xfId="1" applyNumberFormat="1" applyFont="1" applyFill="1" applyBorder="1" applyAlignment="1">
      <alignment horizontal="center"/>
    </xf>
    <xf numFmtId="43" fontId="0" fillId="0" borderId="0" xfId="0" applyNumberFormat="1"/>
    <xf numFmtId="44" fontId="0" fillId="0" borderId="0" xfId="0" applyNumberFormat="1"/>
    <xf numFmtId="43" fontId="52" fillId="0" borderId="0" xfId="0" applyNumberFormat="1" applyFont="1"/>
    <xf numFmtId="44" fontId="52" fillId="0" borderId="0" xfId="0" applyNumberFormat="1" applyFont="1"/>
    <xf numFmtId="0" fontId="54" fillId="0" borderId="2" xfId="0" applyFont="1" applyBorder="1"/>
    <xf numFmtId="0" fontId="55" fillId="0" borderId="2" xfId="12" applyFont="1" applyBorder="1"/>
    <xf numFmtId="0" fontId="51" fillId="0" borderId="16" xfId="12" applyFont="1" applyBorder="1"/>
    <xf numFmtId="41" fontId="51" fillId="0" borderId="15" xfId="0" applyNumberFormat="1" applyFont="1" applyBorder="1"/>
    <xf numFmtId="3" fontId="51" fillId="0" borderId="15" xfId="0" applyNumberFormat="1" applyFont="1" applyBorder="1" applyProtection="1">
      <protection locked="0"/>
    </xf>
    <xf numFmtId="3" fontId="51" fillId="0" borderId="4" xfId="0" applyNumberFormat="1" applyFont="1" applyBorder="1" applyProtection="1">
      <protection locked="0"/>
    </xf>
    <xf numFmtId="42" fontId="51" fillId="0" borderId="4" xfId="0" applyNumberFormat="1" applyFont="1" applyBorder="1" applyProtection="1">
      <protection locked="0"/>
    </xf>
    <xf numFmtId="41" fontId="51" fillId="0" borderId="4" xfId="0" applyNumberFormat="1" applyFont="1" applyBorder="1" applyProtection="1">
      <protection locked="0"/>
    </xf>
    <xf numFmtId="164" fontId="51" fillId="0" borderId="4" xfId="1" applyNumberFormat="1" applyFont="1" applyFill="1" applyBorder="1" applyProtection="1">
      <protection locked="0"/>
    </xf>
    <xf numFmtId="3" fontId="51" fillId="0" borderId="9" xfId="0" applyNumberFormat="1" applyFont="1" applyBorder="1" applyProtection="1">
      <protection locked="0"/>
    </xf>
    <xf numFmtId="37" fontId="0" fillId="0" borderId="0" xfId="0" applyNumberFormat="1"/>
    <xf numFmtId="164" fontId="9" fillId="0" borderId="0" xfId="0" applyNumberFormat="1" applyFont="1"/>
    <xf numFmtId="164" fontId="63" fillId="0" borderId="0" xfId="12" applyNumberFormat="1" applyFont="1"/>
    <xf numFmtId="0" fontId="12" fillId="0" borderId="0" xfId="12" applyFont="1" applyAlignment="1">
      <alignment horizontal="center"/>
    </xf>
    <xf numFmtId="164" fontId="52" fillId="0" borderId="0" xfId="1" applyNumberFormat="1" applyFont="1" applyFill="1" applyBorder="1"/>
    <xf numFmtId="164" fontId="0" fillId="0" borderId="0" xfId="1" applyNumberFormat="1" applyFont="1" applyBorder="1"/>
    <xf numFmtId="164" fontId="0" fillId="0" borderId="0" xfId="1" applyNumberFormat="1" applyFont="1" applyFill="1" applyBorder="1"/>
    <xf numFmtId="0" fontId="52" fillId="0" borderId="13" xfId="0" quotePrefix="1" applyFont="1" applyBorder="1" applyAlignment="1">
      <alignment horizontal="center"/>
    </xf>
    <xf numFmtId="164" fontId="52" fillId="0" borderId="13" xfId="1" applyNumberFormat="1" applyFont="1" applyBorder="1"/>
    <xf numFmtId="164" fontId="52" fillId="0" borderId="13" xfId="1" applyNumberFormat="1" applyFont="1" applyFill="1" applyBorder="1" applyAlignment="1">
      <alignment horizontal="center"/>
    </xf>
    <xf numFmtId="170" fontId="52" fillId="0" borderId="13" xfId="5" applyNumberFormat="1" applyFont="1" applyBorder="1" applyAlignment="1">
      <alignment horizontal="center"/>
    </xf>
    <xf numFmtId="0" fontId="52" fillId="0" borderId="14" xfId="0" quotePrefix="1" applyFont="1" applyBorder="1" applyAlignment="1">
      <alignment horizontal="center"/>
    </xf>
    <xf numFmtId="0" fontId="52" fillId="0" borderId="3" xfId="0" quotePrefix="1" applyFont="1" applyBorder="1" applyAlignment="1">
      <alignment horizontal="center"/>
    </xf>
    <xf numFmtId="170" fontId="52" fillId="0" borderId="6" xfId="5" applyNumberFormat="1" applyFont="1" applyFill="1" applyBorder="1"/>
    <xf numFmtId="164" fontId="28" fillId="0" borderId="0" xfId="1" applyNumberFormat="1" applyFont="1" applyBorder="1"/>
    <xf numFmtId="37" fontId="55" fillId="0" borderId="16" xfId="0" quotePrefix="1" applyNumberFormat="1" applyFont="1" applyBorder="1" applyAlignment="1" applyProtection="1">
      <alignment horizontal="center"/>
      <protection locked="0"/>
    </xf>
    <xf numFmtId="0" fontId="55" fillId="0" borderId="6" xfId="0" applyFont="1" applyBorder="1" applyAlignment="1" applyProtection="1">
      <alignment horizontal="center"/>
      <protection locked="0"/>
    </xf>
    <xf numFmtId="14" fontId="55" fillId="0" borderId="6" xfId="0" applyNumberFormat="1" applyFont="1" applyBorder="1" applyAlignment="1" applyProtection="1">
      <alignment horizontal="center"/>
      <protection locked="0"/>
    </xf>
    <xf numFmtId="0" fontId="55" fillId="0" borderId="20" xfId="0" applyFont="1" applyBorder="1" applyAlignment="1" applyProtection="1">
      <alignment horizontal="center"/>
      <protection locked="0"/>
    </xf>
    <xf numFmtId="42" fontId="57" fillId="0" borderId="5" xfId="1" applyNumberFormat="1" applyFont="1" applyFill="1" applyBorder="1"/>
    <xf numFmtId="164" fontId="55" fillId="0" borderId="54" xfId="1" applyNumberFormat="1" applyFont="1" applyFill="1" applyBorder="1"/>
    <xf numFmtId="42" fontId="57" fillId="0" borderId="36" xfId="1" applyNumberFormat="1" applyFont="1" applyFill="1" applyBorder="1"/>
    <xf numFmtId="0" fontId="55" fillId="0" borderId="36" xfId="0" quotePrefix="1" applyFont="1" applyBorder="1" applyAlignment="1" applyProtection="1">
      <alignment horizontal="center"/>
      <protection locked="0"/>
    </xf>
    <xf numFmtId="37" fontId="55" fillId="0" borderId="32" xfId="0" applyNumberFormat="1" applyFont="1" applyBorder="1" applyAlignment="1" applyProtection="1">
      <alignment horizontal="center"/>
      <protection locked="0"/>
    </xf>
    <xf numFmtId="170" fontId="57" fillId="0" borderId="11" xfId="5" applyNumberFormat="1" applyFont="1" applyFill="1" applyBorder="1"/>
    <xf numFmtId="170" fontId="57" fillId="0" borderId="55" xfId="5" applyNumberFormat="1" applyFont="1" applyFill="1" applyBorder="1"/>
    <xf numFmtId="164" fontId="53" fillId="0" borderId="9" xfId="1" quotePrefix="1" applyNumberFormat="1" applyFont="1" applyBorder="1" applyAlignment="1">
      <alignment horizontal="center" wrapText="1"/>
    </xf>
    <xf numFmtId="0" fontId="53" fillId="0" borderId="9" xfId="0" quotePrefix="1" applyFont="1" applyBorder="1" applyAlignment="1">
      <alignment horizontal="center" wrapText="1"/>
    </xf>
    <xf numFmtId="164" fontId="51" fillId="0" borderId="15" xfId="1" applyNumberFormat="1" applyFont="1" applyBorder="1" applyProtection="1">
      <protection locked="0"/>
    </xf>
    <xf numFmtId="164" fontId="51" fillId="0" borderId="4" xfId="1" applyNumberFormat="1" applyFont="1" applyBorder="1" applyProtection="1">
      <protection locked="0"/>
    </xf>
    <xf numFmtId="37" fontId="51" fillId="0" borderId="4" xfId="1" applyNumberFormat="1" applyFont="1" applyBorder="1" applyAlignment="1" applyProtection="1">
      <alignment horizontal="center"/>
      <protection locked="0"/>
    </xf>
    <xf numFmtId="41" fontId="51" fillId="0" borderId="4" xfId="1" applyNumberFormat="1" applyFont="1" applyBorder="1" applyAlignment="1" applyProtection="1">
      <alignment horizontal="center"/>
      <protection locked="0"/>
    </xf>
    <xf numFmtId="164" fontId="51" fillId="0" borderId="4" xfId="1" applyNumberFormat="1" applyFont="1" applyBorder="1" applyAlignment="1" applyProtection="1">
      <alignment horizontal="center"/>
      <protection locked="0"/>
    </xf>
    <xf numFmtId="164" fontId="52" fillId="0" borderId="0" xfId="0" applyNumberFormat="1" applyFont="1"/>
    <xf numFmtId="164" fontId="6" fillId="0" borderId="0" xfId="0" quotePrefix="1" applyNumberFormat="1" applyFont="1" applyAlignment="1">
      <alignment horizontal="center"/>
    </xf>
    <xf numFmtId="164" fontId="5" fillId="0" borderId="0" xfId="1" applyNumberFormat="1" applyFont="1" applyFill="1"/>
    <xf numFmtId="164" fontId="4" fillId="0" borderId="0" xfId="1" applyNumberFormat="1" applyFont="1" applyFill="1"/>
    <xf numFmtId="164" fontId="5" fillId="0" borderId="0" xfId="1" applyNumberFormat="1" applyFont="1" applyFill="1" applyBorder="1"/>
    <xf numFmtId="164" fontId="4" fillId="0" borderId="0" xfId="1" applyNumberFormat="1" applyFont="1" applyFill="1" applyBorder="1"/>
    <xf numFmtId="164" fontId="5" fillId="0" borderId="16" xfId="1" applyNumberFormat="1" applyFont="1" applyFill="1" applyBorder="1"/>
    <xf numFmtId="164" fontId="69" fillId="0" borderId="0" xfId="1" applyNumberFormat="1" applyFont="1" applyFill="1"/>
    <xf numFmtId="164" fontId="68" fillId="0" borderId="0" xfId="1" applyNumberFormat="1" applyFont="1" applyFill="1"/>
    <xf numFmtId="0" fontId="30" fillId="0" borderId="0" xfId="12" applyFont="1" applyAlignment="1">
      <alignment horizontal="center"/>
    </xf>
    <xf numFmtId="0" fontId="19" fillId="0" borderId="0" xfId="8" applyFont="1" applyAlignment="1">
      <alignment horizontal="center"/>
    </xf>
    <xf numFmtId="0" fontId="30" fillId="0" borderId="6" xfId="8" applyFont="1" applyBorder="1"/>
    <xf numFmtId="0" fontId="19" fillId="0" borderId="0" xfId="8" quotePrefix="1" applyFont="1" applyAlignment="1">
      <alignment horizontal="center"/>
    </xf>
    <xf numFmtId="0" fontId="30" fillId="0" borderId="1" xfId="8" applyFont="1" applyBorder="1"/>
    <xf numFmtId="0" fontId="19" fillId="0" borderId="1" xfId="8" applyFont="1" applyBorder="1"/>
    <xf numFmtId="0" fontId="30" fillId="0" borderId="1" xfId="8" applyFont="1" applyBorder="1" applyAlignment="1">
      <alignment horizontal="center"/>
    </xf>
    <xf numFmtId="0" fontId="19" fillId="0" borderId="13" xfId="8" applyFont="1" applyBorder="1"/>
    <xf numFmtId="0" fontId="19" fillId="0" borderId="30" xfId="8" applyFont="1" applyBorder="1"/>
    <xf numFmtId="0" fontId="71" fillId="0" borderId="6" xfId="8" applyFont="1" applyBorder="1"/>
    <xf numFmtId="0" fontId="30" fillId="0" borderId="0" xfId="8" applyFont="1" applyAlignment="1">
      <alignment horizontal="left"/>
    </xf>
    <xf numFmtId="0" fontId="71" fillId="0" borderId="13" xfId="8" applyFont="1" applyBorder="1"/>
    <xf numFmtId="0" fontId="70" fillId="0" borderId="13" xfId="8" applyFont="1" applyBorder="1" applyAlignment="1">
      <alignment horizontal="center"/>
    </xf>
    <xf numFmtId="0" fontId="70" fillId="0" borderId="20" xfId="8" applyFont="1" applyBorder="1" applyAlignment="1">
      <alignment horizontal="center"/>
    </xf>
    <xf numFmtId="0" fontId="70" fillId="0" borderId="16" xfId="8" applyFont="1" applyBorder="1" applyAlignment="1">
      <alignment horizontal="center"/>
    </xf>
    <xf numFmtId="0" fontId="70" fillId="0" borderId="14" xfId="8" applyFont="1" applyBorder="1" applyAlignment="1">
      <alignment horizontal="center"/>
    </xf>
    <xf numFmtId="0" fontId="70" fillId="0" borderId="14" xfId="8" quotePrefix="1" applyFont="1" applyBorder="1" applyAlignment="1">
      <alignment horizontal="center"/>
    </xf>
    <xf numFmtId="0" fontId="70" fillId="0" borderId="6" xfId="8" applyFont="1" applyBorder="1" applyAlignment="1">
      <alignment horizontal="center"/>
    </xf>
    <xf numFmtId="0" fontId="70" fillId="0" borderId="0" xfId="8" applyFont="1" applyAlignment="1">
      <alignment horizontal="center"/>
    </xf>
    <xf numFmtId="0" fontId="19" fillId="0" borderId="15" xfId="8" applyFont="1" applyBorder="1"/>
    <xf numFmtId="0" fontId="19" fillId="0" borderId="6" xfId="8" quotePrefix="1" applyFont="1" applyBorder="1" applyAlignment="1">
      <alignment horizontal="center"/>
    </xf>
    <xf numFmtId="0" fontId="19" fillId="0" borderId="13" xfId="8" applyFont="1" applyBorder="1" applyAlignment="1">
      <alignment horizontal="center"/>
    </xf>
    <xf numFmtId="37" fontId="71" fillId="0" borderId="13" xfId="1" applyNumberFormat="1" applyFont="1" applyFill="1" applyBorder="1"/>
    <xf numFmtId="10" fontId="19" fillId="0" borderId="4" xfId="362" applyNumberFormat="1" applyFont="1" applyFill="1" applyBorder="1"/>
    <xf numFmtId="37" fontId="71" fillId="0" borderId="6" xfId="1" applyNumberFormat="1" applyFont="1" applyFill="1" applyBorder="1"/>
    <xf numFmtId="0" fontId="71" fillId="0" borderId="0" xfId="8" applyFont="1" applyAlignment="1">
      <alignment horizontal="left"/>
    </xf>
    <xf numFmtId="0" fontId="19" fillId="0" borderId="4" xfId="8" applyFont="1" applyBorder="1"/>
    <xf numFmtId="0" fontId="19" fillId="0" borderId="20" xfId="8" quotePrefix="1" applyFont="1" applyBorder="1" applyAlignment="1">
      <alignment horizontal="center"/>
    </xf>
    <xf numFmtId="0" fontId="30" fillId="0" borderId="16" xfId="8" applyFont="1" applyBorder="1" applyAlignment="1">
      <alignment horizontal="left"/>
    </xf>
    <xf numFmtId="0" fontId="30" fillId="0" borderId="14" xfId="8" applyFont="1" applyBorder="1" applyAlignment="1">
      <alignment horizontal="center"/>
    </xf>
    <xf numFmtId="0" fontId="70" fillId="0" borderId="0" xfId="8" applyFont="1" applyAlignment="1">
      <alignment horizontal="left"/>
    </xf>
    <xf numFmtId="0" fontId="71" fillId="0" borderId="0" xfId="8" applyFont="1"/>
    <xf numFmtId="0" fontId="72" fillId="0" borderId="35" xfId="8" applyFont="1" applyBorder="1" applyAlignment="1">
      <alignment horizontal="center"/>
    </xf>
    <xf numFmtId="0" fontId="72" fillId="0" borderId="0" xfId="8" applyFont="1" applyAlignment="1">
      <alignment horizontal="center"/>
    </xf>
    <xf numFmtId="190" fontId="19" fillId="0" borderId="0" xfId="5" applyNumberFormat="1" applyFont="1" applyFill="1"/>
    <xf numFmtId="190" fontId="19" fillId="0" borderId="0" xfId="1" applyNumberFormat="1" applyFont="1" applyFill="1"/>
    <xf numFmtId="44" fontId="19" fillId="0" borderId="0" xfId="5" applyFont="1" applyFill="1"/>
    <xf numFmtId="170" fontId="19" fillId="0" borderId="1" xfId="5" applyNumberFormat="1" applyFont="1" applyFill="1" applyBorder="1"/>
    <xf numFmtId="5" fontId="19" fillId="0" borderId="0" xfId="8" applyNumberFormat="1" applyFont="1"/>
    <xf numFmtId="0" fontId="66" fillId="13" borderId="53" xfId="8" applyFont="1" applyFill="1" applyBorder="1"/>
    <xf numFmtId="0" fontId="4" fillId="0" borderId="0" xfId="401" applyFont="1"/>
    <xf numFmtId="0" fontId="5" fillId="0" borderId="0" xfId="401" applyFont="1"/>
    <xf numFmtId="0" fontId="77" fillId="0" borderId="0" xfId="401" applyFont="1"/>
    <xf numFmtId="0" fontId="5" fillId="0" borderId="43" xfId="401" applyFont="1" applyBorder="1" applyAlignment="1">
      <alignment horizontal="center"/>
    </xf>
    <xf numFmtId="0" fontId="5" fillId="0" borderId="44" xfId="401" applyFont="1" applyBorder="1" applyAlignment="1">
      <alignment horizontal="center"/>
    </xf>
    <xf numFmtId="0" fontId="5" fillId="0" borderId="45" xfId="401" applyFont="1" applyBorder="1" applyAlignment="1">
      <alignment horizontal="center"/>
    </xf>
    <xf numFmtId="0" fontId="5" fillId="0" borderId="0" xfId="401" applyFont="1" applyAlignment="1">
      <alignment horizontal="center"/>
    </xf>
    <xf numFmtId="5" fontId="5" fillId="0" borderId="0" xfId="401" applyNumberFormat="1" applyFont="1"/>
    <xf numFmtId="164" fontId="5" fillId="0" borderId="0" xfId="401" applyNumberFormat="1" applyFont="1"/>
    <xf numFmtId="10" fontId="5" fillId="0" borderId="0" xfId="401" applyNumberFormat="1" applyFont="1"/>
    <xf numFmtId="6" fontId="5" fillId="0" borderId="0" xfId="401" applyNumberFormat="1" applyFont="1"/>
    <xf numFmtId="164" fontId="70" fillId="0" borderId="30" xfId="1" applyNumberFormat="1" applyFont="1" applyBorder="1" applyAlignment="1">
      <alignment horizontal="center"/>
    </xf>
    <xf numFmtId="164" fontId="70" fillId="0" borderId="4" xfId="1" applyNumberFormat="1" applyFont="1" applyBorder="1" applyAlignment="1">
      <alignment horizontal="center"/>
    </xf>
    <xf numFmtId="164" fontId="70" fillId="0" borderId="9" xfId="1" quotePrefix="1" applyNumberFormat="1" applyFont="1" applyBorder="1" applyAlignment="1">
      <alignment horizontal="center"/>
    </xf>
    <xf numFmtId="0" fontId="70" fillId="0" borderId="4" xfId="8" applyFont="1" applyBorder="1" applyAlignment="1">
      <alignment horizontal="center"/>
    </xf>
    <xf numFmtId="164" fontId="19" fillId="0" borderId="4" xfId="1" applyNumberFormat="1" applyFont="1" applyFill="1" applyBorder="1"/>
    <xf numFmtId="37" fontId="71" fillId="0" borderId="4" xfId="1" applyNumberFormat="1" applyFont="1" applyFill="1" applyBorder="1"/>
    <xf numFmtId="37" fontId="71" fillId="0" borderId="40" xfId="1" applyNumberFormat="1" applyFont="1" applyBorder="1"/>
    <xf numFmtId="164" fontId="70" fillId="0" borderId="15" xfId="1" quotePrefix="1" applyNumberFormat="1" applyFont="1" applyBorder="1" applyAlignment="1">
      <alignment horizontal="center"/>
    </xf>
    <xf numFmtId="164" fontId="52" fillId="0" borderId="0" xfId="12" applyNumberFormat="1" applyFont="1"/>
    <xf numFmtId="0" fontId="19" fillId="0" borderId="0" xfId="8" applyFont="1" applyAlignment="1">
      <alignment horizontal="left" vertical="top" wrapText="1"/>
    </xf>
    <xf numFmtId="164" fontId="80" fillId="0" borderId="0" xfId="1" applyNumberFormat="1" applyFont="1" applyFill="1" applyBorder="1"/>
    <xf numFmtId="164" fontId="27" fillId="0" borderId="0" xfId="1" applyNumberFormat="1" applyFont="1" applyFill="1" applyBorder="1"/>
    <xf numFmtId="164" fontId="52" fillId="0" borderId="9" xfId="1" applyNumberFormat="1" applyFont="1" applyFill="1" applyBorder="1"/>
    <xf numFmtId="164" fontId="69" fillId="0" borderId="0" xfId="1" applyNumberFormat="1" applyFont="1" applyFill="1" applyAlignment="1">
      <alignment horizontal="centerContinuous"/>
    </xf>
    <xf numFmtId="164" fontId="48" fillId="0" borderId="40" xfId="1" applyNumberFormat="1" applyFont="1" applyFill="1" applyBorder="1" applyAlignment="1">
      <alignment horizontal="center" wrapText="1"/>
    </xf>
    <xf numFmtId="0" fontId="52" fillId="0" borderId="20" xfId="0" quotePrefix="1" applyFont="1" applyBorder="1" applyAlignment="1">
      <alignment horizontal="center"/>
    </xf>
    <xf numFmtId="0" fontId="52" fillId="0" borderId="2" xfId="0" applyFont="1" applyBorder="1" applyAlignment="1">
      <alignment horizontal="center"/>
    </xf>
    <xf numFmtId="0" fontId="52" fillId="0" borderId="16" xfId="0" quotePrefix="1" applyFont="1" applyBorder="1" applyAlignment="1">
      <alignment horizontal="center"/>
    </xf>
    <xf numFmtId="0" fontId="28" fillId="0" borderId="0" xfId="0" applyFont="1" applyAlignment="1">
      <alignment horizontal="right"/>
    </xf>
    <xf numFmtId="164" fontId="52" fillId="0" borderId="40" xfId="1" applyNumberFormat="1" applyFont="1" applyBorder="1"/>
    <xf numFmtId="0" fontId="28" fillId="0" borderId="19" xfId="0" applyFont="1" applyBorder="1"/>
    <xf numFmtId="37" fontId="55" fillId="0" borderId="9" xfId="0" quotePrefix="1" applyNumberFormat="1" applyFont="1" applyBorder="1" applyAlignment="1" applyProtection="1">
      <alignment horizontal="center"/>
      <protection locked="0"/>
    </xf>
    <xf numFmtId="0" fontId="28" fillId="0" borderId="2" xfId="0" applyFont="1" applyBorder="1"/>
    <xf numFmtId="176" fontId="28" fillId="0" borderId="3" xfId="0" applyNumberFormat="1" applyFont="1" applyBorder="1"/>
    <xf numFmtId="0" fontId="28" fillId="0" borderId="20" xfId="0" applyFont="1" applyBorder="1"/>
    <xf numFmtId="0" fontId="28" fillId="0" borderId="16" xfId="0" applyFont="1" applyBorder="1"/>
    <xf numFmtId="176" fontId="28" fillId="0" borderId="14" xfId="0" applyNumberFormat="1" applyFont="1" applyBorder="1"/>
    <xf numFmtId="164" fontId="55" fillId="0" borderId="56" xfId="1" applyNumberFormat="1" applyFont="1" applyFill="1" applyBorder="1"/>
    <xf numFmtId="167" fontId="5" fillId="0" borderId="0" xfId="0" applyNumberFormat="1" applyFont="1"/>
    <xf numFmtId="164" fontId="52" fillId="0" borderId="20" xfId="1" applyNumberFormat="1" applyFont="1" applyBorder="1"/>
    <xf numFmtId="164" fontId="52" fillId="0" borderId="13" xfId="1" applyNumberFormat="1" applyFont="1" applyFill="1" applyBorder="1"/>
    <xf numFmtId="0" fontId="55" fillId="0" borderId="56" xfId="0" applyFont="1" applyBorder="1" applyProtection="1">
      <protection locked="0"/>
    </xf>
    <xf numFmtId="164" fontId="0" fillId="0" borderId="0" xfId="1" applyNumberFormat="1" applyFont="1" applyFill="1" applyAlignment="1">
      <alignment horizontal="left"/>
    </xf>
    <xf numFmtId="170" fontId="54" fillId="0" borderId="40" xfId="5" applyNumberFormat="1" applyFont="1" applyBorder="1"/>
    <xf numFmtId="170" fontId="52" fillId="0" borderId="13" xfId="5" applyNumberFormat="1" applyFont="1" applyBorder="1"/>
    <xf numFmtId="170" fontId="52" fillId="0" borderId="40" xfId="5" applyNumberFormat="1" applyFont="1" applyBorder="1"/>
    <xf numFmtId="170" fontId="52" fillId="0" borderId="4" xfId="5" applyNumberFormat="1" applyFont="1" applyFill="1" applyBorder="1"/>
    <xf numFmtId="170" fontId="51" fillId="0" borderId="4" xfId="5" applyNumberFormat="1" applyFont="1" applyFill="1" applyBorder="1" applyAlignment="1">
      <alignment horizontal="center"/>
    </xf>
    <xf numFmtId="170" fontId="51" fillId="0" borderId="4" xfId="5" applyNumberFormat="1" applyFont="1" applyFill="1" applyBorder="1" applyAlignment="1">
      <alignment horizontal="right"/>
    </xf>
    <xf numFmtId="170" fontId="51" fillId="0" borderId="4" xfId="5" applyNumberFormat="1" applyFont="1" applyBorder="1"/>
    <xf numFmtId="170" fontId="27" fillId="0" borderId="0" xfId="5" applyNumberFormat="1" applyFont="1"/>
    <xf numFmtId="170" fontId="28" fillId="0" borderId="42" xfId="5" applyNumberFormat="1" applyFont="1" applyBorder="1"/>
    <xf numFmtId="170" fontId="27" fillId="0" borderId="42" xfId="5" applyNumberFormat="1" applyFont="1" applyBorder="1"/>
    <xf numFmtId="170" fontId="27" fillId="0" borderId="0" xfId="5" applyNumberFormat="1" applyFont="1" applyBorder="1"/>
    <xf numFmtId="170" fontId="27" fillId="0" borderId="13" xfId="5" applyNumberFormat="1" applyFont="1" applyBorder="1"/>
    <xf numFmtId="170" fontId="55" fillId="0" borderId="4" xfId="5" applyNumberFormat="1" applyFont="1" applyBorder="1" applyAlignment="1">
      <alignment horizontal="center"/>
    </xf>
    <xf numFmtId="170" fontId="57" fillId="0" borderId="9" xfId="5" quotePrefix="1" applyNumberFormat="1" applyFont="1" applyBorder="1" applyAlignment="1">
      <alignment horizontal="center"/>
    </xf>
    <xf numFmtId="164" fontId="70" fillId="0" borderId="13" xfId="1" applyNumberFormat="1" applyFont="1" applyFill="1" applyBorder="1" applyAlignment="1">
      <alignment horizontal="center"/>
    </xf>
    <xf numFmtId="164" fontId="70" fillId="0" borderId="14" xfId="1" applyNumberFormat="1" applyFont="1" applyFill="1" applyBorder="1" applyAlignment="1">
      <alignment horizontal="center"/>
    </xf>
    <xf numFmtId="164" fontId="70" fillId="0" borderId="14" xfId="1" quotePrefix="1" applyNumberFormat="1" applyFont="1" applyFill="1" applyBorder="1" applyAlignment="1">
      <alignment horizontal="center"/>
    </xf>
    <xf numFmtId="0" fontId="70" fillId="0" borderId="15" xfId="8" applyFont="1" applyBorder="1" applyAlignment="1">
      <alignment horizontal="right"/>
    </xf>
    <xf numFmtId="164" fontId="70" fillId="0" borderId="13" xfId="1" applyNumberFormat="1" applyFont="1" applyFill="1" applyBorder="1"/>
    <xf numFmtId="164" fontId="19" fillId="0" borderId="13" xfId="1" applyNumberFormat="1" applyFont="1" applyFill="1" applyBorder="1"/>
    <xf numFmtId="164" fontId="5" fillId="0" borderId="0" xfId="1" applyNumberFormat="1" applyFont="1" applyFill="1" applyAlignment="1">
      <alignment horizontal="centerContinuous" vertical="center"/>
    </xf>
    <xf numFmtId="164" fontId="0" fillId="0" borderId="0" xfId="362" applyNumberFormat="1" applyFont="1"/>
    <xf numFmtId="164" fontId="5" fillId="0" borderId="0" xfId="0" applyNumberFormat="1" applyFont="1" applyAlignment="1">
      <alignment horizontal="center"/>
    </xf>
    <xf numFmtId="164" fontId="0" fillId="0" borderId="0" xfId="0" applyNumberFormat="1" applyAlignment="1">
      <alignment horizontal="center"/>
    </xf>
    <xf numFmtId="0" fontId="5" fillId="0" borderId="0" xfId="0" applyFont="1" applyAlignment="1">
      <alignment horizontal="right"/>
    </xf>
    <xf numFmtId="0" fontId="54" fillId="0" borderId="0" xfId="0" applyFont="1" applyAlignment="1">
      <alignment horizontal="left"/>
    </xf>
    <xf numFmtId="170" fontId="27" fillId="0" borderId="57" xfId="5" applyNumberFormat="1" applyFont="1" applyBorder="1"/>
    <xf numFmtId="170" fontId="55" fillId="0" borderId="40" xfId="5" applyNumberFormat="1" applyFont="1" applyBorder="1" applyAlignment="1">
      <alignment horizontal="center"/>
    </xf>
    <xf numFmtId="0" fontId="53" fillId="0" borderId="40" xfId="0" applyFont="1" applyBorder="1"/>
    <xf numFmtId="0" fontId="27" fillId="0" borderId="0" xfId="0" applyFont="1" applyAlignment="1">
      <alignment horizontal="left" indent="1"/>
    </xf>
    <xf numFmtId="10" fontId="27" fillId="0" borderId="0" xfId="362" applyNumberFormat="1" applyFont="1" applyBorder="1"/>
    <xf numFmtId="37" fontId="28" fillId="0" borderId="6" xfId="0" applyNumberFormat="1" applyFont="1" applyBorder="1"/>
    <xf numFmtId="37" fontId="53" fillId="0" borderId="35" xfId="0" applyNumberFormat="1" applyFont="1" applyBorder="1"/>
    <xf numFmtId="37" fontId="54" fillId="0" borderId="4" xfId="0" applyNumberFormat="1" applyFont="1" applyBorder="1"/>
    <xf numFmtId="186" fontId="4" fillId="0" borderId="40" xfId="9" applyNumberFormat="1" applyFont="1" applyBorder="1" applyAlignment="1">
      <alignment horizontal="center" wrapText="1"/>
    </xf>
    <xf numFmtId="0" fontId="4" fillId="0" borderId="40" xfId="9" applyFont="1" applyBorder="1" applyAlignment="1">
      <alignment horizontal="center" wrapText="1"/>
    </xf>
    <xf numFmtId="0" fontId="80" fillId="0" borderId="0" xfId="0" applyFont="1"/>
    <xf numFmtId="0" fontId="80" fillId="0" borderId="0" xfId="0" applyFont="1" applyAlignment="1">
      <alignment horizontal="center"/>
    </xf>
    <xf numFmtId="186" fontId="5" fillId="0" borderId="0" xfId="9" applyNumberFormat="1" applyFont="1" applyAlignment="1">
      <alignment horizontal="center" wrapText="1"/>
    </xf>
    <xf numFmtId="0" fontId="4" fillId="0" borderId="0" xfId="9" applyFont="1" applyAlignment="1">
      <alignment horizontal="right"/>
    </xf>
    <xf numFmtId="0" fontId="5" fillId="0" borderId="0" xfId="9" applyFont="1"/>
    <xf numFmtId="0" fontId="5" fillId="0" borderId="0" xfId="9" applyFont="1" applyAlignment="1">
      <alignment horizontal="center"/>
    </xf>
    <xf numFmtId="186" fontId="4" fillId="0" borderId="0" xfId="9" applyNumberFormat="1" applyFont="1" applyAlignment="1">
      <alignment horizontal="center" wrapText="1"/>
    </xf>
    <xf numFmtId="186" fontId="5" fillId="0" borderId="0" xfId="9" applyNumberFormat="1" applyFont="1" applyAlignment="1">
      <alignment horizontal="center"/>
    </xf>
    <xf numFmtId="186" fontId="5" fillId="0" borderId="0" xfId="9" applyNumberFormat="1" applyFont="1"/>
    <xf numFmtId="0" fontId="4" fillId="0" borderId="0" xfId="9" applyFont="1" applyAlignment="1">
      <alignment horizontal="center"/>
    </xf>
    <xf numFmtId="0" fontId="4" fillId="0" borderId="0" xfId="9" applyFont="1"/>
    <xf numFmtId="0" fontId="66" fillId="0" borderId="0" xfId="9" applyFont="1" applyAlignment="1">
      <alignment horizontal="center"/>
    </xf>
    <xf numFmtId="186" fontId="69" fillId="0" borderId="0" xfId="6" quotePrefix="1" applyNumberFormat="1" applyFont="1" applyAlignment="1">
      <alignment horizontal="center" wrapText="1"/>
    </xf>
    <xf numFmtId="164" fontId="69" fillId="0" borderId="0" xfId="1" applyNumberFormat="1" applyFont="1" applyFill="1" applyBorder="1"/>
    <xf numFmtId="170" fontId="52" fillId="0" borderId="9" xfId="5" applyNumberFormat="1" applyFont="1" applyFill="1" applyBorder="1"/>
    <xf numFmtId="170" fontId="51" fillId="0" borderId="15" xfId="5" applyNumberFormat="1" applyFont="1" applyBorder="1"/>
    <xf numFmtId="37" fontId="52" fillId="0" borderId="4" xfId="1" applyNumberFormat="1" applyFont="1" applyFill="1" applyBorder="1"/>
    <xf numFmtId="37" fontId="52" fillId="0" borderId="15" xfId="1" applyNumberFormat="1" applyFont="1" applyFill="1" applyBorder="1"/>
    <xf numFmtId="10" fontId="52" fillId="0" borderId="4" xfId="362" applyNumberFormat="1" applyFont="1" applyFill="1" applyBorder="1"/>
    <xf numFmtId="170" fontId="52" fillId="0" borderId="40" xfId="5" applyNumberFormat="1" applyFont="1" applyFill="1" applyBorder="1"/>
    <xf numFmtId="170" fontId="52" fillId="0" borderId="13" xfId="5" applyNumberFormat="1" applyFont="1" applyFill="1" applyBorder="1"/>
    <xf numFmtId="164" fontId="52" fillId="0" borderId="40" xfId="1" applyNumberFormat="1" applyFont="1" applyFill="1" applyBorder="1"/>
    <xf numFmtId="170" fontId="27" fillId="0" borderId="0" xfId="5" applyNumberFormat="1" applyFont="1" applyFill="1" applyBorder="1"/>
    <xf numFmtId="170" fontId="27" fillId="0" borderId="42" xfId="5" applyNumberFormat="1" applyFont="1" applyFill="1" applyBorder="1"/>
    <xf numFmtId="43" fontId="27" fillId="0" borderId="0" xfId="1" applyFont="1" applyFill="1"/>
    <xf numFmtId="174" fontId="0" fillId="0" borderId="0" xfId="0" applyNumberFormat="1"/>
    <xf numFmtId="164" fontId="27" fillId="0" borderId="0" xfId="1" applyNumberFormat="1" applyFont="1" applyFill="1"/>
    <xf numFmtId="0" fontId="28" fillId="0" borderId="0" xfId="359" applyFont="1" applyAlignment="1">
      <alignment horizontal="left"/>
    </xf>
    <xf numFmtId="41" fontId="28" fillId="0" borderId="0" xfId="359" applyNumberFormat="1" applyFont="1"/>
    <xf numFmtId="10" fontId="28" fillId="0" borderId="0" xfId="359" applyNumberFormat="1" applyFont="1"/>
    <xf numFmtId="176" fontId="28" fillId="0" borderId="0" xfId="359" applyNumberFormat="1" applyFont="1" applyAlignment="1">
      <alignment horizontal="right"/>
    </xf>
    <xf numFmtId="43" fontId="19" fillId="0" borderId="0" xfId="8" applyNumberFormat="1" applyFont="1"/>
    <xf numFmtId="0" fontId="52" fillId="0" borderId="19" xfId="0" applyFont="1" applyBorder="1"/>
    <xf numFmtId="0" fontId="52" fillId="0" borderId="6" xfId="0" quotePrefix="1" applyFont="1" applyBorder="1" applyAlignment="1">
      <alignment horizontal="left"/>
    </xf>
    <xf numFmtId="0" fontId="54" fillId="0" borderId="39" xfId="0" applyFont="1" applyBorder="1" applyAlignment="1">
      <alignment horizontal="center"/>
    </xf>
    <xf numFmtId="164" fontId="5" fillId="0" borderId="0" xfId="403" applyNumberFormat="1" applyFont="1" applyFill="1"/>
    <xf numFmtId="186" fontId="5" fillId="0" borderId="0" xfId="9" applyNumberFormat="1" applyFont="1" applyAlignment="1">
      <alignment horizontal="centerContinuous" vertical="center"/>
    </xf>
    <xf numFmtId="0" fontId="5" fillId="0" borderId="0" xfId="9" applyFont="1" applyAlignment="1">
      <alignment horizontal="center" vertical="center"/>
    </xf>
    <xf numFmtId="0" fontId="5" fillId="0" borderId="0" xfId="9" applyFont="1" applyAlignment="1">
      <alignment horizontal="centerContinuous" vertical="center"/>
    </xf>
    <xf numFmtId="0" fontId="4" fillId="0" borderId="0" xfId="9" applyFont="1" applyAlignment="1">
      <alignment horizontal="centerContinuous" vertical="center"/>
    </xf>
    <xf numFmtId="0" fontId="68" fillId="0" borderId="0" xfId="6" applyFont="1" applyAlignment="1">
      <alignment horizontal="left"/>
    </xf>
    <xf numFmtId="170" fontId="52" fillId="0" borderId="4" xfId="5" applyNumberFormat="1" applyFont="1" applyFill="1" applyBorder="1" applyAlignment="1">
      <alignment horizontal="center"/>
    </xf>
    <xf numFmtId="170" fontId="52" fillId="0" borderId="15" xfId="5" applyNumberFormat="1" applyFont="1" applyFill="1" applyBorder="1" applyAlignment="1">
      <alignment horizontal="center"/>
    </xf>
    <xf numFmtId="164" fontId="52" fillId="0" borderId="15" xfId="1" applyNumberFormat="1" applyFont="1" applyFill="1" applyBorder="1" applyAlignment="1">
      <alignment horizontal="right"/>
    </xf>
    <xf numFmtId="164" fontId="52" fillId="0" borderId="4" xfId="1" applyNumberFormat="1" applyFont="1" applyFill="1" applyBorder="1" applyAlignment="1">
      <alignment horizontal="right"/>
    </xf>
    <xf numFmtId="164" fontId="51" fillId="0" borderId="10" xfId="1" applyNumberFormat="1" applyFont="1" applyFill="1" applyBorder="1" applyAlignment="1">
      <alignment horizontal="center"/>
    </xf>
    <xf numFmtId="164" fontId="51" fillId="0" borderId="10" xfId="1" applyNumberFormat="1" applyFont="1" applyFill="1" applyBorder="1" applyAlignment="1">
      <alignment horizontal="left"/>
    </xf>
    <xf numFmtId="164" fontId="51" fillId="0" borderId="41" xfId="1" applyNumberFormat="1" applyFont="1" applyFill="1" applyBorder="1" applyAlignment="1">
      <alignment horizontal="center"/>
    </xf>
    <xf numFmtId="164" fontId="51" fillId="0" borderId="4" xfId="12" applyNumberFormat="1" applyFont="1" applyBorder="1" applyAlignment="1">
      <alignment horizontal="center"/>
    </xf>
    <xf numFmtId="164" fontId="51" fillId="0" borderId="15" xfId="12" applyNumberFormat="1" applyFont="1" applyBorder="1" applyAlignment="1">
      <alignment horizontal="center"/>
    </xf>
    <xf numFmtId="14" fontId="60" fillId="0" borderId="15" xfId="12" applyNumberFormat="1" applyFont="1" applyBorder="1" applyAlignment="1">
      <alignment horizontal="center"/>
    </xf>
    <xf numFmtId="14" fontId="51" fillId="0" borderId="4" xfId="12" applyNumberFormat="1" applyFont="1" applyBorder="1" applyAlignment="1">
      <alignment horizontal="center"/>
    </xf>
    <xf numFmtId="14" fontId="60" fillId="0" borderId="4" xfId="12" applyNumberFormat="1" applyFont="1" applyBorder="1" applyAlignment="1">
      <alignment horizontal="center"/>
    </xf>
    <xf numFmtId="0" fontId="60" fillId="0" borderId="4" xfId="12" applyFont="1" applyBorder="1" applyAlignment="1">
      <alignment horizontal="center"/>
    </xf>
    <xf numFmtId="164" fontId="51" fillId="0" borderId="15" xfId="1" applyNumberFormat="1" applyFont="1" applyFill="1" applyBorder="1" applyAlignment="1">
      <alignment horizontal="center"/>
    </xf>
    <xf numFmtId="164" fontId="51" fillId="0" borderId="15" xfId="1" applyNumberFormat="1" applyFont="1" applyFill="1" applyBorder="1" applyAlignment="1">
      <alignment horizontal="right"/>
    </xf>
    <xf numFmtId="37" fontId="51" fillId="0" borderId="15" xfId="12" applyNumberFormat="1" applyFont="1" applyBorder="1" applyAlignment="1">
      <alignment horizontal="right"/>
    </xf>
    <xf numFmtId="37" fontId="52" fillId="0" borderId="4" xfId="12" applyNumberFormat="1" applyFont="1" applyBorder="1" applyAlignment="1">
      <alignment horizontal="center"/>
    </xf>
    <xf numFmtId="37" fontId="61" fillId="0" borderId="4" xfId="12" applyNumberFormat="1" applyFont="1" applyBorder="1" applyAlignment="1">
      <alignment horizontal="center"/>
    </xf>
    <xf numFmtId="0" fontId="61" fillId="0" borderId="4" xfId="12" applyFont="1" applyBorder="1" applyAlignment="1">
      <alignment horizontal="center"/>
    </xf>
    <xf numFmtId="170" fontId="51" fillId="0" borderId="9" xfId="5" applyNumberFormat="1" applyFont="1" applyFill="1" applyBorder="1"/>
    <xf numFmtId="5" fontId="52" fillId="0" borderId="9" xfId="12" applyNumberFormat="1" applyFont="1" applyBorder="1" applyAlignment="1">
      <alignment horizontal="center"/>
    </xf>
    <xf numFmtId="164" fontId="52" fillId="0" borderId="0" xfId="12" applyNumberFormat="1" applyFont="1" applyAlignment="1">
      <alignment horizontal="center"/>
    </xf>
    <xf numFmtId="170" fontId="52" fillId="0" borderId="0" xfId="12" applyNumberFormat="1" applyFont="1"/>
    <xf numFmtId="170" fontId="52" fillId="0" borderId="0" xfId="5" applyNumberFormat="1" applyFont="1" applyFill="1"/>
    <xf numFmtId="170" fontId="0" fillId="0" borderId="0" xfId="5" applyNumberFormat="1" applyFont="1" applyFill="1"/>
    <xf numFmtId="170" fontId="5" fillId="0" borderId="0" xfId="12" applyNumberFormat="1" applyAlignment="1">
      <alignment horizontal="center"/>
    </xf>
    <xf numFmtId="170" fontId="27" fillId="0" borderId="0" xfId="5" applyNumberFormat="1" applyFont="1" applyFill="1"/>
    <xf numFmtId="37" fontId="52" fillId="0" borderId="0" xfId="0" applyNumberFormat="1" applyFont="1"/>
    <xf numFmtId="170" fontId="5" fillId="0" borderId="0" xfId="0" applyNumberFormat="1" applyFont="1"/>
    <xf numFmtId="164" fontId="8" fillId="0" borderId="0" xfId="0" applyNumberFormat="1" applyFont="1"/>
    <xf numFmtId="164" fontId="9" fillId="0" borderId="0" xfId="1" applyNumberFormat="1" applyFont="1"/>
    <xf numFmtId="43" fontId="9" fillId="0" borderId="0" xfId="1" applyFont="1"/>
    <xf numFmtId="43" fontId="82" fillId="0" borderId="0" xfId="1" applyFont="1" applyBorder="1"/>
    <xf numFmtId="0" fontId="82" fillId="0" borderId="0" xfId="0" applyFont="1"/>
    <xf numFmtId="164" fontId="4" fillId="0" borderId="2" xfId="1" applyNumberFormat="1" applyFont="1" applyFill="1" applyBorder="1"/>
    <xf numFmtId="164" fontId="4" fillId="0" borderId="16" xfId="1" applyNumberFormat="1" applyFont="1" applyFill="1" applyBorder="1"/>
    <xf numFmtId="164" fontId="4" fillId="0" borderId="40" xfId="1" applyNumberFormat="1" applyFont="1" applyFill="1" applyBorder="1" applyAlignment="1">
      <alignment horizontal="center" wrapText="1"/>
    </xf>
    <xf numFmtId="0" fontId="69" fillId="0" borderId="0" xfId="6" applyFont="1" applyAlignment="1">
      <alignment horizontal="right"/>
    </xf>
    <xf numFmtId="0" fontId="30" fillId="0" borderId="0" xfId="0" applyFont="1" applyAlignment="1">
      <alignment horizontal="right"/>
    </xf>
    <xf numFmtId="4" fontId="19" fillId="0" borderId="0" xfId="369" applyNumberFormat="1" applyFont="1"/>
    <xf numFmtId="164" fontId="52" fillId="0" borderId="14" xfId="1" applyNumberFormat="1" applyFont="1" applyFill="1" applyBorder="1"/>
    <xf numFmtId="164" fontId="52" fillId="0" borderId="6" xfId="1" applyNumberFormat="1" applyFont="1" applyFill="1" applyBorder="1"/>
    <xf numFmtId="164" fontId="52" fillId="0" borderId="6" xfId="1" quotePrefix="1" applyNumberFormat="1" applyFont="1" applyFill="1" applyBorder="1" applyAlignment="1">
      <alignment horizontal="left"/>
    </xf>
    <xf numFmtId="170" fontId="54" fillId="0" borderId="40" xfId="5" applyNumberFormat="1" applyFont="1" applyFill="1" applyBorder="1"/>
    <xf numFmtId="0" fontId="52" fillId="0" borderId="9" xfId="0" quotePrefix="1" applyFont="1" applyBorder="1" applyAlignment="1">
      <alignment horizontal="center"/>
    </xf>
    <xf numFmtId="0" fontId="52" fillId="0" borderId="15" xfId="0" quotePrefix="1" applyFont="1" applyBorder="1" applyAlignment="1">
      <alignment horizontal="center"/>
    </xf>
    <xf numFmtId="0" fontId="53" fillId="0" borderId="22" xfId="0" applyFont="1" applyBorder="1" applyAlignment="1">
      <alignment horizontal="center" wrapText="1"/>
    </xf>
    <xf numFmtId="164" fontId="53" fillId="0" borderId="30" xfId="1" applyNumberFormat="1" applyFont="1" applyFill="1" applyBorder="1" applyAlignment="1">
      <alignment horizontal="center" wrapText="1"/>
    </xf>
    <xf numFmtId="0" fontId="53" fillId="0" borderId="14" xfId="0" quotePrefix="1" applyFont="1" applyBorder="1" applyAlignment="1">
      <alignment horizontal="center" wrapText="1"/>
    </xf>
    <xf numFmtId="164" fontId="53" fillId="0" borderId="9" xfId="1" quotePrefix="1" applyNumberFormat="1" applyFont="1" applyFill="1" applyBorder="1" applyAlignment="1">
      <alignment horizontal="center" wrapText="1"/>
    </xf>
    <xf numFmtId="3" fontId="51" fillId="0" borderId="3" xfId="0" applyNumberFormat="1" applyFont="1" applyBorder="1" applyProtection="1">
      <protection locked="0"/>
    </xf>
    <xf numFmtId="164" fontId="51" fillId="0" borderId="15" xfId="1" applyNumberFormat="1" applyFont="1" applyFill="1" applyBorder="1" applyProtection="1">
      <protection locked="0"/>
    </xf>
    <xf numFmtId="3" fontId="51" fillId="0" borderId="13" xfId="0" applyNumberFormat="1" applyFont="1" applyBorder="1" applyProtection="1">
      <protection locked="0"/>
    </xf>
    <xf numFmtId="42" fontId="51" fillId="0" borderId="13" xfId="0" applyNumberFormat="1" applyFont="1" applyBorder="1" applyProtection="1">
      <protection locked="0"/>
    </xf>
    <xf numFmtId="37" fontId="51" fillId="0" borderId="4" xfId="1" applyNumberFormat="1" applyFont="1" applyFill="1" applyBorder="1" applyAlignment="1" applyProtection="1">
      <alignment horizontal="center"/>
      <protection locked="0"/>
    </xf>
    <xf numFmtId="41" fontId="51" fillId="0" borderId="4" xfId="1" applyNumberFormat="1" applyFont="1" applyFill="1" applyBorder="1" applyAlignment="1" applyProtection="1">
      <alignment horizontal="center"/>
      <protection locked="0"/>
    </xf>
    <xf numFmtId="164" fontId="51" fillId="0" borderId="4" xfId="1" applyNumberFormat="1" applyFont="1" applyFill="1" applyBorder="1" applyAlignment="1" applyProtection="1">
      <alignment horizontal="center"/>
      <protection locked="0"/>
    </xf>
    <xf numFmtId="0" fontId="55" fillId="0" borderId="14" xfId="0" quotePrefix="1" applyFont="1" applyBorder="1" applyAlignment="1">
      <alignment horizontal="center"/>
    </xf>
    <xf numFmtId="164" fontId="52" fillId="0" borderId="4" xfId="3" applyNumberFormat="1" applyFont="1" applyFill="1" applyBorder="1" applyAlignment="1">
      <alignment horizontal="center"/>
    </xf>
    <xf numFmtId="164" fontId="52" fillId="0" borderId="4" xfId="3" applyNumberFormat="1" applyFont="1" applyFill="1" applyBorder="1"/>
    <xf numFmtId="164" fontId="52" fillId="0" borderId="9" xfId="1" applyNumberFormat="1" applyFont="1" applyFill="1" applyBorder="1" applyAlignment="1">
      <alignment horizontal="center"/>
    </xf>
    <xf numFmtId="164" fontId="51" fillId="0" borderId="9" xfId="1" applyNumberFormat="1" applyFont="1" applyFill="1" applyBorder="1" applyAlignment="1">
      <alignment horizontal="center"/>
    </xf>
    <xf numFmtId="37" fontId="55" fillId="0" borderId="9" xfId="0" applyNumberFormat="1" applyFont="1" applyBorder="1" applyAlignment="1" applyProtection="1">
      <alignment horizontal="center"/>
      <protection locked="0"/>
    </xf>
    <xf numFmtId="170" fontId="51" fillId="0" borderId="4" xfId="5" applyNumberFormat="1" applyFont="1" applyFill="1" applyBorder="1"/>
    <xf numFmtId="170" fontId="51" fillId="0" borderId="15" xfId="5" applyNumberFormat="1" applyFont="1" applyFill="1" applyBorder="1"/>
    <xf numFmtId="164" fontId="51" fillId="0" borderId="9" xfId="1" applyNumberFormat="1" applyFont="1" applyFill="1" applyBorder="1"/>
    <xf numFmtId="41" fontId="51" fillId="0" borderId="9" xfId="0" applyNumberFormat="1" applyFont="1" applyBorder="1"/>
    <xf numFmtId="0" fontId="55" fillId="0" borderId="14" xfId="12" quotePrefix="1" applyFont="1" applyBorder="1" applyAlignment="1">
      <alignment horizontal="center"/>
    </xf>
    <xf numFmtId="169" fontId="53" fillId="0" borderId="4" xfId="12" applyNumberFormat="1" applyFont="1" applyBorder="1"/>
    <xf numFmtId="170" fontId="55" fillId="0" borderId="4" xfId="5" applyNumberFormat="1" applyFont="1" applyFill="1" applyBorder="1" applyAlignment="1">
      <alignment horizontal="center"/>
    </xf>
    <xf numFmtId="170" fontId="55" fillId="0" borderId="4" xfId="5" quotePrefix="1" applyNumberFormat="1" applyFont="1" applyFill="1" applyBorder="1" applyAlignment="1">
      <alignment horizontal="center"/>
    </xf>
    <xf numFmtId="164" fontId="55" fillId="0" borderId="40" xfId="3" quotePrefix="1" applyNumberFormat="1" applyFont="1" applyFill="1" applyBorder="1" applyAlignment="1">
      <alignment horizontal="center"/>
    </xf>
    <xf numFmtId="170" fontId="57" fillId="0" borderId="9" xfId="5" quotePrefix="1" applyNumberFormat="1" applyFont="1" applyFill="1" applyBorder="1" applyAlignment="1">
      <alignment horizontal="center"/>
    </xf>
    <xf numFmtId="43" fontId="5" fillId="0" borderId="0" xfId="1" applyFont="1" applyAlignment="1">
      <alignment horizontal="center"/>
    </xf>
    <xf numFmtId="0" fontId="27" fillId="0" borderId="5" xfId="0" applyFont="1" applyBorder="1"/>
    <xf numFmtId="0" fontId="27" fillId="0" borderId="27" xfId="0" applyFont="1" applyBorder="1"/>
    <xf numFmtId="0" fontId="27" fillId="0" borderId="17" xfId="0" applyFont="1" applyBorder="1"/>
    <xf numFmtId="0" fontId="27" fillId="0" borderId="17" xfId="360" applyFont="1" applyBorder="1" applyAlignment="1" applyProtection="1">
      <alignment horizontal="center"/>
      <protection locked="0"/>
    </xf>
    <xf numFmtId="0" fontId="27" fillId="0" borderId="5" xfId="0" applyFont="1" applyBorder="1" applyAlignment="1">
      <alignment vertical="top" wrapText="1"/>
    </xf>
    <xf numFmtId="0" fontId="83" fillId="0" borderId="5" xfId="0" applyFont="1" applyBorder="1"/>
    <xf numFmtId="0" fontId="27" fillId="0" borderId="17" xfId="360" applyFont="1" applyBorder="1"/>
    <xf numFmtId="14" fontId="28" fillId="0" borderId="0" xfId="0" applyNumberFormat="1" applyFont="1" applyAlignment="1">
      <alignment horizontal="center"/>
    </xf>
    <xf numFmtId="0" fontId="27" fillId="0" borderId="25" xfId="360" applyFont="1" applyBorder="1" applyAlignment="1" applyProtection="1">
      <alignment horizontal="center"/>
      <protection locked="0"/>
    </xf>
    <xf numFmtId="0" fontId="29" fillId="0" borderId="1" xfId="0" applyFont="1" applyBorder="1"/>
    <xf numFmtId="171" fontId="27" fillId="0" borderId="0" xfId="0" applyNumberFormat="1" applyFont="1" applyAlignment="1">
      <alignment horizontal="center"/>
    </xf>
    <xf numFmtId="171" fontId="27" fillId="0" borderId="0" xfId="0" applyNumberFormat="1" applyFont="1" applyAlignment="1">
      <alignment horizontal="left"/>
    </xf>
    <xf numFmtId="0" fontId="27" fillId="0" borderId="0" xfId="360" applyFont="1" applyAlignment="1" applyProtection="1">
      <alignment horizontal="center"/>
      <protection locked="0"/>
    </xf>
    <xf numFmtId="43" fontId="27" fillId="0" borderId="0" xfId="1" applyFont="1"/>
    <xf numFmtId="44" fontId="51" fillId="0" borderId="0" xfId="0" applyNumberFormat="1" applyFont="1"/>
    <xf numFmtId="0" fontId="84" fillId="0" borderId="0" xfId="0" applyFont="1" applyAlignment="1">
      <alignment horizontal="justify" vertical="center" wrapText="1"/>
    </xf>
    <xf numFmtId="0" fontId="84" fillId="0" borderId="0" xfId="0" applyFont="1" applyAlignment="1">
      <alignment horizontal="right" vertical="center" wrapText="1"/>
    </xf>
    <xf numFmtId="190" fontId="84" fillId="0" borderId="0" xfId="0" applyNumberFormat="1" applyFont="1" applyAlignment="1">
      <alignment horizontal="right" vertical="center" wrapText="1"/>
    </xf>
    <xf numFmtId="44" fontId="84" fillId="0" borderId="0" xfId="0" applyNumberFormat="1" applyFont="1" applyAlignment="1">
      <alignment horizontal="right" vertical="center" wrapText="1"/>
    </xf>
    <xf numFmtId="0" fontId="84" fillId="0" borderId="0" xfId="0" applyFont="1" applyAlignment="1">
      <alignment vertical="distributed"/>
    </xf>
    <xf numFmtId="0" fontId="5" fillId="0" borderId="1" xfId="0" applyFont="1" applyBorder="1"/>
    <xf numFmtId="0" fontId="54" fillId="0" borderId="17" xfId="0" applyFont="1" applyBorder="1"/>
    <xf numFmtId="0" fontId="52" fillId="0" borderId="5" xfId="0" applyFont="1" applyBorder="1"/>
    <xf numFmtId="0" fontId="54" fillId="0" borderId="25" xfId="0" applyFont="1" applyBorder="1"/>
    <xf numFmtId="0" fontId="52" fillId="0" borderId="1" xfId="0" applyFont="1" applyBorder="1"/>
    <xf numFmtId="0" fontId="52" fillId="0" borderId="27" xfId="0" applyFont="1" applyBorder="1"/>
    <xf numFmtId="37" fontId="54" fillId="0" borderId="0" xfId="0" applyNumberFormat="1" applyFont="1"/>
    <xf numFmtId="0" fontId="54" fillId="0" borderId="6" xfId="8" applyFont="1" applyBorder="1"/>
    <xf numFmtId="0" fontId="54" fillId="0" borderId="6" xfId="12" applyFont="1" applyBorder="1"/>
    <xf numFmtId="0" fontId="54" fillId="0" borderId="0" xfId="12" applyFont="1"/>
    <xf numFmtId="37" fontId="54" fillId="0" borderId="6" xfId="12" applyNumberFormat="1" applyFont="1" applyBorder="1"/>
    <xf numFmtId="0" fontId="52" fillId="0" borderId="19" xfId="12" applyFont="1" applyBorder="1" applyAlignment="1">
      <alignment horizontal="center"/>
    </xf>
    <xf numFmtId="0" fontId="52" fillId="0" borderId="2" xfId="12" applyFont="1" applyBorder="1" applyAlignment="1">
      <alignment horizontal="center"/>
    </xf>
    <xf numFmtId="0" fontId="54" fillId="0" borderId="2" xfId="12" applyFont="1" applyBorder="1"/>
    <xf numFmtId="41" fontId="19" fillId="12" borderId="0" xfId="369" applyNumberFormat="1" applyFont="1" applyFill="1"/>
    <xf numFmtId="41" fontId="19" fillId="0" borderId="0" xfId="369" applyNumberFormat="1" applyFont="1" applyFill="1" applyAlignment="1">
      <alignment horizontal="right"/>
    </xf>
    <xf numFmtId="41" fontId="19" fillId="0" borderId="0" xfId="369" applyNumberFormat="1" applyFont="1" applyFill="1"/>
    <xf numFmtId="0" fontId="30" fillId="0" borderId="0" xfId="369" applyFont="1" applyFill="1" applyAlignment="1">
      <alignment horizontal="centerContinuous"/>
    </xf>
    <xf numFmtId="0" fontId="19" fillId="0" borderId="0" xfId="369" applyFont="1" applyFill="1" applyAlignment="1">
      <alignment horizontal="centerContinuous"/>
    </xf>
    <xf numFmtId="0" fontId="30" fillId="0" borderId="0" xfId="369" quotePrefix="1" applyFont="1" applyFill="1" applyAlignment="1">
      <alignment horizontal="center"/>
    </xf>
    <xf numFmtId="0" fontId="19" fillId="0" borderId="0" xfId="369" applyFont="1" applyFill="1"/>
    <xf numFmtId="0" fontId="30" fillId="0" borderId="0" xfId="369" applyFont="1" applyFill="1" applyAlignment="1">
      <alignment horizontal="center"/>
    </xf>
    <xf numFmtId="0" fontId="30" fillId="0" borderId="16" xfId="369" applyFont="1" applyFill="1" applyBorder="1" applyAlignment="1">
      <alignment horizontal="center"/>
    </xf>
    <xf numFmtId="17" fontId="19" fillId="0" borderId="0" xfId="369" applyNumberFormat="1" applyFont="1" applyFill="1" applyAlignment="1">
      <alignment horizontal="center"/>
    </xf>
    <xf numFmtId="41" fontId="19" fillId="0" borderId="16" xfId="369" applyNumberFormat="1" applyFont="1" applyFill="1" applyBorder="1"/>
    <xf numFmtId="43" fontId="19" fillId="0" borderId="0" xfId="369" applyNumberFormat="1" applyFont="1" applyFill="1"/>
    <xf numFmtId="17" fontId="30" fillId="0" borderId="16" xfId="369" applyNumberFormat="1" applyFont="1" applyFill="1" applyBorder="1" applyAlignment="1">
      <alignment horizontal="center"/>
    </xf>
    <xf numFmtId="0" fontId="8" fillId="0" borderId="0" xfId="0" applyFont="1" applyAlignment="1">
      <alignment horizontal="center"/>
    </xf>
    <xf numFmtId="0" fontId="12" fillId="0" borderId="0" xfId="0" applyFont="1" applyAlignment="1">
      <alignment horizontal="center"/>
    </xf>
    <xf numFmtId="0" fontId="12" fillId="0" borderId="0" xfId="12" applyFont="1" applyAlignment="1">
      <alignment horizontal="center"/>
    </xf>
    <xf numFmtId="0" fontId="27" fillId="0" borderId="6" xfId="360" applyFont="1" applyBorder="1" applyAlignment="1">
      <alignment horizontal="left" vertical="top" wrapText="1"/>
    </xf>
    <xf numFmtId="0" fontId="27" fillId="0" borderId="0" xfId="360" applyFont="1" applyAlignment="1">
      <alignment horizontal="left" vertical="top" wrapText="1"/>
    </xf>
    <xf numFmtId="0" fontId="27" fillId="0" borderId="13" xfId="360" applyFont="1" applyBorder="1" applyAlignment="1">
      <alignment horizontal="left" vertical="top" wrapText="1"/>
    </xf>
    <xf numFmtId="166" fontId="55" fillId="0" borderId="0" xfId="358" applyNumberFormat="1" applyFont="1" applyAlignment="1">
      <alignment horizontal="center"/>
    </xf>
    <xf numFmtId="0" fontId="28" fillId="0" borderId="2" xfId="0" applyFont="1" applyBorder="1" applyAlignment="1">
      <alignment horizontal="center"/>
    </xf>
    <xf numFmtId="0" fontId="28" fillId="0" borderId="3" xfId="0" applyFont="1" applyBorder="1" applyAlignment="1">
      <alignment horizontal="center"/>
    </xf>
    <xf numFmtId="0" fontId="28" fillId="0" borderId="0" xfId="359" applyFont="1" applyAlignment="1">
      <alignment horizontal="center"/>
    </xf>
    <xf numFmtId="0" fontId="28" fillId="0" borderId="13" xfId="359" applyFont="1" applyBorder="1" applyAlignment="1">
      <alignment horizontal="center"/>
    </xf>
    <xf numFmtId="184" fontId="28" fillId="0" borderId="0" xfId="359" applyNumberFormat="1" applyFont="1" applyAlignment="1">
      <alignment horizontal="center"/>
    </xf>
    <xf numFmtId="184" fontId="28" fillId="0" borderId="13" xfId="359" applyNumberFormat="1" applyFont="1" applyBorder="1" applyAlignment="1">
      <alignment horizontal="center"/>
    </xf>
    <xf numFmtId="0" fontId="30" fillId="0" borderId="0" xfId="12" applyFont="1" applyAlignment="1">
      <alignment horizontal="center"/>
    </xf>
    <xf numFmtId="0" fontId="5" fillId="0" borderId="0" xfId="0" applyFont="1" applyAlignment="1">
      <alignment horizontal="center"/>
    </xf>
    <xf numFmtId="0" fontId="14" fillId="0" borderId="0" xfId="358" applyAlignment="1">
      <alignment horizontal="center"/>
    </xf>
    <xf numFmtId="166" fontId="14" fillId="0" borderId="0" xfId="358" applyNumberFormat="1" applyAlignment="1">
      <alignment horizontal="center"/>
    </xf>
    <xf numFmtId="0" fontId="6" fillId="0" borderId="0" xfId="0" applyFont="1" applyAlignment="1">
      <alignment horizontal="center"/>
    </xf>
  </cellXfs>
  <cellStyles count="404">
    <cellStyle name="Comma" xfId="1" builtinId="3"/>
    <cellStyle name="Comma 10" xfId="403" xr:uid="{D47F1D61-4BC6-4F33-B961-3FE82B6AEFF8}"/>
    <cellStyle name="Comma 120" xfId="377" xr:uid="{F1792EFC-8D54-45C3-A7F5-9E289A999032}"/>
    <cellStyle name="Comma 13 10" xfId="2" xr:uid="{00000000-0005-0000-0000-000001000000}"/>
    <cellStyle name="Comma 136" xfId="378" xr:uid="{C133F295-121B-4A8B-8051-4A73D1ECA612}"/>
    <cellStyle name="Comma 150" xfId="379" xr:uid="{C9306A69-299D-4056-BF0A-2A5EDFC3A491}"/>
    <cellStyle name="Comma 159" xfId="381" xr:uid="{629642C4-2510-45D9-9C0E-38431515B8C3}"/>
    <cellStyle name="Comma 167" xfId="384" xr:uid="{1E573CE8-D6D4-4754-B14B-066636810D24}"/>
    <cellStyle name="Comma 186" xfId="385" xr:uid="{C5A2A472-31CE-4FE5-BAEE-9DDF2E4841C1}"/>
    <cellStyle name="Comma 190" xfId="387" xr:uid="{9C5A880D-A27A-46A6-86A4-887BF25A9350}"/>
    <cellStyle name="Comma 192" xfId="388" xr:uid="{91C1AA5C-CEDC-4D3F-854C-47083B3C3569}"/>
    <cellStyle name="Comma 197" xfId="389" xr:uid="{105F289E-0AB1-46C0-8555-203E3D2D4904}"/>
    <cellStyle name="Comma 2" xfId="3" xr:uid="{00000000-0005-0000-0000-000002000000}"/>
    <cellStyle name="Comma 214" xfId="391" xr:uid="{F8F7B31F-DC2C-42B6-9E96-2507B0D3FB91}"/>
    <cellStyle name="Comma 236" xfId="393" xr:uid="{52689CD9-01BF-48F3-9606-3CCD7E1DC8BB}"/>
    <cellStyle name="Comma 240" xfId="395" xr:uid="{9027BA6A-44C3-4A92-A3AF-88D358BBDDC7}"/>
    <cellStyle name="Comma 249" xfId="397" xr:uid="{AC3410D2-EFA9-4425-B4E8-0FC3D48A0730}"/>
    <cellStyle name="Comma 256" xfId="399" xr:uid="{AAE83ED6-FABC-46AE-A5D4-B8ED0D290AE2}"/>
    <cellStyle name="Comma 55" xfId="4" xr:uid="{00000000-0005-0000-0000-000003000000}"/>
    <cellStyle name="Currency" xfId="5" builtinId="4"/>
    <cellStyle name="Normal" xfId="0" builtinId="0"/>
    <cellStyle name="Normal 10" xfId="6" xr:uid="{00000000-0005-0000-0000-000006000000}"/>
    <cellStyle name="Normal 11 4" xfId="7" xr:uid="{00000000-0005-0000-0000-000007000000}"/>
    <cellStyle name="Normal 13" xfId="8" xr:uid="{00000000-0005-0000-0000-000008000000}"/>
    <cellStyle name="Normal 136" xfId="9" xr:uid="{00000000-0005-0000-0000-000009000000}"/>
    <cellStyle name="Normal 18" xfId="10" xr:uid="{00000000-0005-0000-0000-00000A000000}"/>
    <cellStyle name="Normal 19" xfId="11" xr:uid="{00000000-0005-0000-0000-00000B000000}"/>
    <cellStyle name="Normal 2" xfId="12" xr:uid="{00000000-0005-0000-0000-00000C000000}"/>
    <cellStyle name="Normal 2 2" xfId="13" xr:uid="{00000000-0005-0000-0000-00000D000000}"/>
    <cellStyle name="Normal 23" xfId="14" xr:uid="{00000000-0005-0000-0000-00000E000000}"/>
    <cellStyle name="Normal 274" xfId="15" xr:uid="{00000000-0005-0000-0000-00000F000000}"/>
    <cellStyle name="Normal 275" xfId="16" xr:uid="{00000000-0005-0000-0000-000010000000}"/>
    <cellStyle name="Normal 276" xfId="17" xr:uid="{00000000-0005-0000-0000-000011000000}"/>
    <cellStyle name="Normal 277" xfId="18" xr:uid="{00000000-0005-0000-0000-000012000000}"/>
    <cellStyle name="Normal 278" xfId="19" xr:uid="{00000000-0005-0000-0000-000013000000}"/>
    <cellStyle name="Normal 279" xfId="20" xr:uid="{00000000-0005-0000-0000-000014000000}"/>
    <cellStyle name="Normal 281" xfId="21" xr:uid="{00000000-0005-0000-0000-000015000000}"/>
    <cellStyle name="Normal 282" xfId="22" xr:uid="{00000000-0005-0000-0000-000016000000}"/>
    <cellStyle name="Normal 283" xfId="23" xr:uid="{00000000-0005-0000-0000-000017000000}"/>
    <cellStyle name="Normal 284" xfId="24" xr:uid="{00000000-0005-0000-0000-000018000000}"/>
    <cellStyle name="Normal 285" xfId="25" xr:uid="{00000000-0005-0000-0000-000019000000}"/>
    <cellStyle name="Normal 286" xfId="26" xr:uid="{00000000-0005-0000-0000-00001A000000}"/>
    <cellStyle name="Normal 288" xfId="27" xr:uid="{00000000-0005-0000-0000-00001B000000}"/>
    <cellStyle name="Normal 289" xfId="28" xr:uid="{00000000-0005-0000-0000-00001C000000}"/>
    <cellStyle name="Normal 290" xfId="29" xr:uid="{00000000-0005-0000-0000-00001D000000}"/>
    <cellStyle name="Normal 291" xfId="30" xr:uid="{00000000-0005-0000-0000-00001E000000}"/>
    <cellStyle name="Normal 292" xfId="31" xr:uid="{00000000-0005-0000-0000-00001F000000}"/>
    <cellStyle name="Normal 293" xfId="32" xr:uid="{00000000-0005-0000-0000-000020000000}"/>
    <cellStyle name="Normal 294" xfId="33" xr:uid="{00000000-0005-0000-0000-000021000000}"/>
    <cellStyle name="Normal 295" xfId="34" xr:uid="{00000000-0005-0000-0000-000022000000}"/>
    <cellStyle name="Normal 297" xfId="35" xr:uid="{00000000-0005-0000-0000-000023000000}"/>
    <cellStyle name="Normal 298" xfId="36" xr:uid="{00000000-0005-0000-0000-000024000000}"/>
    <cellStyle name="Normal 3" xfId="37" xr:uid="{00000000-0005-0000-0000-000025000000}"/>
    <cellStyle name="Normal 3 2" xfId="38" xr:uid="{00000000-0005-0000-0000-000026000000}"/>
    <cellStyle name="Normal 3 3" xfId="371" xr:uid="{04966802-7244-4925-9C92-8E366535582A}"/>
    <cellStyle name="Normal 3 3 2" xfId="401" xr:uid="{A9285BA5-FEA1-4A1C-A98A-8A84DF294EF1}"/>
    <cellStyle name="Normal 300" xfId="39" xr:uid="{00000000-0005-0000-0000-000027000000}"/>
    <cellStyle name="Normal 302" xfId="40" xr:uid="{00000000-0005-0000-0000-000028000000}"/>
    <cellStyle name="Normal 304" xfId="41" xr:uid="{00000000-0005-0000-0000-000029000000}"/>
    <cellStyle name="Normal 305" xfId="42" xr:uid="{00000000-0005-0000-0000-00002A000000}"/>
    <cellStyle name="Normal 306" xfId="43" xr:uid="{00000000-0005-0000-0000-00002B000000}"/>
    <cellStyle name="Normal 307" xfId="44" xr:uid="{00000000-0005-0000-0000-00002C000000}"/>
    <cellStyle name="Normal 308" xfId="45" xr:uid="{00000000-0005-0000-0000-00002D000000}"/>
    <cellStyle name="Normal 309" xfId="46" xr:uid="{00000000-0005-0000-0000-00002E000000}"/>
    <cellStyle name="Normal 310" xfId="47" xr:uid="{00000000-0005-0000-0000-00002F000000}"/>
    <cellStyle name="Normal 312" xfId="48" xr:uid="{00000000-0005-0000-0000-000030000000}"/>
    <cellStyle name="Normal 313" xfId="49" xr:uid="{00000000-0005-0000-0000-000031000000}"/>
    <cellStyle name="Normal 314" xfId="50" xr:uid="{00000000-0005-0000-0000-000032000000}"/>
    <cellStyle name="Normal 316" xfId="51" xr:uid="{00000000-0005-0000-0000-000033000000}"/>
    <cellStyle name="Normal 317" xfId="52" xr:uid="{00000000-0005-0000-0000-000034000000}"/>
    <cellStyle name="Normal 318" xfId="53" xr:uid="{00000000-0005-0000-0000-000035000000}"/>
    <cellStyle name="Normal 319" xfId="54" xr:uid="{00000000-0005-0000-0000-000036000000}"/>
    <cellStyle name="Normal 320" xfId="55" xr:uid="{00000000-0005-0000-0000-000037000000}"/>
    <cellStyle name="Normal 321" xfId="56" xr:uid="{00000000-0005-0000-0000-000038000000}"/>
    <cellStyle name="Normal 322" xfId="57" xr:uid="{00000000-0005-0000-0000-000039000000}"/>
    <cellStyle name="Normal 323" xfId="58" xr:uid="{00000000-0005-0000-0000-00003A000000}"/>
    <cellStyle name="Normal 324" xfId="59" xr:uid="{00000000-0005-0000-0000-00003B000000}"/>
    <cellStyle name="Normal 325" xfId="60" xr:uid="{00000000-0005-0000-0000-00003C000000}"/>
    <cellStyle name="Normal 326" xfId="61" xr:uid="{00000000-0005-0000-0000-00003D000000}"/>
    <cellStyle name="Normal 328" xfId="62" xr:uid="{00000000-0005-0000-0000-00003E000000}"/>
    <cellStyle name="Normal 329" xfId="63" xr:uid="{00000000-0005-0000-0000-00003F000000}"/>
    <cellStyle name="Normal 330" xfId="64" xr:uid="{00000000-0005-0000-0000-000040000000}"/>
    <cellStyle name="Normal 331" xfId="65" xr:uid="{00000000-0005-0000-0000-000041000000}"/>
    <cellStyle name="Normal 332" xfId="66" xr:uid="{00000000-0005-0000-0000-000042000000}"/>
    <cellStyle name="Normal 333" xfId="67" xr:uid="{00000000-0005-0000-0000-000043000000}"/>
    <cellStyle name="Normal 334" xfId="68" xr:uid="{00000000-0005-0000-0000-000044000000}"/>
    <cellStyle name="Normal 335" xfId="69" xr:uid="{00000000-0005-0000-0000-000045000000}"/>
    <cellStyle name="Normal 336" xfId="70" xr:uid="{00000000-0005-0000-0000-000046000000}"/>
    <cellStyle name="Normal 337" xfId="71" xr:uid="{00000000-0005-0000-0000-000047000000}"/>
    <cellStyle name="Normal 339" xfId="72" xr:uid="{00000000-0005-0000-0000-000048000000}"/>
    <cellStyle name="Normal 340" xfId="73" xr:uid="{00000000-0005-0000-0000-000049000000}"/>
    <cellStyle name="Normal 341" xfId="74" xr:uid="{00000000-0005-0000-0000-00004A000000}"/>
    <cellStyle name="Normal 342" xfId="75" xr:uid="{00000000-0005-0000-0000-00004B000000}"/>
    <cellStyle name="Normal 343" xfId="76" xr:uid="{00000000-0005-0000-0000-00004C000000}"/>
    <cellStyle name="Normal 345" xfId="77" xr:uid="{00000000-0005-0000-0000-00004D000000}"/>
    <cellStyle name="Normal 346" xfId="78" xr:uid="{00000000-0005-0000-0000-00004E000000}"/>
    <cellStyle name="Normal 347" xfId="79" xr:uid="{00000000-0005-0000-0000-00004F000000}"/>
    <cellStyle name="Normal 348" xfId="80" xr:uid="{00000000-0005-0000-0000-000050000000}"/>
    <cellStyle name="Normal 349" xfId="81" xr:uid="{00000000-0005-0000-0000-000051000000}"/>
    <cellStyle name="Normal 350" xfId="82" xr:uid="{00000000-0005-0000-0000-000052000000}"/>
    <cellStyle name="Normal 353" xfId="83" xr:uid="{00000000-0005-0000-0000-000053000000}"/>
    <cellStyle name="Normal 355" xfId="84" xr:uid="{00000000-0005-0000-0000-000054000000}"/>
    <cellStyle name="Normal 356" xfId="85" xr:uid="{00000000-0005-0000-0000-000055000000}"/>
    <cellStyle name="Normal 358" xfId="86" xr:uid="{00000000-0005-0000-0000-000056000000}"/>
    <cellStyle name="Normal 359" xfId="87" xr:uid="{00000000-0005-0000-0000-000057000000}"/>
    <cellStyle name="Normal 360" xfId="88" xr:uid="{00000000-0005-0000-0000-000058000000}"/>
    <cellStyle name="Normal 364" xfId="89" xr:uid="{00000000-0005-0000-0000-000059000000}"/>
    <cellStyle name="Normal 366" xfId="90" xr:uid="{00000000-0005-0000-0000-00005A000000}"/>
    <cellStyle name="Normal 367" xfId="380" xr:uid="{FFD77A5A-6929-4D13-A881-6BD4F00C5F45}"/>
    <cellStyle name="Normal 369" xfId="91" xr:uid="{00000000-0005-0000-0000-00005B000000}"/>
    <cellStyle name="Normal 370" xfId="92" xr:uid="{00000000-0005-0000-0000-00005C000000}"/>
    <cellStyle name="Normal 374" xfId="93" xr:uid="{00000000-0005-0000-0000-00005D000000}"/>
    <cellStyle name="Normal 375" xfId="94" xr:uid="{00000000-0005-0000-0000-00005E000000}"/>
    <cellStyle name="Normal 376" xfId="382" xr:uid="{5F84A7A3-8610-4E19-A0B5-42E24001C3D9}"/>
    <cellStyle name="Normal 378" xfId="95" xr:uid="{00000000-0005-0000-0000-00005F000000}"/>
    <cellStyle name="Normal 379" xfId="96" xr:uid="{00000000-0005-0000-0000-000060000000}"/>
    <cellStyle name="Normal 38" xfId="375" xr:uid="{DE0D816F-C8BA-4CF5-8258-6EE4CB501E0F}"/>
    <cellStyle name="Normal 382" xfId="97" xr:uid="{00000000-0005-0000-0000-000061000000}"/>
    <cellStyle name="Normal 383" xfId="98" xr:uid="{00000000-0005-0000-0000-000062000000}"/>
    <cellStyle name="Normal 384" xfId="383" xr:uid="{7560AE69-D7E7-4093-898E-15BC313B4F8E}"/>
    <cellStyle name="Normal 386" xfId="99" xr:uid="{00000000-0005-0000-0000-000063000000}"/>
    <cellStyle name="Normal 387" xfId="100" xr:uid="{00000000-0005-0000-0000-000064000000}"/>
    <cellStyle name="Normal 388" xfId="101" xr:uid="{00000000-0005-0000-0000-000065000000}"/>
    <cellStyle name="Normal 389" xfId="102" xr:uid="{00000000-0005-0000-0000-000066000000}"/>
    <cellStyle name="Normal 390" xfId="103" xr:uid="{00000000-0005-0000-0000-000067000000}"/>
    <cellStyle name="Normal 391" xfId="104" xr:uid="{00000000-0005-0000-0000-000068000000}"/>
    <cellStyle name="Normal 392" xfId="105" xr:uid="{00000000-0005-0000-0000-000069000000}"/>
    <cellStyle name="Normal 393" xfId="106" xr:uid="{00000000-0005-0000-0000-00006A000000}"/>
    <cellStyle name="Normal 394" xfId="107" xr:uid="{00000000-0005-0000-0000-00006B000000}"/>
    <cellStyle name="Normal 396" xfId="108" xr:uid="{00000000-0005-0000-0000-00006C000000}"/>
    <cellStyle name="Normal 397" xfId="109" xr:uid="{00000000-0005-0000-0000-00006D000000}"/>
    <cellStyle name="Normal 398" xfId="110" xr:uid="{00000000-0005-0000-0000-00006E000000}"/>
    <cellStyle name="Normal 399" xfId="111" xr:uid="{00000000-0005-0000-0000-00006F000000}"/>
    <cellStyle name="Normal 4" xfId="402" xr:uid="{A98FB256-1ADC-45F5-80CB-A5BFBE0B4CB3}"/>
    <cellStyle name="Normal 400" xfId="112" xr:uid="{00000000-0005-0000-0000-000070000000}"/>
    <cellStyle name="Normal 401" xfId="113" xr:uid="{00000000-0005-0000-0000-000071000000}"/>
    <cellStyle name="Normal 402" xfId="114" xr:uid="{00000000-0005-0000-0000-000072000000}"/>
    <cellStyle name="Normal 403" xfId="386" xr:uid="{44015E00-228B-4D83-AAB2-F98EFB2B153F}"/>
    <cellStyle name="Normal 405" xfId="115" xr:uid="{00000000-0005-0000-0000-000073000000}"/>
    <cellStyle name="Normal 407" xfId="116" xr:uid="{00000000-0005-0000-0000-000074000000}"/>
    <cellStyle name="Normal 409" xfId="117" xr:uid="{00000000-0005-0000-0000-000075000000}"/>
    <cellStyle name="Normal 411" xfId="118" xr:uid="{00000000-0005-0000-0000-000076000000}"/>
    <cellStyle name="Normal 412" xfId="119" xr:uid="{00000000-0005-0000-0000-000077000000}"/>
    <cellStyle name="Normal 413" xfId="120" xr:uid="{00000000-0005-0000-0000-000078000000}"/>
    <cellStyle name="Normal 414" xfId="390" xr:uid="{8F30F85C-56EA-4FF9-AC44-4FA954B26BA7}"/>
    <cellStyle name="Normal 417" xfId="121" xr:uid="{00000000-0005-0000-0000-000079000000}"/>
    <cellStyle name="Normal 422" xfId="122" xr:uid="{00000000-0005-0000-0000-00007A000000}"/>
    <cellStyle name="Normal 423" xfId="123" xr:uid="{00000000-0005-0000-0000-00007B000000}"/>
    <cellStyle name="Normal 425" xfId="124" xr:uid="{00000000-0005-0000-0000-00007C000000}"/>
    <cellStyle name="Normal 427" xfId="125" xr:uid="{00000000-0005-0000-0000-00007D000000}"/>
    <cellStyle name="Normal 428" xfId="126" xr:uid="{00000000-0005-0000-0000-00007E000000}"/>
    <cellStyle name="Normal 430" xfId="127" xr:uid="{00000000-0005-0000-0000-00007F000000}"/>
    <cellStyle name="Normal 431" xfId="392" xr:uid="{FE81BAD2-A371-4E06-B9D3-128A2CA43226}"/>
    <cellStyle name="Normal 434" xfId="128" xr:uid="{00000000-0005-0000-0000-000080000000}"/>
    <cellStyle name="Normal 435" xfId="129" xr:uid="{00000000-0005-0000-0000-000081000000}"/>
    <cellStyle name="Normal 437" xfId="130" xr:uid="{00000000-0005-0000-0000-000082000000}"/>
    <cellStyle name="Normal 438" xfId="131" xr:uid="{00000000-0005-0000-0000-000083000000}"/>
    <cellStyle name="Normal 439" xfId="132" xr:uid="{00000000-0005-0000-0000-000084000000}"/>
    <cellStyle name="Normal 441" xfId="133" xr:uid="{00000000-0005-0000-0000-000085000000}"/>
    <cellStyle name="Normal 443" xfId="134" xr:uid="{00000000-0005-0000-0000-000086000000}"/>
    <cellStyle name="Normal 445" xfId="135" xr:uid="{00000000-0005-0000-0000-000087000000}"/>
    <cellStyle name="Normal 446" xfId="136" xr:uid="{00000000-0005-0000-0000-000088000000}"/>
    <cellStyle name="Normal 447" xfId="137" xr:uid="{00000000-0005-0000-0000-000089000000}"/>
    <cellStyle name="Normal 448" xfId="138" xr:uid="{00000000-0005-0000-0000-00008A000000}"/>
    <cellStyle name="Normal 449" xfId="139" xr:uid="{00000000-0005-0000-0000-00008B000000}"/>
    <cellStyle name="Normal 450" xfId="140" xr:uid="{00000000-0005-0000-0000-00008C000000}"/>
    <cellStyle name="Normal 451" xfId="141" xr:uid="{00000000-0005-0000-0000-00008D000000}"/>
    <cellStyle name="Normal 452" xfId="394" xr:uid="{29D47B44-E7A5-46F2-8D96-CC57D1F57B80}"/>
    <cellStyle name="Normal 455" xfId="142" xr:uid="{00000000-0005-0000-0000-00008E000000}"/>
    <cellStyle name="Normal 456" xfId="143" xr:uid="{00000000-0005-0000-0000-00008F000000}"/>
    <cellStyle name="Normal 457" xfId="396" xr:uid="{D5C4D387-E723-44A2-9D19-A0EC3E5529FC}"/>
    <cellStyle name="Normal 459" xfId="144" xr:uid="{00000000-0005-0000-0000-000090000000}"/>
    <cellStyle name="Normal 461" xfId="145" xr:uid="{00000000-0005-0000-0000-000091000000}"/>
    <cellStyle name="Normal 462" xfId="146" xr:uid="{00000000-0005-0000-0000-000092000000}"/>
    <cellStyle name="Normal 464" xfId="147" xr:uid="{00000000-0005-0000-0000-000093000000}"/>
    <cellStyle name="Normal 465" xfId="398" xr:uid="{1A5543B1-3715-4EC1-B74E-EB7A255893D0}"/>
    <cellStyle name="Normal 468" xfId="148" xr:uid="{00000000-0005-0000-0000-000094000000}"/>
    <cellStyle name="Normal 469" xfId="149" xr:uid="{00000000-0005-0000-0000-000095000000}"/>
    <cellStyle name="Normal 470" xfId="150" xr:uid="{00000000-0005-0000-0000-000096000000}"/>
    <cellStyle name="Normal 471" xfId="151" xr:uid="{00000000-0005-0000-0000-000097000000}"/>
    <cellStyle name="Normal 472" xfId="152" xr:uid="{00000000-0005-0000-0000-000098000000}"/>
    <cellStyle name="Normal 473" xfId="400" xr:uid="{1AB37072-3E66-48C8-87CA-3078D3E09300}"/>
    <cellStyle name="Normal 475" xfId="153" xr:uid="{00000000-0005-0000-0000-000099000000}"/>
    <cellStyle name="Normal 476" xfId="154" xr:uid="{00000000-0005-0000-0000-00009A000000}"/>
    <cellStyle name="Normal 477" xfId="155" xr:uid="{00000000-0005-0000-0000-00009B000000}"/>
    <cellStyle name="Normal 478" xfId="156" xr:uid="{00000000-0005-0000-0000-00009C000000}"/>
    <cellStyle name="Normal 479" xfId="157" xr:uid="{00000000-0005-0000-0000-00009D000000}"/>
    <cellStyle name="Normal 480" xfId="158" xr:uid="{00000000-0005-0000-0000-00009E000000}"/>
    <cellStyle name="Normal 482" xfId="159" xr:uid="{00000000-0005-0000-0000-00009F000000}"/>
    <cellStyle name="Normal 483" xfId="160" xr:uid="{00000000-0005-0000-0000-0000A0000000}"/>
    <cellStyle name="Normal 484" xfId="161" xr:uid="{00000000-0005-0000-0000-0000A1000000}"/>
    <cellStyle name="Normal 485" xfId="162" xr:uid="{00000000-0005-0000-0000-0000A2000000}"/>
    <cellStyle name="Normal 486" xfId="163" xr:uid="{00000000-0005-0000-0000-0000A3000000}"/>
    <cellStyle name="Normal 487" xfId="164" xr:uid="{00000000-0005-0000-0000-0000A4000000}"/>
    <cellStyle name="Normal 488" xfId="165" xr:uid="{00000000-0005-0000-0000-0000A5000000}"/>
    <cellStyle name="Normal 489" xfId="166" xr:uid="{00000000-0005-0000-0000-0000A6000000}"/>
    <cellStyle name="Normal 490" xfId="167" xr:uid="{00000000-0005-0000-0000-0000A7000000}"/>
    <cellStyle name="Normal 491" xfId="168" xr:uid="{00000000-0005-0000-0000-0000A8000000}"/>
    <cellStyle name="Normal 492" xfId="169" xr:uid="{00000000-0005-0000-0000-0000A9000000}"/>
    <cellStyle name="Normal 493" xfId="170" xr:uid="{00000000-0005-0000-0000-0000AA000000}"/>
    <cellStyle name="Normal 494" xfId="171" xr:uid="{00000000-0005-0000-0000-0000AB000000}"/>
    <cellStyle name="Normal 496" xfId="172" xr:uid="{00000000-0005-0000-0000-0000AC000000}"/>
    <cellStyle name="Normal 497" xfId="173" xr:uid="{00000000-0005-0000-0000-0000AD000000}"/>
    <cellStyle name="Normal 498" xfId="174" xr:uid="{00000000-0005-0000-0000-0000AE000000}"/>
    <cellStyle name="Normal 502" xfId="175" xr:uid="{00000000-0005-0000-0000-0000AF000000}"/>
    <cellStyle name="Normal 503" xfId="176" xr:uid="{00000000-0005-0000-0000-0000B0000000}"/>
    <cellStyle name="Normal 504" xfId="177" xr:uid="{00000000-0005-0000-0000-0000B1000000}"/>
    <cellStyle name="Normal 505" xfId="178" xr:uid="{00000000-0005-0000-0000-0000B2000000}"/>
    <cellStyle name="Normal 506" xfId="179" xr:uid="{00000000-0005-0000-0000-0000B3000000}"/>
    <cellStyle name="Normal 507" xfId="180" xr:uid="{00000000-0005-0000-0000-0000B4000000}"/>
    <cellStyle name="Normal 508" xfId="181" xr:uid="{00000000-0005-0000-0000-0000B5000000}"/>
    <cellStyle name="Normal 509" xfId="182" xr:uid="{00000000-0005-0000-0000-0000B6000000}"/>
    <cellStyle name="Normal 510" xfId="183" xr:uid="{00000000-0005-0000-0000-0000B7000000}"/>
    <cellStyle name="Normal 511" xfId="184" xr:uid="{00000000-0005-0000-0000-0000B8000000}"/>
    <cellStyle name="Normal 512" xfId="185" xr:uid="{00000000-0005-0000-0000-0000B9000000}"/>
    <cellStyle name="Normal 513" xfId="186" xr:uid="{00000000-0005-0000-0000-0000BA000000}"/>
    <cellStyle name="Normal 514" xfId="187" xr:uid="{00000000-0005-0000-0000-0000BB000000}"/>
    <cellStyle name="Normal 515" xfId="188" xr:uid="{00000000-0005-0000-0000-0000BC000000}"/>
    <cellStyle name="Normal 518" xfId="189" xr:uid="{00000000-0005-0000-0000-0000BD000000}"/>
    <cellStyle name="Normal 519" xfId="190" xr:uid="{00000000-0005-0000-0000-0000BE000000}"/>
    <cellStyle name="Normal 520" xfId="191" xr:uid="{00000000-0005-0000-0000-0000BF000000}"/>
    <cellStyle name="Normal 521" xfId="192" xr:uid="{00000000-0005-0000-0000-0000C0000000}"/>
    <cellStyle name="Normal 523" xfId="193" xr:uid="{00000000-0005-0000-0000-0000C1000000}"/>
    <cellStyle name="Normal 524" xfId="194" xr:uid="{00000000-0005-0000-0000-0000C2000000}"/>
    <cellStyle name="Normal 526" xfId="195" xr:uid="{00000000-0005-0000-0000-0000C3000000}"/>
    <cellStyle name="Normal 527" xfId="196" xr:uid="{00000000-0005-0000-0000-0000C4000000}"/>
    <cellStyle name="Normal 530" xfId="197" xr:uid="{00000000-0005-0000-0000-0000C5000000}"/>
    <cellStyle name="Normal 531" xfId="198" xr:uid="{00000000-0005-0000-0000-0000C6000000}"/>
    <cellStyle name="Normal 532" xfId="199" xr:uid="{00000000-0005-0000-0000-0000C7000000}"/>
    <cellStyle name="Normal 533" xfId="200" xr:uid="{00000000-0005-0000-0000-0000C8000000}"/>
    <cellStyle name="Normal 535" xfId="201" xr:uid="{00000000-0005-0000-0000-0000C9000000}"/>
    <cellStyle name="Normal 536" xfId="202" xr:uid="{00000000-0005-0000-0000-0000CA000000}"/>
    <cellStyle name="Normal 537" xfId="203" xr:uid="{00000000-0005-0000-0000-0000CB000000}"/>
    <cellStyle name="Normal 538" xfId="204" xr:uid="{00000000-0005-0000-0000-0000CC000000}"/>
    <cellStyle name="Normal 539" xfId="205" xr:uid="{00000000-0005-0000-0000-0000CD000000}"/>
    <cellStyle name="Normal 541" xfId="206" xr:uid="{00000000-0005-0000-0000-0000CE000000}"/>
    <cellStyle name="Normal 542" xfId="207" xr:uid="{00000000-0005-0000-0000-0000CF000000}"/>
    <cellStyle name="Normal 544" xfId="208" xr:uid="{00000000-0005-0000-0000-0000D0000000}"/>
    <cellStyle name="Normal 545" xfId="209" xr:uid="{00000000-0005-0000-0000-0000D1000000}"/>
    <cellStyle name="Normal 546" xfId="210" xr:uid="{00000000-0005-0000-0000-0000D2000000}"/>
    <cellStyle name="Normal 547" xfId="211" xr:uid="{00000000-0005-0000-0000-0000D3000000}"/>
    <cellStyle name="Normal 548" xfId="212" xr:uid="{00000000-0005-0000-0000-0000D4000000}"/>
    <cellStyle name="Normal 549" xfId="213" xr:uid="{00000000-0005-0000-0000-0000D5000000}"/>
    <cellStyle name="Normal 550" xfId="214" xr:uid="{00000000-0005-0000-0000-0000D6000000}"/>
    <cellStyle name="Normal 551" xfId="215" xr:uid="{00000000-0005-0000-0000-0000D7000000}"/>
    <cellStyle name="Normal 552" xfId="216" xr:uid="{00000000-0005-0000-0000-0000D8000000}"/>
    <cellStyle name="Normal 553" xfId="217" xr:uid="{00000000-0005-0000-0000-0000D9000000}"/>
    <cellStyle name="Normal 554" xfId="218" xr:uid="{00000000-0005-0000-0000-0000DA000000}"/>
    <cellStyle name="Normal 555" xfId="219" xr:uid="{00000000-0005-0000-0000-0000DB000000}"/>
    <cellStyle name="Normal 556" xfId="220" xr:uid="{00000000-0005-0000-0000-0000DC000000}"/>
    <cellStyle name="Normal 557" xfId="221" xr:uid="{00000000-0005-0000-0000-0000DD000000}"/>
    <cellStyle name="Normal 558" xfId="222" xr:uid="{00000000-0005-0000-0000-0000DE000000}"/>
    <cellStyle name="Normal 559" xfId="223" xr:uid="{00000000-0005-0000-0000-0000DF000000}"/>
    <cellStyle name="Normal 560" xfId="224" xr:uid="{00000000-0005-0000-0000-0000E0000000}"/>
    <cellStyle name="Normal 561" xfId="225" xr:uid="{00000000-0005-0000-0000-0000E1000000}"/>
    <cellStyle name="Normal 562" xfId="226" xr:uid="{00000000-0005-0000-0000-0000E2000000}"/>
    <cellStyle name="Normal 563" xfId="227" xr:uid="{00000000-0005-0000-0000-0000E3000000}"/>
    <cellStyle name="Normal 564" xfId="228" xr:uid="{00000000-0005-0000-0000-0000E4000000}"/>
    <cellStyle name="Normal 565" xfId="229" xr:uid="{00000000-0005-0000-0000-0000E5000000}"/>
    <cellStyle name="Normal 566" xfId="230" xr:uid="{00000000-0005-0000-0000-0000E6000000}"/>
    <cellStyle name="Normal 568" xfId="231" xr:uid="{00000000-0005-0000-0000-0000E7000000}"/>
    <cellStyle name="Normal 569" xfId="232" xr:uid="{00000000-0005-0000-0000-0000E8000000}"/>
    <cellStyle name="Normal 570" xfId="233" xr:uid="{00000000-0005-0000-0000-0000E9000000}"/>
    <cellStyle name="Normal 571" xfId="234" xr:uid="{00000000-0005-0000-0000-0000EA000000}"/>
    <cellStyle name="Normal 572" xfId="235" xr:uid="{00000000-0005-0000-0000-0000EB000000}"/>
    <cellStyle name="Normal 573" xfId="236" xr:uid="{00000000-0005-0000-0000-0000EC000000}"/>
    <cellStyle name="Normal 574" xfId="237" xr:uid="{00000000-0005-0000-0000-0000ED000000}"/>
    <cellStyle name="Normal 575" xfId="238" xr:uid="{00000000-0005-0000-0000-0000EE000000}"/>
    <cellStyle name="Normal 576" xfId="239" xr:uid="{00000000-0005-0000-0000-0000EF000000}"/>
    <cellStyle name="Normal 577" xfId="240" xr:uid="{00000000-0005-0000-0000-0000F0000000}"/>
    <cellStyle name="Normal 578" xfId="241" xr:uid="{00000000-0005-0000-0000-0000F1000000}"/>
    <cellStyle name="Normal 579" xfId="242" xr:uid="{00000000-0005-0000-0000-0000F2000000}"/>
    <cellStyle name="Normal 580" xfId="243" xr:uid="{00000000-0005-0000-0000-0000F3000000}"/>
    <cellStyle name="Normal 583" xfId="244" xr:uid="{00000000-0005-0000-0000-0000F4000000}"/>
    <cellStyle name="Normal 584" xfId="245" xr:uid="{00000000-0005-0000-0000-0000F5000000}"/>
    <cellStyle name="Normal 585" xfId="246" xr:uid="{00000000-0005-0000-0000-0000F6000000}"/>
    <cellStyle name="Normal 588" xfId="247" xr:uid="{00000000-0005-0000-0000-0000F7000000}"/>
    <cellStyle name="Normal 589" xfId="248" xr:uid="{00000000-0005-0000-0000-0000F8000000}"/>
    <cellStyle name="Normal 590" xfId="249" xr:uid="{00000000-0005-0000-0000-0000F9000000}"/>
    <cellStyle name="Normal 591" xfId="250" xr:uid="{00000000-0005-0000-0000-0000FA000000}"/>
    <cellStyle name="Normal 592" xfId="251" xr:uid="{00000000-0005-0000-0000-0000FB000000}"/>
    <cellStyle name="Normal 593" xfId="252" xr:uid="{00000000-0005-0000-0000-0000FC000000}"/>
    <cellStyle name="Normal 594" xfId="253" xr:uid="{00000000-0005-0000-0000-0000FD000000}"/>
    <cellStyle name="Normal 595" xfId="254" xr:uid="{00000000-0005-0000-0000-0000FE000000}"/>
    <cellStyle name="Normal 596" xfId="255" xr:uid="{00000000-0005-0000-0000-0000FF000000}"/>
    <cellStyle name="Normal 599" xfId="256" xr:uid="{00000000-0005-0000-0000-000000010000}"/>
    <cellStyle name="Normal 600" xfId="257" xr:uid="{00000000-0005-0000-0000-000001010000}"/>
    <cellStyle name="Normal 602" xfId="258" xr:uid="{00000000-0005-0000-0000-000002010000}"/>
    <cellStyle name="Normal 604" xfId="259" xr:uid="{00000000-0005-0000-0000-000003010000}"/>
    <cellStyle name="Normal 605" xfId="260" xr:uid="{00000000-0005-0000-0000-000004010000}"/>
    <cellStyle name="Normal 606" xfId="261" xr:uid="{00000000-0005-0000-0000-000005010000}"/>
    <cellStyle name="Normal 607" xfId="262" xr:uid="{00000000-0005-0000-0000-000006010000}"/>
    <cellStyle name="Normal 608" xfId="263" xr:uid="{00000000-0005-0000-0000-000007010000}"/>
    <cellStyle name="Normal 609" xfId="264" xr:uid="{00000000-0005-0000-0000-000008010000}"/>
    <cellStyle name="Normal 612" xfId="265" xr:uid="{00000000-0005-0000-0000-000009010000}"/>
    <cellStyle name="Normal 613" xfId="266" xr:uid="{00000000-0005-0000-0000-00000A010000}"/>
    <cellStyle name="Normal 614" xfId="267" xr:uid="{00000000-0005-0000-0000-00000B010000}"/>
    <cellStyle name="Normal 624" xfId="268" xr:uid="{00000000-0005-0000-0000-00000C010000}"/>
    <cellStyle name="Normal 626" xfId="269" xr:uid="{00000000-0005-0000-0000-00000D010000}"/>
    <cellStyle name="Normal 627" xfId="270" xr:uid="{00000000-0005-0000-0000-00000E010000}"/>
    <cellStyle name="Normal 628" xfId="271" xr:uid="{00000000-0005-0000-0000-00000F010000}"/>
    <cellStyle name="Normal 629" xfId="272" xr:uid="{00000000-0005-0000-0000-000010010000}"/>
    <cellStyle name="Normal 631" xfId="273" xr:uid="{00000000-0005-0000-0000-000011010000}"/>
    <cellStyle name="Normal 632" xfId="274" xr:uid="{00000000-0005-0000-0000-000012010000}"/>
    <cellStyle name="Normal 633" xfId="275" xr:uid="{00000000-0005-0000-0000-000013010000}"/>
    <cellStyle name="Normal 634" xfId="276" xr:uid="{00000000-0005-0000-0000-000014010000}"/>
    <cellStyle name="Normal 635" xfId="277" xr:uid="{00000000-0005-0000-0000-000015010000}"/>
    <cellStyle name="Normal 637" xfId="278" xr:uid="{00000000-0005-0000-0000-000016010000}"/>
    <cellStyle name="Normal 638" xfId="279" xr:uid="{00000000-0005-0000-0000-000017010000}"/>
    <cellStyle name="Normal 639" xfId="280" xr:uid="{00000000-0005-0000-0000-000018010000}"/>
    <cellStyle name="Normal 641" xfId="281" xr:uid="{00000000-0005-0000-0000-000019010000}"/>
    <cellStyle name="Normal 643" xfId="282" xr:uid="{00000000-0005-0000-0000-00001A010000}"/>
    <cellStyle name="Normal 644" xfId="283" xr:uid="{00000000-0005-0000-0000-00001B010000}"/>
    <cellStyle name="Normal 645" xfId="284" xr:uid="{00000000-0005-0000-0000-00001C010000}"/>
    <cellStyle name="Normal 646" xfId="285" xr:uid="{00000000-0005-0000-0000-00001D010000}"/>
    <cellStyle name="Normal 647" xfId="286" xr:uid="{00000000-0005-0000-0000-00001E010000}"/>
    <cellStyle name="Normal 648" xfId="287" xr:uid="{00000000-0005-0000-0000-00001F010000}"/>
    <cellStyle name="Normal 650" xfId="288" xr:uid="{00000000-0005-0000-0000-000020010000}"/>
    <cellStyle name="Normal 652" xfId="289" xr:uid="{00000000-0005-0000-0000-000021010000}"/>
    <cellStyle name="Normal 653" xfId="290" xr:uid="{00000000-0005-0000-0000-000022010000}"/>
    <cellStyle name="Normal 654" xfId="291" xr:uid="{00000000-0005-0000-0000-000023010000}"/>
    <cellStyle name="Normal 655" xfId="292" xr:uid="{00000000-0005-0000-0000-000024010000}"/>
    <cellStyle name="Normal 656" xfId="293" xr:uid="{00000000-0005-0000-0000-000025010000}"/>
    <cellStyle name="Normal 657" xfId="294" xr:uid="{00000000-0005-0000-0000-000026010000}"/>
    <cellStyle name="Normal 658" xfId="295" xr:uid="{00000000-0005-0000-0000-000027010000}"/>
    <cellStyle name="Normal 659" xfId="296" xr:uid="{00000000-0005-0000-0000-000028010000}"/>
    <cellStyle name="Normal 660" xfId="297" xr:uid="{00000000-0005-0000-0000-000029010000}"/>
    <cellStyle name="Normal 662" xfId="298" xr:uid="{00000000-0005-0000-0000-00002A010000}"/>
    <cellStyle name="Normal 663" xfId="299" xr:uid="{00000000-0005-0000-0000-00002B010000}"/>
    <cellStyle name="Normal 664" xfId="300" xr:uid="{00000000-0005-0000-0000-00002C010000}"/>
    <cellStyle name="Normal 665" xfId="301" xr:uid="{00000000-0005-0000-0000-00002D010000}"/>
    <cellStyle name="Normal 666" xfId="302" xr:uid="{00000000-0005-0000-0000-00002E010000}"/>
    <cellStyle name="Normal 667" xfId="303" xr:uid="{00000000-0005-0000-0000-00002F010000}"/>
    <cellStyle name="Normal 668" xfId="304" xr:uid="{00000000-0005-0000-0000-000030010000}"/>
    <cellStyle name="Normal 669" xfId="305" xr:uid="{00000000-0005-0000-0000-000031010000}"/>
    <cellStyle name="Normal 670" xfId="306" xr:uid="{00000000-0005-0000-0000-000032010000}"/>
    <cellStyle name="Normal 671" xfId="307" xr:uid="{00000000-0005-0000-0000-000033010000}"/>
    <cellStyle name="Normal 672" xfId="308" xr:uid="{00000000-0005-0000-0000-000034010000}"/>
    <cellStyle name="Normal 673" xfId="309" xr:uid="{00000000-0005-0000-0000-000035010000}"/>
    <cellStyle name="Normal 674" xfId="310" xr:uid="{00000000-0005-0000-0000-000036010000}"/>
    <cellStyle name="Normal 675" xfId="311" xr:uid="{00000000-0005-0000-0000-000037010000}"/>
    <cellStyle name="Normal 676" xfId="312" xr:uid="{00000000-0005-0000-0000-000038010000}"/>
    <cellStyle name="Normal 678" xfId="313" xr:uid="{00000000-0005-0000-0000-000039010000}"/>
    <cellStyle name="Normal 679" xfId="314" xr:uid="{00000000-0005-0000-0000-00003A010000}"/>
    <cellStyle name="Normal 680" xfId="315" xr:uid="{00000000-0005-0000-0000-00003B010000}"/>
    <cellStyle name="Normal 681" xfId="316" xr:uid="{00000000-0005-0000-0000-00003C010000}"/>
    <cellStyle name="Normal 683" xfId="317" xr:uid="{00000000-0005-0000-0000-00003D010000}"/>
    <cellStyle name="Normal 684" xfId="318" xr:uid="{00000000-0005-0000-0000-00003E010000}"/>
    <cellStyle name="Normal 685" xfId="319" xr:uid="{00000000-0005-0000-0000-00003F010000}"/>
    <cellStyle name="Normal 687" xfId="320" xr:uid="{00000000-0005-0000-0000-000040010000}"/>
    <cellStyle name="Normal 689" xfId="321" xr:uid="{00000000-0005-0000-0000-000041010000}"/>
    <cellStyle name="Normal 690" xfId="322" xr:uid="{00000000-0005-0000-0000-000042010000}"/>
    <cellStyle name="Normal 691" xfId="323" xr:uid="{00000000-0005-0000-0000-000043010000}"/>
    <cellStyle name="Normal 692" xfId="324" xr:uid="{00000000-0005-0000-0000-000044010000}"/>
    <cellStyle name="Normal 693" xfId="325" xr:uid="{00000000-0005-0000-0000-000045010000}"/>
    <cellStyle name="Normal 694" xfId="326" xr:uid="{00000000-0005-0000-0000-000046010000}"/>
    <cellStyle name="Normal 696" xfId="327" xr:uid="{00000000-0005-0000-0000-000047010000}"/>
    <cellStyle name="Normal 697" xfId="328" xr:uid="{00000000-0005-0000-0000-000048010000}"/>
    <cellStyle name="Normal 698" xfId="329" xr:uid="{00000000-0005-0000-0000-000049010000}"/>
    <cellStyle name="Normal 700" xfId="330" xr:uid="{00000000-0005-0000-0000-00004A010000}"/>
    <cellStyle name="Normal 701" xfId="331" xr:uid="{00000000-0005-0000-0000-00004B010000}"/>
    <cellStyle name="Normal 702" xfId="332" xr:uid="{00000000-0005-0000-0000-00004C010000}"/>
    <cellStyle name="Normal 703" xfId="333" xr:uid="{00000000-0005-0000-0000-00004D010000}"/>
    <cellStyle name="Normal 704" xfId="334" xr:uid="{00000000-0005-0000-0000-00004E010000}"/>
    <cellStyle name="Normal 705" xfId="335" xr:uid="{00000000-0005-0000-0000-00004F010000}"/>
    <cellStyle name="Normal 706" xfId="336" xr:uid="{00000000-0005-0000-0000-000050010000}"/>
    <cellStyle name="Normal 707" xfId="337" xr:uid="{00000000-0005-0000-0000-000051010000}"/>
    <cellStyle name="Normal 708" xfId="338" xr:uid="{00000000-0005-0000-0000-000052010000}"/>
    <cellStyle name="Normal 710" xfId="339" xr:uid="{00000000-0005-0000-0000-000053010000}"/>
    <cellStyle name="Normal 711" xfId="340" xr:uid="{00000000-0005-0000-0000-000054010000}"/>
    <cellStyle name="Normal 712" xfId="341" xr:uid="{00000000-0005-0000-0000-000055010000}"/>
    <cellStyle name="Normal 713" xfId="342" xr:uid="{00000000-0005-0000-0000-000056010000}"/>
    <cellStyle name="Normal 715" xfId="343" xr:uid="{00000000-0005-0000-0000-000057010000}"/>
    <cellStyle name="Normal 716" xfId="344" xr:uid="{00000000-0005-0000-0000-000058010000}"/>
    <cellStyle name="Normal 718" xfId="345" xr:uid="{00000000-0005-0000-0000-000059010000}"/>
    <cellStyle name="Normal 720" xfId="346" xr:uid="{00000000-0005-0000-0000-00005A010000}"/>
    <cellStyle name="Normal 721" xfId="347" xr:uid="{00000000-0005-0000-0000-00005B010000}"/>
    <cellStyle name="Normal 722" xfId="348" xr:uid="{00000000-0005-0000-0000-00005C010000}"/>
    <cellStyle name="Normal 723" xfId="349" xr:uid="{00000000-0005-0000-0000-00005D010000}"/>
    <cellStyle name="Normal 724" xfId="350" xr:uid="{00000000-0005-0000-0000-00005E010000}"/>
    <cellStyle name="Normal 725" xfId="351" xr:uid="{00000000-0005-0000-0000-00005F010000}"/>
    <cellStyle name="Normal 726" xfId="352" xr:uid="{00000000-0005-0000-0000-000060010000}"/>
    <cellStyle name="Normal 727" xfId="353" xr:uid="{00000000-0005-0000-0000-000061010000}"/>
    <cellStyle name="Normal 728" xfId="354" xr:uid="{00000000-0005-0000-0000-000062010000}"/>
    <cellStyle name="Normal 729" xfId="355" xr:uid="{00000000-0005-0000-0000-000063010000}"/>
    <cellStyle name="Normal 730" xfId="356" xr:uid="{00000000-0005-0000-0000-000064010000}"/>
    <cellStyle name="Normal 732" xfId="357" xr:uid="{00000000-0005-0000-0000-000065010000}"/>
    <cellStyle name="Normal_Book21" xfId="369" xr:uid="{417A21C7-98D8-41CF-A59A-E03530D56E6B}"/>
    <cellStyle name="Normal_II-E-3.7 ADFIT" xfId="374" xr:uid="{E08B2A3E-679E-4AFB-AF40-C44F293D80A0}"/>
    <cellStyle name="Normal_IOU TCOS RFP Financial Schedules" xfId="358" xr:uid="{00000000-0005-0000-0000-000066010000}"/>
    <cellStyle name="Normal_IOU TCOS RFP Financial Schedules_Settlement_schedules_srw_v3" xfId="359" xr:uid="{00000000-0005-0000-0000-000067010000}"/>
    <cellStyle name="Normal_Sheet1" xfId="372" xr:uid="{23F6F35C-83B1-45B2-AE07-0EBDBD7828AE}"/>
    <cellStyle name="Normal_Sheet1 2" xfId="376" xr:uid="{5DF90F96-B3EB-400B-90CE-0033219795BC}"/>
    <cellStyle name="Normal_Sheet1_II-E-3.7 ADFIT" xfId="373" xr:uid="{26934EF5-1D48-4BD5-BB7F-4A2587ED83C8}"/>
    <cellStyle name="Normal_Taxes OTI" xfId="360" xr:uid="{00000000-0005-0000-0000-000068010000}"/>
    <cellStyle name="Normal_Taxes OTI 2" xfId="361" xr:uid="{00000000-0005-0000-0000-000069010000}"/>
    <cellStyle name="Normal_Test_Year" xfId="370" xr:uid="{E51513D4-91F0-4E07-A6C7-22BA8F06CAC3}"/>
    <cellStyle name="Percent" xfId="362" builtinId="5"/>
    <cellStyle name="PSChar" xfId="363" xr:uid="{00000000-0005-0000-0000-00006B010000}"/>
    <cellStyle name="PSDate" xfId="364" xr:uid="{00000000-0005-0000-0000-00006C010000}"/>
    <cellStyle name="PSDec" xfId="365" xr:uid="{00000000-0005-0000-0000-00006D010000}"/>
    <cellStyle name="PSHeading" xfId="366" xr:uid="{00000000-0005-0000-0000-00006E010000}"/>
    <cellStyle name="PSInt" xfId="367" xr:uid="{00000000-0005-0000-0000-00006F010000}"/>
    <cellStyle name="PSSpacer" xfId="368" xr:uid="{00000000-0005-0000-0000-00007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7.xml"/><Relationship Id="rId26" Type="http://schemas.openxmlformats.org/officeDocument/2006/relationships/worksheet" Target="worksheets/sheet25.xml"/><Relationship Id="rId39" Type="http://schemas.openxmlformats.org/officeDocument/2006/relationships/worksheet" Target="worksheets/sheet38.xml"/><Relationship Id="rId21" Type="http://schemas.openxmlformats.org/officeDocument/2006/relationships/worksheet" Target="worksheets/sheet20.xml"/><Relationship Id="rId34" Type="http://schemas.openxmlformats.org/officeDocument/2006/relationships/worksheet" Target="worksheets/sheet33.xml"/><Relationship Id="rId42" Type="http://schemas.openxmlformats.org/officeDocument/2006/relationships/worksheet" Target="worksheets/sheet41.xml"/><Relationship Id="rId47" Type="http://schemas.openxmlformats.org/officeDocument/2006/relationships/worksheet" Target="worksheets/sheet46.xml"/><Relationship Id="rId50" Type="http://schemas.openxmlformats.org/officeDocument/2006/relationships/worksheet" Target="worksheets/sheet49.xml"/><Relationship Id="rId55" Type="http://schemas.openxmlformats.org/officeDocument/2006/relationships/worksheet" Target="worksheets/sheet54.xml"/><Relationship Id="rId63" Type="http://schemas.openxmlformats.org/officeDocument/2006/relationships/externalLink" Target="externalLinks/externalLink2.xml"/><Relationship Id="rId68" Type="http://schemas.openxmlformats.org/officeDocument/2006/relationships/externalLink" Target="externalLinks/externalLink7.xml"/><Relationship Id="rId76" Type="http://schemas.openxmlformats.org/officeDocument/2006/relationships/externalLink" Target="externalLinks/externalLink15.xml"/><Relationship Id="rId84" Type="http://schemas.openxmlformats.org/officeDocument/2006/relationships/externalLink" Target="externalLinks/externalLink23.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10.xml"/><Relationship Id="rId9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8.xml"/><Relationship Id="rId11" Type="http://schemas.openxmlformats.org/officeDocument/2006/relationships/worksheet" Target="worksheets/sheet11.xml"/><Relationship Id="rId24" Type="http://schemas.openxmlformats.org/officeDocument/2006/relationships/worksheet" Target="worksheets/sheet23.xml"/><Relationship Id="rId32" Type="http://schemas.openxmlformats.org/officeDocument/2006/relationships/worksheet" Target="worksheets/sheet31.xml"/><Relationship Id="rId37" Type="http://schemas.openxmlformats.org/officeDocument/2006/relationships/worksheet" Target="worksheets/sheet36.xml"/><Relationship Id="rId40" Type="http://schemas.openxmlformats.org/officeDocument/2006/relationships/worksheet" Target="worksheets/sheet39.xml"/><Relationship Id="rId45" Type="http://schemas.openxmlformats.org/officeDocument/2006/relationships/worksheet" Target="worksheets/sheet44.xml"/><Relationship Id="rId53" Type="http://schemas.openxmlformats.org/officeDocument/2006/relationships/worksheet" Target="worksheets/sheet52.xml"/><Relationship Id="rId58" Type="http://schemas.openxmlformats.org/officeDocument/2006/relationships/worksheet" Target="worksheets/sheet57.xml"/><Relationship Id="rId66" Type="http://schemas.openxmlformats.org/officeDocument/2006/relationships/externalLink" Target="externalLinks/externalLink5.xml"/><Relationship Id="rId74" Type="http://schemas.openxmlformats.org/officeDocument/2006/relationships/externalLink" Target="externalLinks/externalLink13.xml"/><Relationship Id="rId79" Type="http://schemas.openxmlformats.org/officeDocument/2006/relationships/externalLink" Target="externalLinks/externalLink18.xml"/><Relationship Id="rId87" Type="http://schemas.openxmlformats.org/officeDocument/2006/relationships/externalLink" Target="externalLinks/externalLink26.xml"/><Relationship Id="rId5" Type="http://schemas.openxmlformats.org/officeDocument/2006/relationships/worksheet" Target="worksheets/sheet5.xml"/><Relationship Id="rId61" Type="http://schemas.openxmlformats.org/officeDocument/2006/relationships/worksheet" Target="worksheets/sheet60.xml"/><Relationship Id="rId82" Type="http://schemas.openxmlformats.org/officeDocument/2006/relationships/externalLink" Target="externalLinks/externalLink21.xml"/><Relationship Id="rId90" Type="http://schemas.openxmlformats.org/officeDocument/2006/relationships/sharedStrings" Target="sharedStrings.xml"/><Relationship Id="rId19" Type="http://schemas.openxmlformats.org/officeDocument/2006/relationships/worksheet" Target="worksheets/sheet18.xml"/><Relationship Id="rId14" Type="http://schemas.openxmlformats.org/officeDocument/2006/relationships/worksheet" Target="worksheets/sheet14.xml"/><Relationship Id="rId22" Type="http://schemas.openxmlformats.org/officeDocument/2006/relationships/worksheet" Target="worksheets/sheet21.xml"/><Relationship Id="rId27" Type="http://schemas.openxmlformats.org/officeDocument/2006/relationships/worksheet" Target="worksheets/sheet26.xml"/><Relationship Id="rId30" Type="http://schemas.openxmlformats.org/officeDocument/2006/relationships/worksheet" Target="worksheets/sheet29.xml"/><Relationship Id="rId35" Type="http://schemas.openxmlformats.org/officeDocument/2006/relationships/worksheet" Target="worksheets/sheet34.xml"/><Relationship Id="rId43" Type="http://schemas.openxmlformats.org/officeDocument/2006/relationships/worksheet" Target="worksheets/sheet42.xml"/><Relationship Id="rId48" Type="http://schemas.openxmlformats.org/officeDocument/2006/relationships/worksheet" Target="worksheets/sheet47.xml"/><Relationship Id="rId56" Type="http://schemas.openxmlformats.org/officeDocument/2006/relationships/worksheet" Target="worksheets/sheet55.xml"/><Relationship Id="rId64" Type="http://schemas.openxmlformats.org/officeDocument/2006/relationships/externalLink" Target="externalLinks/externalLink3.xml"/><Relationship Id="rId69" Type="http://schemas.openxmlformats.org/officeDocument/2006/relationships/externalLink" Target="externalLinks/externalLink8.xml"/><Relationship Id="rId77"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worksheet" Target="worksheets/sheet50.xml"/><Relationship Id="rId72" Type="http://schemas.openxmlformats.org/officeDocument/2006/relationships/externalLink" Target="externalLinks/externalLink11.xml"/><Relationship Id="rId80" Type="http://schemas.openxmlformats.org/officeDocument/2006/relationships/externalLink" Target="externalLinks/externalLink19.xml"/><Relationship Id="rId85" Type="http://schemas.openxmlformats.org/officeDocument/2006/relationships/externalLink" Target="externalLinks/externalLink24.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chartsheet" Target="chartsheets/sheet1.xml"/><Relationship Id="rId25" Type="http://schemas.openxmlformats.org/officeDocument/2006/relationships/worksheet" Target="worksheets/sheet24.xml"/><Relationship Id="rId33" Type="http://schemas.openxmlformats.org/officeDocument/2006/relationships/worksheet" Target="worksheets/sheet32.xml"/><Relationship Id="rId38" Type="http://schemas.openxmlformats.org/officeDocument/2006/relationships/worksheet" Target="worksheets/sheet37.xml"/><Relationship Id="rId46" Type="http://schemas.openxmlformats.org/officeDocument/2006/relationships/worksheet" Target="worksheets/sheet45.xml"/><Relationship Id="rId59" Type="http://schemas.openxmlformats.org/officeDocument/2006/relationships/worksheet" Target="worksheets/sheet58.xml"/><Relationship Id="rId67" Type="http://schemas.openxmlformats.org/officeDocument/2006/relationships/externalLink" Target="externalLinks/externalLink6.xml"/><Relationship Id="rId20" Type="http://schemas.openxmlformats.org/officeDocument/2006/relationships/worksheet" Target="worksheets/sheet19.xml"/><Relationship Id="rId41" Type="http://schemas.openxmlformats.org/officeDocument/2006/relationships/worksheet" Target="worksheets/sheet40.xml"/><Relationship Id="rId54" Type="http://schemas.openxmlformats.org/officeDocument/2006/relationships/worksheet" Target="worksheets/sheet53.xml"/><Relationship Id="rId62" Type="http://schemas.openxmlformats.org/officeDocument/2006/relationships/externalLink" Target="externalLinks/externalLink1.xml"/><Relationship Id="rId70" Type="http://schemas.openxmlformats.org/officeDocument/2006/relationships/externalLink" Target="externalLinks/externalLink9.xml"/><Relationship Id="rId75" Type="http://schemas.openxmlformats.org/officeDocument/2006/relationships/externalLink" Target="externalLinks/externalLink14.xml"/><Relationship Id="rId83" Type="http://schemas.openxmlformats.org/officeDocument/2006/relationships/externalLink" Target="externalLinks/externalLink22.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2.xml"/><Relationship Id="rId28" Type="http://schemas.openxmlformats.org/officeDocument/2006/relationships/worksheet" Target="worksheets/sheet27.xml"/><Relationship Id="rId36" Type="http://schemas.openxmlformats.org/officeDocument/2006/relationships/worksheet" Target="worksheets/sheet35.xml"/><Relationship Id="rId49" Type="http://schemas.openxmlformats.org/officeDocument/2006/relationships/worksheet" Target="worksheets/sheet48.xml"/><Relationship Id="rId57" Type="http://schemas.openxmlformats.org/officeDocument/2006/relationships/worksheet" Target="worksheets/sheet56.xml"/><Relationship Id="rId10" Type="http://schemas.openxmlformats.org/officeDocument/2006/relationships/worksheet" Target="worksheets/sheet10.xml"/><Relationship Id="rId31" Type="http://schemas.openxmlformats.org/officeDocument/2006/relationships/worksheet" Target="worksheets/sheet30.xml"/><Relationship Id="rId44" Type="http://schemas.openxmlformats.org/officeDocument/2006/relationships/worksheet" Target="worksheets/sheet43.xml"/><Relationship Id="rId52" Type="http://schemas.openxmlformats.org/officeDocument/2006/relationships/worksheet" Target="worksheets/sheet51.xml"/><Relationship Id="rId60" Type="http://schemas.openxmlformats.org/officeDocument/2006/relationships/worksheet" Target="worksheets/sheet59.xml"/><Relationship Id="rId65" Type="http://schemas.openxmlformats.org/officeDocument/2006/relationships/externalLink" Target="externalLinks/externalLink4.xml"/><Relationship Id="rId73" Type="http://schemas.openxmlformats.org/officeDocument/2006/relationships/externalLink" Target="externalLinks/externalLink12.xml"/><Relationship Id="rId78" Type="http://schemas.openxmlformats.org/officeDocument/2006/relationships/externalLink" Target="externalLinks/externalLink17.xml"/><Relationship Id="rId81" Type="http://schemas.openxmlformats.org/officeDocument/2006/relationships/externalLink" Target="externalLinks/externalLink20.xml"/><Relationship Id="rId86" Type="http://schemas.openxmlformats.org/officeDocument/2006/relationships/externalLink" Target="externalLinks/externalLink25.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605929392"/>
        <c:axId val="1"/>
      </c:barChart>
      <c:catAx>
        <c:axId val="605929392"/>
        <c:scaling>
          <c:orientation val="minMax"/>
        </c:scaling>
        <c:delete val="0"/>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majorTickMark val="out"/>
        <c:minorTickMark val="none"/>
        <c:tickLblPos val="nextTo"/>
        <c:crossAx val="605929392"/>
        <c:crosses val="autoZero"/>
        <c:crossBetween val="between"/>
      </c:valAx>
    </c:plotArea>
    <c:legend>
      <c:legendPos val="r"/>
      <c:overlay val="0"/>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spPr>
            <a:ln w="12700">
              <a:solidFill>
                <a:srgbClr val="FF00FF"/>
              </a:solidFill>
              <a:prstDash val="solid"/>
            </a:ln>
          </c:spPr>
          <c:marker>
            <c:symbol val="square"/>
            <c:size val="5"/>
            <c:spPr>
              <a:solidFill>
                <a:srgbClr val="FF00FF"/>
              </a:solidFill>
              <a:ln>
                <a:solidFill>
                  <a:srgbClr val="FF00FF"/>
                </a:solidFill>
                <a:prstDash val="solid"/>
              </a:ln>
            </c:spPr>
          </c:marker>
          <c:val>
            <c:numRef>
              <c:f>'[26]Schedule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'[26]Schedule II-H-1'!#REF!</c15:sqref>
                        </c15:formulaRef>
                      </c:ext>
                    </c:extLst>
                    <c:strCache>
                      <c:ptCount val="1"/>
                      <c:pt idx="0">
                        <c:v>#REF!</c:v>
                      </c:pt>
                    </c:strCache>
                  </c:strRef>
                </c15:cat>
              </c15:filteredCategoryTitle>
            </c:ext>
            <c:ext xmlns:c16="http://schemas.microsoft.com/office/drawing/2014/chart" uri="{C3380CC4-5D6E-409C-BE32-E72D297353CC}">
              <c16:uniqueId val="{00000000-6D3F-476A-B5E2-089A8D78CBC8}"/>
            </c:ext>
          </c:extLst>
        </c:ser>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Ref>
              <c:f>'[26]Schedule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'[26]Schedule II-H-1'!#REF!</c15:sqref>
                        </c15:formulaRef>
                      </c:ext>
                    </c:extLst>
                    <c:strCache>
                      <c:ptCount val="1"/>
                      <c:pt idx="0">
                        <c:v>#REF!</c:v>
                      </c:pt>
                    </c:strCache>
                  </c:strRef>
                </c15:cat>
              </c15:filteredCategoryTitle>
            </c:ext>
            <c:ext xmlns:c16="http://schemas.microsoft.com/office/drawing/2014/chart" uri="{C3380CC4-5D6E-409C-BE32-E72D297353CC}">
              <c16:uniqueId val="{00000001-6D3F-476A-B5E2-089A8D78CBC8}"/>
            </c:ext>
          </c:extLst>
        </c:ser>
        <c:dLbls>
          <c:showLegendKey val="0"/>
          <c:showVal val="0"/>
          <c:showCatName val="0"/>
          <c:showSerName val="0"/>
          <c:showPercent val="0"/>
          <c:showBubbleSize val="0"/>
        </c:dLbls>
        <c:marker val="1"/>
        <c:smooth val="0"/>
        <c:axId val="257871232"/>
        <c:axId val="257873024"/>
      </c:lineChart>
      <c:lineChart>
        <c:grouping val="standard"/>
        <c:varyColors val="0"/>
        <c:ser>
          <c:idx val="2"/>
          <c:order val="2"/>
          <c:spPr>
            <a:ln w="12700">
              <a:solidFill>
                <a:srgbClr val="FFFF00"/>
              </a:solidFill>
              <a:prstDash val="solid"/>
            </a:ln>
          </c:spPr>
          <c:marker>
            <c:symbol val="triangle"/>
            <c:size val="5"/>
            <c:spPr>
              <a:solidFill>
                <a:srgbClr val="FFFF00"/>
              </a:solidFill>
              <a:ln>
                <a:solidFill>
                  <a:srgbClr val="FFFF00"/>
                </a:solidFill>
                <a:prstDash val="solid"/>
              </a:ln>
            </c:spPr>
          </c:marker>
          <c:val>
            <c:numRef>
              <c:f>'[26]Schedule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'[26]Schedule II-H-1'!#REF!</c15:sqref>
                        </c15:formulaRef>
                      </c:ext>
                    </c:extLst>
                    <c:strCache>
                      <c:ptCount val="1"/>
                      <c:pt idx="0">
                        <c:v>#REF!</c:v>
                      </c:pt>
                    </c:strCache>
                  </c:strRef>
                </c15:cat>
              </c15:filteredCategoryTitle>
            </c:ext>
            <c:ext xmlns:c16="http://schemas.microsoft.com/office/drawing/2014/chart" uri="{C3380CC4-5D6E-409C-BE32-E72D297353CC}">
              <c16:uniqueId val="{00000002-6D3F-476A-B5E2-089A8D78CBC8}"/>
            </c:ext>
          </c:extLst>
        </c:ser>
        <c:ser>
          <c:idx val="3"/>
          <c:order val="3"/>
          <c:spPr>
            <a:ln w="38100">
              <a:solidFill>
                <a:srgbClr val="0000FF"/>
              </a:solidFill>
              <a:prstDash val="lgDashDot"/>
            </a:ln>
          </c:spPr>
          <c:marker>
            <c:symbol val="none"/>
          </c:marker>
          <c:val>
            <c:numRef>
              <c:f>'[26]Schedule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'[26]Schedule II-H-1'!#REF!</c15:sqref>
                        </c15:formulaRef>
                      </c:ext>
                    </c:extLst>
                    <c:strCache>
                      <c:ptCount val="1"/>
                      <c:pt idx="0">
                        <c:v>#REF!</c:v>
                      </c:pt>
                    </c:strCache>
                  </c:strRef>
                </c15:cat>
              </c15:filteredCategoryTitle>
            </c:ext>
            <c:ext xmlns:c16="http://schemas.microsoft.com/office/drawing/2014/chart" uri="{C3380CC4-5D6E-409C-BE32-E72D297353CC}">
              <c16:uniqueId val="{00000003-6D3F-476A-B5E2-089A8D78CBC8}"/>
            </c:ext>
          </c:extLst>
        </c:ser>
        <c:dLbls>
          <c:showLegendKey val="0"/>
          <c:showVal val="0"/>
          <c:showCatName val="0"/>
          <c:showSerName val="0"/>
          <c:showPercent val="0"/>
          <c:showBubbleSize val="0"/>
        </c:dLbls>
        <c:marker val="1"/>
        <c:smooth val="0"/>
        <c:axId val="257874560"/>
        <c:axId val="257761664"/>
      </c:lineChart>
      <c:catAx>
        <c:axId val="25787123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57873024"/>
        <c:crosses val="autoZero"/>
        <c:auto val="0"/>
        <c:lblAlgn val="ctr"/>
        <c:lblOffset val="100"/>
        <c:tickLblSkip val="1"/>
        <c:tickMarkSkip val="1"/>
        <c:noMultiLvlLbl val="0"/>
      </c:catAx>
      <c:valAx>
        <c:axId val="257873024"/>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871232"/>
        <c:crosses val="autoZero"/>
        <c:crossBetween val="between"/>
      </c:valAx>
      <c:catAx>
        <c:axId val="257874560"/>
        <c:scaling>
          <c:orientation val="minMax"/>
        </c:scaling>
        <c:delete val="1"/>
        <c:axPos val="b"/>
        <c:numFmt formatCode="General" sourceLinked="1"/>
        <c:majorTickMark val="out"/>
        <c:minorTickMark val="none"/>
        <c:tickLblPos val="nextTo"/>
        <c:crossAx val="257761664"/>
        <c:crosses val="autoZero"/>
        <c:auto val="0"/>
        <c:lblAlgn val="ctr"/>
        <c:lblOffset val="100"/>
        <c:noMultiLvlLbl val="0"/>
      </c:catAx>
      <c:valAx>
        <c:axId val="257761664"/>
        <c:scaling>
          <c:orientation val="minMax"/>
        </c:scaling>
        <c:delete val="0"/>
        <c:axPos val="r"/>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874560"/>
        <c:crosses val="max"/>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7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spPr>
            <a:ln w="12700">
              <a:solidFill>
                <a:srgbClr val="FF00FF"/>
              </a:solidFill>
              <a:prstDash val="solid"/>
            </a:ln>
          </c:spPr>
          <c:marker>
            <c:symbol val="square"/>
            <c:size val="5"/>
            <c:spPr>
              <a:solidFill>
                <a:srgbClr val="FF00FF"/>
              </a:solidFill>
              <a:ln>
                <a:solidFill>
                  <a:srgbClr val="FF00FF"/>
                </a:solidFill>
                <a:prstDash val="solid"/>
              </a:ln>
            </c:spPr>
          </c:marker>
          <c:val>
            <c:numRef>
              <c:f>'[26]Schedule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'[26]Schedule II-H-1'!#REF!</c15:sqref>
                        </c15:formulaRef>
                      </c:ext>
                    </c:extLst>
                    <c:strCache>
                      <c:ptCount val="1"/>
                      <c:pt idx="0">
                        <c:v>#REF!</c:v>
                      </c:pt>
                    </c:strCache>
                  </c:strRef>
                </c15:cat>
              </c15:filteredCategoryTitle>
            </c:ext>
            <c:ext xmlns:c16="http://schemas.microsoft.com/office/drawing/2014/chart" uri="{C3380CC4-5D6E-409C-BE32-E72D297353CC}">
              <c16:uniqueId val="{00000000-EBE7-4863-BEA3-670CD5FA7C3F}"/>
            </c:ext>
          </c:extLst>
        </c:ser>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Ref>
              <c:f>'[26]Schedule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'[26]Schedule II-H-1'!#REF!</c15:sqref>
                        </c15:formulaRef>
                      </c:ext>
                    </c:extLst>
                    <c:strCache>
                      <c:ptCount val="1"/>
                      <c:pt idx="0">
                        <c:v>#REF!</c:v>
                      </c:pt>
                    </c:strCache>
                  </c:strRef>
                </c15:cat>
              </c15:filteredCategoryTitle>
            </c:ext>
            <c:ext xmlns:c16="http://schemas.microsoft.com/office/drawing/2014/chart" uri="{C3380CC4-5D6E-409C-BE32-E72D297353CC}">
              <c16:uniqueId val="{00000001-EBE7-4863-BEA3-670CD5FA7C3F}"/>
            </c:ext>
          </c:extLst>
        </c:ser>
        <c:dLbls>
          <c:showLegendKey val="0"/>
          <c:showVal val="0"/>
          <c:showCatName val="0"/>
          <c:showSerName val="0"/>
          <c:showPercent val="0"/>
          <c:showBubbleSize val="0"/>
        </c:dLbls>
        <c:marker val="1"/>
        <c:smooth val="0"/>
        <c:axId val="257871232"/>
        <c:axId val="257873024"/>
      </c:lineChart>
      <c:lineChart>
        <c:grouping val="standard"/>
        <c:varyColors val="0"/>
        <c:ser>
          <c:idx val="2"/>
          <c:order val="2"/>
          <c:spPr>
            <a:ln w="12700">
              <a:solidFill>
                <a:srgbClr val="FFFF00"/>
              </a:solidFill>
              <a:prstDash val="solid"/>
            </a:ln>
          </c:spPr>
          <c:marker>
            <c:symbol val="triangle"/>
            <c:size val="5"/>
            <c:spPr>
              <a:solidFill>
                <a:srgbClr val="FFFF00"/>
              </a:solidFill>
              <a:ln>
                <a:solidFill>
                  <a:srgbClr val="FFFF00"/>
                </a:solidFill>
                <a:prstDash val="solid"/>
              </a:ln>
            </c:spPr>
          </c:marker>
          <c:val>
            <c:numRef>
              <c:f>'[26]Schedule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'[26]Schedule II-H-1'!#REF!</c15:sqref>
                        </c15:formulaRef>
                      </c:ext>
                    </c:extLst>
                    <c:strCache>
                      <c:ptCount val="1"/>
                      <c:pt idx="0">
                        <c:v>#REF!</c:v>
                      </c:pt>
                    </c:strCache>
                  </c:strRef>
                </c15:cat>
              </c15:filteredCategoryTitle>
            </c:ext>
            <c:ext xmlns:c16="http://schemas.microsoft.com/office/drawing/2014/chart" uri="{C3380CC4-5D6E-409C-BE32-E72D297353CC}">
              <c16:uniqueId val="{00000002-EBE7-4863-BEA3-670CD5FA7C3F}"/>
            </c:ext>
          </c:extLst>
        </c:ser>
        <c:ser>
          <c:idx val="3"/>
          <c:order val="3"/>
          <c:spPr>
            <a:ln w="38100">
              <a:solidFill>
                <a:srgbClr val="0000FF"/>
              </a:solidFill>
              <a:prstDash val="lgDashDot"/>
            </a:ln>
          </c:spPr>
          <c:marker>
            <c:symbol val="none"/>
          </c:marker>
          <c:val>
            <c:numRef>
              <c:f>'[26]Schedule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'[26]Schedule II-H-1'!#REF!</c15:sqref>
                        </c15:formulaRef>
                      </c:ext>
                    </c:extLst>
                    <c:strCache>
                      <c:ptCount val="1"/>
                      <c:pt idx="0">
                        <c:v>#REF!</c:v>
                      </c:pt>
                    </c:strCache>
                  </c:strRef>
                </c15:cat>
              </c15:filteredCategoryTitle>
            </c:ext>
            <c:ext xmlns:c16="http://schemas.microsoft.com/office/drawing/2014/chart" uri="{C3380CC4-5D6E-409C-BE32-E72D297353CC}">
              <c16:uniqueId val="{00000003-EBE7-4863-BEA3-670CD5FA7C3F}"/>
            </c:ext>
          </c:extLst>
        </c:ser>
        <c:dLbls>
          <c:showLegendKey val="0"/>
          <c:showVal val="0"/>
          <c:showCatName val="0"/>
          <c:showSerName val="0"/>
          <c:showPercent val="0"/>
          <c:showBubbleSize val="0"/>
        </c:dLbls>
        <c:marker val="1"/>
        <c:smooth val="0"/>
        <c:axId val="257874560"/>
        <c:axId val="257761664"/>
      </c:lineChart>
      <c:catAx>
        <c:axId val="25787123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57873024"/>
        <c:crosses val="autoZero"/>
        <c:auto val="0"/>
        <c:lblAlgn val="ctr"/>
        <c:lblOffset val="100"/>
        <c:tickLblSkip val="1"/>
        <c:tickMarkSkip val="1"/>
        <c:noMultiLvlLbl val="0"/>
      </c:catAx>
      <c:valAx>
        <c:axId val="257873024"/>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871232"/>
        <c:crosses val="autoZero"/>
        <c:crossBetween val="between"/>
      </c:valAx>
      <c:catAx>
        <c:axId val="257874560"/>
        <c:scaling>
          <c:orientation val="minMax"/>
        </c:scaling>
        <c:delete val="1"/>
        <c:axPos val="b"/>
        <c:numFmt formatCode="General" sourceLinked="1"/>
        <c:majorTickMark val="out"/>
        <c:minorTickMark val="none"/>
        <c:tickLblPos val="nextTo"/>
        <c:crossAx val="257761664"/>
        <c:crosses val="autoZero"/>
        <c:auto val="0"/>
        <c:lblAlgn val="ctr"/>
        <c:lblOffset val="100"/>
        <c:noMultiLvlLbl val="0"/>
      </c:catAx>
      <c:valAx>
        <c:axId val="257761664"/>
        <c:scaling>
          <c:orientation val="minMax"/>
        </c:scaling>
        <c:delete val="0"/>
        <c:axPos val="r"/>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874560"/>
        <c:crosses val="max"/>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7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spPr>
            <a:ln w="12700">
              <a:solidFill>
                <a:srgbClr val="FF00FF"/>
              </a:solidFill>
              <a:prstDash val="solid"/>
            </a:ln>
          </c:spPr>
          <c:marker>
            <c:symbol val="square"/>
            <c:size val="5"/>
            <c:spPr>
              <a:solidFill>
                <a:srgbClr val="FF00FF"/>
              </a:solidFill>
              <a:ln>
                <a:solidFill>
                  <a:srgbClr val="FF00FF"/>
                </a:solidFill>
                <a:prstDash val="solid"/>
              </a:ln>
            </c:spPr>
          </c:marker>
          <c:val>
            <c:numRef>
              <c:f>'[27]Schedule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'[27]Schedule II-H-1'!#REF!</c15:sqref>
                        </c15:formulaRef>
                      </c:ext>
                    </c:extLst>
                    <c:strCache>
                      <c:ptCount val="1"/>
                      <c:pt idx="0">
                        <c:v>#REF!</c:v>
                      </c:pt>
                    </c:strCache>
                  </c:strRef>
                </c15:cat>
              </c15:filteredCategoryTitle>
            </c:ext>
            <c:ext xmlns:c16="http://schemas.microsoft.com/office/drawing/2014/chart" uri="{C3380CC4-5D6E-409C-BE32-E72D297353CC}">
              <c16:uniqueId val="{00000000-1A1D-4D43-8E8C-099D1372E27B}"/>
            </c:ext>
          </c:extLst>
        </c:ser>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Ref>
              <c:f>'[27]Schedule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'[27]Schedule II-H-1'!#REF!</c15:sqref>
                        </c15:formulaRef>
                      </c:ext>
                    </c:extLst>
                    <c:strCache>
                      <c:ptCount val="1"/>
                      <c:pt idx="0">
                        <c:v>#REF!</c:v>
                      </c:pt>
                    </c:strCache>
                  </c:strRef>
                </c15:cat>
              </c15:filteredCategoryTitle>
            </c:ext>
            <c:ext xmlns:c16="http://schemas.microsoft.com/office/drawing/2014/chart" uri="{C3380CC4-5D6E-409C-BE32-E72D297353CC}">
              <c16:uniqueId val="{00000001-1A1D-4D43-8E8C-099D1372E27B}"/>
            </c:ext>
          </c:extLst>
        </c:ser>
        <c:dLbls>
          <c:showLegendKey val="0"/>
          <c:showVal val="0"/>
          <c:showCatName val="0"/>
          <c:showSerName val="0"/>
          <c:showPercent val="0"/>
          <c:showBubbleSize val="0"/>
        </c:dLbls>
        <c:marker val="1"/>
        <c:smooth val="0"/>
        <c:axId val="258623360"/>
        <c:axId val="258624896"/>
      </c:lineChart>
      <c:lineChart>
        <c:grouping val="standard"/>
        <c:varyColors val="0"/>
        <c:ser>
          <c:idx val="2"/>
          <c:order val="2"/>
          <c:spPr>
            <a:ln w="12700">
              <a:solidFill>
                <a:srgbClr val="FFFF00"/>
              </a:solidFill>
              <a:prstDash val="solid"/>
            </a:ln>
          </c:spPr>
          <c:marker>
            <c:symbol val="triangle"/>
            <c:size val="5"/>
            <c:spPr>
              <a:solidFill>
                <a:srgbClr val="FFFF00"/>
              </a:solidFill>
              <a:ln>
                <a:solidFill>
                  <a:srgbClr val="FFFF00"/>
                </a:solidFill>
                <a:prstDash val="solid"/>
              </a:ln>
            </c:spPr>
          </c:marker>
          <c:val>
            <c:numRef>
              <c:f>'[27]Schedule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'[27]Schedule II-H-1'!#REF!</c15:sqref>
                        </c15:formulaRef>
                      </c:ext>
                    </c:extLst>
                    <c:strCache>
                      <c:ptCount val="1"/>
                      <c:pt idx="0">
                        <c:v>#REF!</c:v>
                      </c:pt>
                    </c:strCache>
                  </c:strRef>
                </c15:cat>
              </c15:filteredCategoryTitle>
            </c:ext>
            <c:ext xmlns:c16="http://schemas.microsoft.com/office/drawing/2014/chart" uri="{C3380CC4-5D6E-409C-BE32-E72D297353CC}">
              <c16:uniqueId val="{00000002-1A1D-4D43-8E8C-099D1372E27B}"/>
            </c:ext>
          </c:extLst>
        </c:ser>
        <c:ser>
          <c:idx val="3"/>
          <c:order val="3"/>
          <c:spPr>
            <a:ln w="38100">
              <a:solidFill>
                <a:srgbClr val="0000FF"/>
              </a:solidFill>
              <a:prstDash val="lgDashDot"/>
            </a:ln>
          </c:spPr>
          <c:marker>
            <c:symbol val="none"/>
          </c:marker>
          <c:val>
            <c:numRef>
              <c:f>'[27]Schedule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'[27]Schedule II-H-1'!#REF!</c15:sqref>
                        </c15:formulaRef>
                      </c:ext>
                    </c:extLst>
                    <c:strCache>
                      <c:ptCount val="1"/>
                      <c:pt idx="0">
                        <c:v>#REF!</c:v>
                      </c:pt>
                    </c:strCache>
                  </c:strRef>
                </c15:cat>
              </c15:filteredCategoryTitle>
            </c:ext>
            <c:ext xmlns:c16="http://schemas.microsoft.com/office/drawing/2014/chart" uri="{C3380CC4-5D6E-409C-BE32-E72D297353CC}">
              <c16:uniqueId val="{00000003-1A1D-4D43-8E8C-099D1372E27B}"/>
            </c:ext>
          </c:extLst>
        </c:ser>
        <c:dLbls>
          <c:showLegendKey val="0"/>
          <c:showVal val="0"/>
          <c:showCatName val="0"/>
          <c:showSerName val="0"/>
          <c:showPercent val="0"/>
          <c:showBubbleSize val="0"/>
        </c:dLbls>
        <c:marker val="1"/>
        <c:smooth val="0"/>
        <c:axId val="258630784"/>
        <c:axId val="258632320"/>
      </c:lineChart>
      <c:catAx>
        <c:axId val="25862336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58624896"/>
        <c:crosses val="autoZero"/>
        <c:auto val="0"/>
        <c:lblAlgn val="ctr"/>
        <c:lblOffset val="100"/>
        <c:tickLblSkip val="1"/>
        <c:tickMarkSkip val="1"/>
        <c:noMultiLvlLbl val="0"/>
      </c:catAx>
      <c:valAx>
        <c:axId val="258624896"/>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8623360"/>
        <c:crosses val="autoZero"/>
        <c:crossBetween val="between"/>
      </c:valAx>
      <c:catAx>
        <c:axId val="258630784"/>
        <c:scaling>
          <c:orientation val="minMax"/>
        </c:scaling>
        <c:delete val="1"/>
        <c:axPos val="b"/>
        <c:numFmt formatCode="General" sourceLinked="1"/>
        <c:majorTickMark val="out"/>
        <c:minorTickMark val="none"/>
        <c:tickLblPos val="nextTo"/>
        <c:crossAx val="258632320"/>
        <c:crosses val="autoZero"/>
        <c:auto val="0"/>
        <c:lblAlgn val="ctr"/>
        <c:lblOffset val="100"/>
        <c:noMultiLvlLbl val="0"/>
      </c:catAx>
      <c:valAx>
        <c:axId val="258632320"/>
        <c:scaling>
          <c:orientation val="minMax"/>
        </c:scaling>
        <c:delete val="0"/>
        <c:axPos val="r"/>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8630784"/>
        <c:crosses val="max"/>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7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spPr>
            <a:ln w="12700">
              <a:solidFill>
                <a:srgbClr val="FF00FF"/>
              </a:solidFill>
              <a:prstDash val="solid"/>
            </a:ln>
          </c:spPr>
          <c:marker>
            <c:symbol val="square"/>
            <c:size val="5"/>
            <c:spPr>
              <a:solidFill>
                <a:srgbClr val="FF00FF"/>
              </a:solidFill>
              <a:ln>
                <a:solidFill>
                  <a:srgbClr val="FF00FF"/>
                </a:solidFill>
                <a:prstDash val="solid"/>
              </a:ln>
            </c:spPr>
          </c:marker>
          <c:val>
            <c:numRef>
              <c:f>'[21]Schedule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'[21]Schedule II-H-1'!#REF!</c15:sqref>
                        </c15:formulaRef>
                      </c:ext>
                    </c:extLst>
                    <c:strCache>
                      <c:ptCount val="1"/>
                      <c:pt idx="0">
                        <c:v>#REF!</c:v>
                      </c:pt>
                    </c:strCache>
                  </c:strRef>
                </c15:cat>
              </c15:filteredCategoryTitle>
            </c:ext>
            <c:ext xmlns:c16="http://schemas.microsoft.com/office/drawing/2014/chart" uri="{C3380CC4-5D6E-409C-BE32-E72D297353CC}">
              <c16:uniqueId val="{00000000-EB85-4F55-B2AE-40BF2ADF7C07}"/>
            </c:ext>
          </c:extLst>
        </c:ser>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Ref>
              <c:f>'[21]Schedule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'[21]Schedule II-H-1'!#REF!</c15:sqref>
                        </c15:formulaRef>
                      </c:ext>
                    </c:extLst>
                    <c:strCache>
                      <c:ptCount val="1"/>
                      <c:pt idx="0">
                        <c:v>#REF!</c:v>
                      </c:pt>
                    </c:strCache>
                  </c:strRef>
                </c15:cat>
              </c15:filteredCategoryTitle>
            </c:ext>
            <c:ext xmlns:c16="http://schemas.microsoft.com/office/drawing/2014/chart" uri="{C3380CC4-5D6E-409C-BE32-E72D297353CC}">
              <c16:uniqueId val="{00000001-EB85-4F55-B2AE-40BF2ADF7C07}"/>
            </c:ext>
          </c:extLst>
        </c:ser>
        <c:dLbls>
          <c:showLegendKey val="0"/>
          <c:showVal val="0"/>
          <c:showCatName val="0"/>
          <c:showSerName val="0"/>
          <c:showPercent val="0"/>
          <c:showBubbleSize val="0"/>
        </c:dLbls>
        <c:marker val="1"/>
        <c:smooth val="0"/>
        <c:axId val="258623360"/>
        <c:axId val="258624896"/>
      </c:lineChart>
      <c:lineChart>
        <c:grouping val="standard"/>
        <c:varyColors val="0"/>
        <c:ser>
          <c:idx val="2"/>
          <c:order val="2"/>
          <c:spPr>
            <a:ln w="12700">
              <a:solidFill>
                <a:srgbClr val="FFFF00"/>
              </a:solidFill>
              <a:prstDash val="solid"/>
            </a:ln>
          </c:spPr>
          <c:marker>
            <c:symbol val="triangle"/>
            <c:size val="5"/>
            <c:spPr>
              <a:solidFill>
                <a:srgbClr val="FFFF00"/>
              </a:solidFill>
              <a:ln>
                <a:solidFill>
                  <a:srgbClr val="FFFF00"/>
                </a:solidFill>
                <a:prstDash val="solid"/>
              </a:ln>
            </c:spPr>
          </c:marker>
          <c:val>
            <c:numRef>
              <c:f>'[21]Schedule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'[21]Schedule II-H-1'!#REF!</c15:sqref>
                        </c15:formulaRef>
                      </c:ext>
                    </c:extLst>
                    <c:strCache>
                      <c:ptCount val="1"/>
                      <c:pt idx="0">
                        <c:v>#REF!</c:v>
                      </c:pt>
                    </c:strCache>
                  </c:strRef>
                </c15:cat>
              </c15:filteredCategoryTitle>
            </c:ext>
            <c:ext xmlns:c16="http://schemas.microsoft.com/office/drawing/2014/chart" uri="{C3380CC4-5D6E-409C-BE32-E72D297353CC}">
              <c16:uniqueId val="{00000002-EB85-4F55-B2AE-40BF2ADF7C07}"/>
            </c:ext>
          </c:extLst>
        </c:ser>
        <c:ser>
          <c:idx val="3"/>
          <c:order val="3"/>
          <c:spPr>
            <a:ln w="38100">
              <a:solidFill>
                <a:srgbClr val="0000FF"/>
              </a:solidFill>
              <a:prstDash val="lgDashDot"/>
            </a:ln>
          </c:spPr>
          <c:marker>
            <c:symbol val="none"/>
          </c:marker>
          <c:val>
            <c:numRef>
              <c:f>'[21]Schedule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'[21]Schedule II-H-1'!#REF!</c15:sqref>
                        </c15:formulaRef>
                      </c:ext>
                    </c:extLst>
                    <c:strCache>
                      <c:ptCount val="1"/>
                      <c:pt idx="0">
                        <c:v>#REF!</c:v>
                      </c:pt>
                    </c:strCache>
                  </c:strRef>
                </c15:cat>
              </c15:filteredCategoryTitle>
            </c:ext>
            <c:ext xmlns:c16="http://schemas.microsoft.com/office/drawing/2014/chart" uri="{C3380CC4-5D6E-409C-BE32-E72D297353CC}">
              <c16:uniqueId val="{00000003-EB85-4F55-B2AE-40BF2ADF7C07}"/>
            </c:ext>
          </c:extLst>
        </c:ser>
        <c:dLbls>
          <c:showLegendKey val="0"/>
          <c:showVal val="0"/>
          <c:showCatName val="0"/>
          <c:showSerName val="0"/>
          <c:showPercent val="0"/>
          <c:showBubbleSize val="0"/>
        </c:dLbls>
        <c:marker val="1"/>
        <c:smooth val="0"/>
        <c:axId val="258630784"/>
        <c:axId val="258632320"/>
      </c:lineChart>
      <c:catAx>
        <c:axId val="25862336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58624896"/>
        <c:crosses val="autoZero"/>
        <c:auto val="0"/>
        <c:lblAlgn val="ctr"/>
        <c:lblOffset val="100"/>
        <c:tickLblSkip val="1"/>
        <c:tickMarkSkip val="1"/>
        <c:noMultiLvlLbl val="0"/>
      </c:catAx>
      <c:valAx>
        <c:axId val="258624896"/>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8623360"/>
        <c:crosses val="autoZero"/>
        <c:crossBetween val="between"/>
      </c:valAx>
      <c:catAx>
        <c:axId val="258630784"/>
        <c:scaling>
          <c:orientation val="minMax"/>
        </c:scaling>
        <c:delete val="1"/>
        <c:axPos val="b"/>
        <c:numFmt formatCode="General" sourceLinked="1"/>
        <c:majorTickMark val="out"/>
        <c:minorTickMark val="none"/>
        <c:tickLblPos val="nextTo"/>
        <c:crossAx val="258632320"/>
        <c:crosses val="autoZero"/>
        <c:auto val="0"/>
        <c:lblAlgn val="ctr"/>
        <c:lblOffset val="100"/>
        <c:noMultiLvlLbl val="0"/>
      </c:catAx>
      <c:valAx>
        <c:axId val="258632320"/>
        <c:scaling>
          <c:orientation val="minMax"/>
        </c:scaling>
        <c:delete val="0"/>
        <c:axPos val="r"/>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8630784"/>
        <c:crosses val="max"/>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7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E00-000000000000}">
  <sheetPr/>
  <sheetViews>
    <sheetView zoomScale="70" workbookViewId="0"/>
  </sheetViews>
  <customSheetViews>
    <customSheetView guid="{72D560C4-9B07-464B-81C7-EFD6F92AFFFE}" scale="70" state="hidden">
      <pageMargins left="0" right="0" top="0" bottom="0" header="0" footer="0"/>
    </customSheetView>
  </custom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8648700" cy="6267450"/>
    <xdr:graphicFrame macro="">
      <xdr:nvGraphicFramePr>
        <xdr:cNvPr id="2" name="Chart 1">
          <a:extLst>
            <a:ext uri="{FF2B5EF4-FFF2-40B4-BE49-F238E27FC236}">
              <a16:creationId xmlns:a16="http://schemas.microsoft.com/office/drawing/2014/main" id="{18A24305-1559-478E-8B65-ACEC4083767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6</xdr:col>
      <xdr:colOff>381000</xdr:colOff>
      <xdr:row>89</xdr:row>
      <xdr:rowOff>0</xdr:rowOff>
    </xdr:from>
    <xdr:to>
      <xdr:col>10</xdr:col>
      <xdr:colOff>342900</xdr:colOff>
      <xdr:row>89</xdr:row>
      <xdr:rowOff>0</xdr:rowOff>
    </xdr:to>
    <xdr:graphicFrame macro="">
      <xdr:nvGraphicFramePr>
        <xdr:cNvPr id="2" name="Chart 1">
          <a:extLst>
            <a:ext uri="{FF2B5EF4-FFF2-40B4-BE49-F238E27FC236}">
              <a16:creationId xmlns:a16="http://schemas.microsoft.com/office/drawing/2014/main" id="{E233AC12-6434-461C-A442-5DD15F6CE9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381000</xdr:colOff>
      <xdr:row>89</xdr:row>
      <xdr:rowOff>0</xdr:rowOff>
    </xdr:from>
    <xdr:to>
      <xdr:col>10</xdr:col>
      <xdr:colOff>342900</xdr:colOff>
      <xdr:row>89</xdr:row>
      <xdr:rowOff>0</xdr:rowOff>
    </xdr:to>
    <xdr:graphicFrame macro="">
      <xdr:nvGraphicFramePr>
        <xdr:cNvPr id="2" name="Chart 1">
          <a:extLst>
            <a:ext uri="{FF2B5EF4-FFF2-40B4-BE49-F238E27FC236}">
              <a16:creationId xmlns:a16="http://schemas.microsoft.com/office/drawing/2014/main" id="{AB156C1A-B93A-423B-A110-FFF9ABED6F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381000</xdr:colOff>
      <xdr:row>56</xdr:row>
      <xdr:rowOff>0</xdr:rowOff>
    </xdr:from>
    <xdr:to>
      <xdr:col>18</xdr:col>
      <xdr:colOff>342900</xdr:colOff>
      <xdr:row>56</xdr:row>
      <xdr:rowOff>0</xdr:rowOff>
    </xdr:to>
    <xdr:graphicFrame macro="">
      <xdr:nvGraphicFramePr>
        <xdr:cNvPr id="2" name="Chart 1">
          <a:extLst>
            <a:ext uri="{FF2B5EF4-FFF2-40B4-BE49-F238E27FC236}">
              <a16:creationId xmlns:a16="http://schemas.microsoft.com/office/drawing/2014/main" id="{35DADC28-B55D-4B38-A244-C1BF7899BA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381000</xdr:colOff>
      <xdr:row>56</xdr:row>
      <xdr:rowOff>0</xdr:rowOff>
    </xdr:from>
    <xdr:to>
      <xdr:col>18</xdr:col>
      <xdr:colOff>342900</xdr:colOff>
      <xdr:row>56</xdr:row>
      <xdr:rowOff>0</xdr:rowOff>
    </xdr:to>
    <xdr:graphicFrame macro="">
      <xdr:nvGraphicFramePr>
        <xdr:cNvPr id="3" name="Chart 2">
          <a:extLst>
            <a:ext uri="{FF2B5EF4-FFF2-40B4-BE49-F238E27FC236}">
              <a16:creationId xmlns:a16="http://schemas.microsoft.com/office/drawing/2014/main" id="{05D651F7-BFE6-4D21-82D6-919750D0CD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uel%20Over-Under%20and%20Revenue%20Worksheets\TEXAS%20OVER-UNDER%20Fuel%20Recovery%20Worksheet\FUEL%20PUC%201997-2001detail-backu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uel%20Over-Under%20and%20Revenue%20Worksheets/TEXAS%20OVER-UNDER%20Fuel%20Recovery%20Worksheet/FUEL%20PUC%201997-2001detail-backu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bgp03\finance\Fuel%20Over-Under%20and%20Revenue%20Worksheets\TEXAS%20OVER-UNDER%20Fuel%20Recovery%20Worksheet\FUEL%20PUC%201997-2001detail-backu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UA2590/Local%20Settings/Temporary%20Internet%20Files/Content.Outlook/QG1JW0L7/New%20Folder%20(2)/TCRF_update/Docket%2038480%20TCRF%20Filing%20(V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UA2590\Local%20Settings\Temporary%20Internet%20Files\Content.Outlook\QG1JW0L7\New%20Folder%20(2)\TCRF_update\Docket%2038480%20TCRF%20Filing%20(V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lbgp03\finance\Cost%20of%20Service\TNMP-TX\Texas%20COS\3-31-10%20TX%20Rate%20Case\Schedules%20&amp;%20WPs\I%20Schedules-WPs\I%20Schedules%20-%20Support\Meter%20Allocation%20Span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etapp\pucdownloads\1997\FWI\FEB\PEACHW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xkgf/My%20Documents/Projects/Project%20Lis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ESHG/Local%20Settings/Temporary%20Internet%20Files/OLK1C9/Hayworth%20Request%20DEPT%2008-25-20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FIM\USER\nVision\INSTANCE\TUSFRCS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48401_TNMP%20Rate%20Case/48401_Natives/03.%20Schedules/Schedule%20II-H.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ua1623\AppData\Local\Temp\Temp1_2019%20DCOS%20backup.zip\Schedule%20II-H%20201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SJFX/Local%20Settings/Temporary%20Internet%20Files/OLK2/D2%20Units%20Pricing%20Analysis%20-%2046%20Sample%20projects%20comparison%208-4-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ost%20of%20Service/TNMP-TX/Texas%20COS/Docket%2036025/Original%20RFP/Schedules%20&amp;%20Workpapers/TNMP%20RFP%20-%20(A%20F).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puc4-aav-fs\users\Active%20Projects\Electricity\43695%20-%20SPS%20rate%20case\RFIs\TIEC%2002(CD)%20-%20COS%20without%20PTY%20plant%20additions\Exhibit%20SPS-TIEC%202-11(V)(CD)\2-11%20-%20Native%20Files\Exhibit%20SPS-TIEC%202-11.1%20-%20COS%20Results%20wout%20PTYA%20(BM).xlsx?863E5D53" TargetMode="External"/><Relationship Id="rId1" Type="http://schemas.openxmlformats.org/officeDocument/2006/relationships/externalLinkPath" Target="file:///\\863E5D53\Exhibit%20SPS-TIEC%202-11.1%20-%20COS%20Results%20wout%20PTYA%20(B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cfqn/Local%20Settings/Temporary%20Internet%20Files/OLK8B/AMI%20Deployment%20Cost%20Model%20(version%206.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etapp\pucdownloads\Fuel%20Over-Under%20and%20Revenue%20Worksheets\TEXAS%20OVER-UNDER%20Fuel%20Recovery%20Worksheet\FUEL%20PUC%201997-2001detail-backup.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S:\Cost%20of%20Service\Revenue%20Requirements\Rate%20Cases%20&amp;%20Filings\TNMP\DCOS\2024%20DCOS%20Filing\6-30-2024%20Filing\Exhibit%20TSB-2%20-%20DCRF%20Filing%20Schedules%202023%20(settlement%20scenario).xlsx" TargetMode="External"/><Relationship Id="rId1" Type="http://schemas.openxmlformats.org/officeDocument/2006/relationships/externalLinkPath" Target="/sites/TNMPRegulatory/DCRF/56887_DCRF%20August%202024/Testimony/Baker/Exhibit%20TSB-2%20-%20DCRF%20Filing%20Schedules%202023%20(settlement%20scen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ost%20of%20Service/Revenue%20Requirements/Rate%20Cases%20&amp;%20Filings/TNMP/2018%20TNMP%20Rate%20Case/Schedules%20&amp;%20WPs/B%20Schedules-WPs/B%20Schedul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bgp03\finance\Cost%20of%20Service\Revenue%20Requirements\Rate%20Cases%20&amp;%20Filings\TNMP\DCOS\2021%20DCOS%20Filing\Exhibit%20KTS-4%20-%20Docket%20No.%2051959%20DCRF%20Settlement%20Schedules.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Cost%20of%20Service/Revenue%20Requirements/Rate%20Cases%20&amp;%20Filings/TNMP/2018%20TNMP%20Rate%20Case/Schedules%20&amp;%20WPs/B%20Schedules-WPs/B%20Schedules%20-%20Support/TNMP%20Direct%20Plant%2012-31-17%20(1).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file:///L:\Cost%20of%20Service\Revenue%20Requirements\Rate%20Cases%20&amp;%20Filings\TNMP\TCOS\2023\12-31-2023%20Filing\Exhibit%20BGB-2.xlsx" TargetMode="External"/><Relationship Id="rId1" Type="http://schemas.openxmlformats.org/officeDocument/2006/relationships/externalLinkPath" Target="/Cost%20of%20Service/Revenue%20Requirements/Rate%20Cases%20&amp;%20Filings/TNMP/TCOS/2023/12-31-2023%20Filing/Exhibit%20BGB-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Cost%20of%20Service/Revenue%20Requirements/Rate%20Cases%20&amp;%20Filings/TNMP/DCOS/2021%20DCOS%20Filing/Support/Book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Cost%20of%20Service/Revenue%20Requirements/Rate%20Cases%20&amp;%20Filings/TNMP/DCOS/2022%20DCOS%20Filing/Support/WACC.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file:///L:\Cost%20of%20Service\Revenue%20Requirements\Rate%20Cases%20&amp;%20Filings\TNMP\DCOS\2023%20DCOS%20Filing\Support\2023%20IOU_TDU_EMR_form%20DRAFT.xlsx" TargetMode="External"/><Relationship Id="rId1" Type="http://schemas.openxmlformats.org/officeDocument/2006/relationships/externalLinkPath" Target="/Cost%20of%20Service/Revenue%20Requirements/Rate%20Cases%20&amp;%20Filings/TNMP/DCOS/2023%20DCOS%20Filing/Support/2023%20IOU_TDU_EMR_form%20DRAFT.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ost%20of%20Service/Revenue%20Requirements/Rate%20Cases%20&amp;%20Filings/TNMP/DCOS/2019%20DCOS%20Filing/Exhibit%20KTS-2%20-%20DCRF_Filing_Schedules_Updated_48401_Tie-o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 Under Recovery Calc"/>
      <sheetName val="Fuels Burned Expense"/>
      <sheetName val="Eligible Pur Pow Energy Expense"/>
      <sheetName val="TNP1 Replacmnt Pwr Expense"/>
      <sheetName val="Total Pur Pwr Expense"/>
      <sheetName val="Non Recon Fuel Expense"/>
      <sheetName val="Amoco Mkt Adj"/>
      <sheetName val="Off System Sales"/>
      <sheetName val="OffSystemSales (2)"/>
      <sheetName val="kWh Sales per Gen Ledger "/>
      <sheetName val="Rev by CClass per Gen Ledger"/>
      <sheetName val="Customers"/>
      <sheetName val="kWh Sales by class per Reg"/>
      <sheetName val="Fuel Rev by Cust Class per Reg"/>
      <sheetName val="Nat Gas Purchases"/>
      <sheetName val="Lignite Purchases"/>
      <sheetName val="Alt Fuels Pur"/>
      <sheetName val="PCRF Energy Rev by cust class"/>
      <sheetName val="CompUse"/>
      <sheetName val="System Losses"/>
      <sheetName val="Lists &amp; Table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Over Under Recovery Calc"/>
      <sheetName val="Fuels Burned Expense"/>
      <sheetName val="Eligible Pur Pow Energy Expense"/>
      <sheetName val="TNP1 Replacmnt Pwr Expense"/>
      <sheetName val="Total Pur Pwr Expense"/>
      <sheetName val="Non Recon Fuel Expense"/>
      <sheetName val="Amoco Mkt Adj"/>
      <sheetName val="Off System Sales"/>
      <sheetName val="OffSystemSales (2)"/>
      <sheetName val="kWh Sales per Gen Ledger "/>
      <sheetName val="Rev by CClass per Gen Ledger"/>
      <sheetName val="Customers"/>
      <sheetName val="kWh Sales by class per Reg"/>
      <sheetName val="Fuel Rev by Cust Class per Reg"/>
      <sheetName val="Nat Gas Purchases"/>
      <sheetName val="Lignite Purchases"/>
      <sheetName val="Alt Fuels Pur"/>
      <sheetName val="PCRF Energy Rev by cust class"/>
      <sheetName val="CompUse"/>
      <sheetName val="System Losses"/>
      <sheetName val="Lists &amp; Tab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 Under Recovery Calc"/>
      <sheetName val="Fuels Burned Expense"/>
      <sheetName val="Eligible Pur Pow Energy Expense"/>
      <sheetName val="TNP1 Replacmnt Pwr Expense"/>
      <sheetName val="Total Pur Pwr Expense"/>
      <sheetName val="Non Recon Fuel Expense"/>
      <sheetName val="Amoco Mkt Adj"/>
      <sheetName val="Off System Sales"/>
      <sheetName val="OffSystemSales (2)"/>
      <sheetName val="kWh Sales per Gen Ledger "/>
      <sheetName val="Rev by CClass per Gen Ledger"/>
      <sheetName val="Customers"/>
      <sheetName val="kWh Sales by class per Reg"/>
      <sheetName val="Fuel Rev by Cust Class per Reg"/>
      <sheetName val="Nat Gas Purchases"/>
      <sheetName val="Lignite Purchases"/>
      <sheetName val="Alt Fuels Pur"/>
      <sheetName val="PCRF Energy Rev by cust class"/>
      <sheetName val="CompUse"/>
      <sheetName val="System Los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38480 TCOS Calculation"/>
      <sheetName val="38480 Attach A TCRF Calculation"/>
      <sheetName val="38480Attach A TCRF Base Rev Req"/>
      <sheetName val="38480Attach A TCRF Base Rev (2)"/>
      <sheetName val="Attach A TCRF Calculation"/>
      <sheetName val="Attach A TCRF Base Rev Req"/>
      <sheetName val="Attach A TCRF Monthly Expense "/>
      <sheetName val="Attach A TCRF Monthly Revenues"/>
      <sheetName val="Alloc Fac, Bill Deter"/>
      <sheetName val="Attach D - Rev &amp; Billing Units"/>
      <sheetName val="Residential"/>
      <sheetName val="Secondary &lt; 5kW"/>
      <sheetName val="Secondary &gt; 5KW Non-IDR"/>
      <sheetName val="Secondary &gt; 5KW IDR"/>
      <sheetName val="Primary Non-IDR"/>
      <sheetName val="Primary IDR"/>
      <sheetName val="Transmission"/>
      <sheetName val="Total All Classes"/>
      <sheetName val="pivot"/>
      <sheetName val="Data"/>
      <sheetName val="Do Not Print TCOS Calculation"/>
    </sheetNames>
    <sheetDataSet>
      <sheetData sheetId="0"/>
      <sheetData sheetId="1"/>
      <sheetData sheetId="2"/>
      <sheetData sheetId="3"/>
      <sheetData sheetId="4"/>
      <sheetData sheetId="5">
        <row r="51">
          <cell r="D51" t="str">
            <v>March</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38480 TCOS Calculation"/>
      <sheetName val="38480 Attach A TCRF Calculation"/>
      <sheetName val="38480Attach A TCRF Base Rev Req"/>
      <sheetName val="38480Attach A TCRF Base Rev (2)"/>
      <sheetName val="Attach A TCRF Calculation"/>
      <sheetName val="Attach A TCRF Base Rev Req"/>
      <sheetName val="Attach A TCRF Monthly Expense "/>
      <sheetName val="Attach A TCRF Monthly Revenues"/>
      <sheetName val="Alloc Fac, Bill Deter"/>
      <sheetName val="Attach D - Rev &amp; Billing Units"/>
      <sheetName val="Residential"/>
      <sheetName val="Secondary &lt; 5kW"/>
      <sheetName val="Secondary &gt; 5KW Non-IDR"/>
      <sheetName val="Secondary &gt; 5KW IDR"/>
      <sheetName val="Primary Non-IDR"/>
      <sheetName val="Primary IDR"/>
      <sheetName val="Transmission"/>
      <sheetName val="Total All Classes"/>
      <sheetName val="pivot"/>
      <sheetName val="Data"/>
      <sheetName val="Do Not Print TCOS Calculation"/>
    </sheetNames>
    <sheetDataSet>
      <sheetData sheetId="0"/>
      <sheetData sheetId="1"/>
      <sheetData sheetId="2"/>
      <sheetData sheetId="3"/>
      <sheetData sheetId="4"/>
      <sheetData sheetId="5">
        <row r="51">
          <cell r="D51" t="str">
            <v>March</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370 Alloc Factor Summary"/>
      <sheetName val="Meter Cost by Rate Class"/>
      <sheetName val="Meter Cost by Type"/>
      <sheetName val="Rate Totals"/>
      <sheetName val="IDR Meter Listing"/>
      <sheetName val="Meter Data Inventory File"/>
    </sheetNames>
    <sheetDataSet>
      <sheetData sheetId="0" refreshError="1"/>
      <sheetData sheetId="1" refreshError="1"/>
      <sheetData sheetId="2" refreshError="1"/>
      <sheetData sheetId="3" refreshError="1"/>
      <sheetData sheetId="4" refreshError="1">
        <row r="1">
          <cell r="A1" t="str">
            <v xml:space="preserve">PF </v>
          </cell>
          <cell r="B1" t="str">
            <v>CLASS</v>
          </cell>
          <cell r="C1" t="str">
            <v>COMM</v>
          </cell>
          <cell r="D1" t="str">
            <v>CYCLE</v>
          </cell>
          <cell r="E1" t="str">
            <v>RATE</v>
          </cell>
          <cell r="F1" t="str">
            <v>CM</v>
          </cell>
          <cell r="G1" t="str">
            <v>ACCOUNT NUMBER</v>
          </cell>
          <cell r="H1" t="str">
            <v>ESI ID</v>
          </cell>
          <cell r="I1" t="str">
            <v>CUSTOMER NAME</v>
          </cell>
          <cell r="J1" t="str">
            <v>4CP 01/15/10</v>
          </cell>
          <cell r="K1" t="str">
            <v>4CP    1/15/09</v>
          </cell>
          <cell r="L1" t="str">
            <v>4CP    1/15/08</v>
          </cell>
          <cell r="M1" t="str">
            <v>4CP  2/15/08</v>
          </cell>
          <cell r="O1" t="str">
            <v>Notes</v>
          </cell>
        </row>
        <row r="2">
          <cell r="A2" t="str">
            <v>PF</v>
          </cell>
          <cell r="B2" t="str">
            <v>Prim</v>
          </cell>
          <cell r="C2" t="str">
            <v>Probed</v>
          </cell>
          <cell r="D2" t="str">
            <v>L02</v>
          </cell>
          <cell r="E2" t="str">
            <v>PSLI</v>
          </cell>
          <cell r="G2" t="str">
            <v>875138-102419</v>
          </cell>
          <cell r="H2" t="str">
            <v>10400511024190001</v>
          </cell>
          <cell r="I2" t="str">
            <v>CITY OF LEWISVILLE</v>
          </cell>
          <cell r="J2">
            <v>0</v>
          </cell>
          <cell r="K2">
            <v>0</v>
          </cell>
          <cell r="L2">
            <v>588.26</v>
          </cell>
          <cell r="M2">
            <v>629.70000000000005</v>
          </cell>
        </row>
        <row r="3">
          <cell r="A3" t="str">
            <v>PF</v>
          </cell>
          <cell r="B3" t="str">
            <v>Prim</v>
          </cell>
          <cell r="C3" t="str">
            <v>Probed</v>
          </cell>
          <cell r="D3" t="str">
            <v>L04</v>
          </cell>
          <cell r="E3" t="str">
            <v>PSLI</v>
          </cell>
          <cell r="G3" t="str">
            <v>308151-143522</v>
          </cell>
          <cell r="H3" t="str">
            <v>10400511435220001</v>
          </cell>
          <cell r="I3" t="str">
            <v>ALVIN COMM COLLEGE</v>
          </cell>
          <cell r="J3">
            <v>1031.4000000000001</v>
          </cell>
          <cell r="K3">
            <v>1160.6300000000001</v>
          </cell>
          <cell r="L3">
            <v>1066.8599999999999</v>
          </cell>
          <cell r="M3">
            <v>1199.29</v>
          </cell>
        </row>
        <row r="4">
          <cell r="A4" t="str">
            <v>PF</v>
          </cell>
          <cell r="B4" t="str">
            <v>Prim</v>
          </cell>
          <cell r="C4" t="str">
            <v>Probed</v>
          </cell>
          <cell r="D4" t="str">
            <v>L19</v>
          </cell>
          <cell r="E4" t="str">
            <v>PSLI</v>
          </cell>
          <cell r="G4" t="str">
            <v>1242047-385806</v>
          </cell>
          <cell r="H4" t="str">
            <v>10400513858060001</v>
          </cell>
          <cell r="I4" t="str">
            <v>GULF COAST WASTE DISPOSAL</v>
          </cell>
          <cell r="J4">
            <v>921.38</v>
          </cell>
          <cell r="K4">
            <v>1496.67</v>
          </cell>
          <cell r="L4">
            <v>1348.52</v>
          </cell>
          <cell r="M4">
            <v>1626.86</v>
          </cell>
        </row>
        <row r="5">
          <cell r="A5" t="str">
            <v>PF Adj</v>
          </cell>
          <cell r="B5" t="str">
            <v>Prim</v>
          </cell>
          <cell r="C5" t="str">
            <v>Probed</v>
          </cell>
          <cell r="D5" t="str">
            <v>L02</v>
          </cell>
          <cell r="E5" t="str">
            <v>PSLI</v>
          </cell>
          <cell r="G5" t="str">
            <v>1566490-318491</v>
          </cell>
          <cell r="H5" t="str">
            <v>10400513184910001</v>
          </cell>
          <cell r="I5" t="str">
            <v>SANDRIDGE ENERGY</v>
          </cell>
          <cell r="J5">
            <v>1112.57</v>
          </cell>
          <cell r="O5" t="str">
            <v>IDR effective 06/03/09</v>
          </cell>
        </row>
        <row r="6">
          <cell r="A6" t="str">
            <v>PF Adj</v>
          </cell>
          <cell r="B6" t="str">
            <v>Prim</v>
          </cell>
          <cell r="C6" t="str">
            <v>Probed</v>
          </cell>
          <cell r="D6" t="str">
            <v>L02</v>
          </cell>
          <cell r="E6" t="str">
            <v>PSEI</v>
          </cell>
          <cell r="G6" t="str">
            <v>977850-399547</v>
          </cell>
          <cell r="H6" t="str">
            <v>10400513995470001</v>
          </cell>
          <cell r="I6" t="str">
            <v>UPPER TRINITY REG WATER</v>
          </cell>
          <cell r="J6">
            <v>2025.03</v>
          </cell>
          <cell r="K6">
            <v>1722.16</v>
          </cell>
          <cell r="L6">
            <v>900.05</v>
          </cell>
          <cell r="M6">
            <v>994.24</v>
          </cell>
        </row>
        <row r="7">
          <cell r="A7" t="str">
            <v>PF Adj</v>
          </cell>
          <cell r="B7" t="str">
            <v>Prim</v>
          </cell>
          <cell r="C7" t="str">
            <v>Probed</v>
          </cell>
          <cell r="D7" t="str">
            <v>L02</v>
          </cell>
          <cell r="E7" t="str">
            <v>PSEI</v>
          </cell>
          <cell r="G7" t="str">
            <v>160008-400703</v>
          </cell>
          <cell r="H7" t="str">
            <v>10400514007030001</v>
          </cell>
          <cell r="I7" t="str">
            <v>UNIVERSAL DISPLAY</v>
          </cell>
          <cell r="J7">
            <v>584.79</v>
          </cell>
          <cell r="K7">
            <v>463.59</v>
          </cell>
          <cell r="L7">
            <v>567</v>
          </cell>
          <cell r="M7">
            <v>697.03</v>
          </cell>
        </row>
        <row r="8">
          <cell r="A8" t="str">
            <v>PF Adj</v>
          </cell>
          <cell r="B8" t="str">
            <v>Prim</v>
          </cell>
          <cell r="C8" t="str">
            <v>Probed</v>
          </cell>
          <cell r="D8" t="str">
            <v>L04</v>
          </cell>
          <cell r="E8" t="str">
            <v>PSLI</v>
          </cell>
          <cell r="G8" t="str">
            <v>837862-314840</v>
          </cell>
          <cell r="H8" t="str">
            <v>10400513148400001</v>
          </cell>
          <cell r="I8" t="str">
            <v>FT. STOCKTON ISD</v>
          </cell>
          <cell r="J8">
            <v>597.53</v>
          </cell>
          <cell r="K8">
            <v>492.09</v>
          </cell>
          <cell r="L8">
            <v>583.20000000000005</v>
          </cell>
          <cell r="M8">
            <v>692.55</v>
          </cell>
        </row>
        <row r="9">
          <cell r="A9" t="str">
            <v>PF Adj</v>
          </cell>
          <cell r="B9" t="str">
            <v>Prim</v>
          </cell>
          <cell r="C9" t="str">
            <v>Probed</v>
          </cell>
          <cell r="D9" t="str">
            <v>L08</v>
          </cell>
          <cell r="E9" t="str">
            <v>PSLI</v>
          </cell>
          <cell r="G9" t="str">
            <v>478647-189238</v>
          </cell>
          <cell r="H9" t="str">
            <v>10400511892380001</v>
          </cell>
          <cell r="I9" t="str">
            <v>TEXAS CITY ISD</v>
          </cell>
          <cell r="J9">
            <v>1180.5999999999999</v>
          </cell>
          <cell r="K9">
            <v>1344.1</v>
          </cell>
          <cell r="L9">
            <v>206.1</v>
          </cell>
          <cell r="M9">
            <v>220.99</v>
          </cell>
        </row>
        <row r="10">
          <cell r="A10" t="str">
            <v>PF Adj</v>
          </cell>
          <cell r="B10" t="str">
            <v>Prim</v>
          </cell>
          <cell r="C10" t="str">
            <v>Probed</v>
          </cell>
          <cell r="D10" t="str">
            <v>L09</v>
          </cell>
          <cell r="E10" t="str">
            <v>PSLI</v>
          </cell>
          <cell r="G10" t="str">
            <v>732283-267516</v>
          </cell>
          <cell r="H10" t="str">
            <v>10400512675160001</v>
          </cell>
          <cell r="I10" t="str">
            <v>CLIFTON MOULDING CORP</v>
          </cell>
          <cell r="J10">
            <v>1725.75</v>
          </cell>
          <cell r="K10">
            <v>1662.54</v>
          </cell>
          <cell r="L10">
            <v>356.38</v>
          </cell>
          <cell r="M10">
            <v>431.64</v>
          </cell>
        </row>
        <row r="11">
          <cell r="A11" t="str">
            <v>PF Adj</v>
          </cell>
          <cell r="B11" t="str">
            <v>Prim</v>
          </cell>
          <cell r="C11" t="str">
            <v>Probed</v>
          </cell>
          <cell r="D11" t="str">
            <v>L10</v>
          </cell>
          <cell r="E11" t="str">
            <v>PSLI</v>
          </cell>
          <cell r="G11" t="str">
            <v>1166463-114915</v>
          </cell>
          <cell r="H11" t="str">
            <v>10400511149150001</v>
          </cell>
          <cell r="I11" t="str">
            <v>AMERISOUTH X LTD</v>
          </cell>
          <cell r="J11">
            <v>676.94</v>
          </cell>
          <cell r="K11">
            <v>662.53</v>
          </cell>
          <cell r="L11">
            <v>630.72</v>
          </cell>
          <cell r="M11">
            <v>630.72</v>
          </cell>
        </row>
        <row r="12">
          <cell r="A12" t="str">
            <v>PF Adj</v>
          </cell>
          <cell r="B12" t="str">
            <v>Prim</v>
          </cell>
          <cell r="C12" t="str">
            <v>Probed</v>
          </cell>
          <cell r="D12" t="str">
            <v>L10</v>
          </cell>
          <cell r="E12" t="str">
            <v>PSEI</v>
          </cell>
          <cell r="G12" t="str">
            <v>785341-285700</v>
          </cell>
          <cell r="H12" t="str">
            <v>10400512857000001</v>
          </cell>
          <cell r="I12" t="str">
            <v>BLUE CHIP ICE CO.</v>
          </cell>
          <cell r="J12">
            <v>696.58</v>
          </cell>
          <cell r="K12">
            <v>970.7</v>
          </cell>
          <cell r="L12">
            <v>347.13</v>
          </cell>
          <cell r="M12">
            <v>347.13</v>
          </cell>
        </row>
        <row r="13">
          <cell r="A13" t="str">
            <v>PF Adj</v>
          </cell>
          <cell r="B13" t="str">
            <v>Prim</v>
          </cell>
          <cell r="C13" t="str">
            <v>Probed</v>
          </cell>
          <cell r="D13" t="str">
            <v>L11</v>
          </cell>
          <cell r="E13" t="str">
            <v>PSLI</v>
          </cell>
          <cell r="G13" t="str">
            <v>281208-133684</v>
          </cell>
          <cell r="H13" t="str">
            <v>10400511336840001</v>
          </cell>
          <cell r="I13" t="str">
            <v>PHILLIPS 66 COMPANY</v>
          </cell>
          <cell r="J13">
            <v>440.17</v>
          </cell>
          <cell r="K13">
            <v>386.21</v>
          </cell>
          <cell r="L13">
            <v>289.58</v>
          </cell>
          <cell r="M13">
            <v>289.58</v>
          </cell>
        </row>
        <row r="14">
          <cell r="A14" t="str">
            <v>PF Adj</v>
          </cell>
          <cell r="B14" t="str">
            <v>Prim</v>
          </cell>
          <cell r="C14" t="str">
            <v>Probed</v>
          </cell>
          <cell r="D14" t="str">
            <v>L11</v>
          </cell>
          <cell r="E14" t="str">
            <v>PSLI</v>
          </cell>
          <cell r="G14" t="str">
            <v>850686-318444</v>
          </cell>
          <cell r="H14" t="str">
            <v>10400513184440001</v>
          </cell>
          <cell r="I14" t="str">
            <v>WESTERN GAS RESOURCES</v>
          </cell>
          <cell r="J14">
            <v>760.18</v>
          </cell>
          <cell r="K14">
            <v>765.12</v>
          </cell>
          <cell r="L14">
            <v>2663.04</v>
          </cell>
          <cell r="M14">
            <v>3078.02</v>
          </cell>
        </row>
        <row r="15">
          <cell r="A15" t="str">
            <v>PF Adj</v>
          </cell>
          <cell r="B15" t="str">
            <v>Prim</v>
          </cell>
          <cell r="C15" t="str">
            <v>Probed</v>
          </cell>
          <cell r="D15" t="str">
            <v>L12</v>
          </cell>
          <cell r="E15" t="str">
            <v>PSEI</v>
          </cell>
          <cell r="G15" t="str">
            <v>1341124-307096</v>
          </cell>
          <cell r="H15" t="str">
            <v>10400513070960001</v>
          </cell>
          <cell r="I15" t="str">
            <v>WHITING OIL</v>
          </cell>
          <cell r="J15">
            <v>1059.24</v>
          </cell>
          <cell r="K15">
            <v>1052.1600000000001</v>
          </cell>
          <cell r="L15">
            <v>978.61</v>
          </cell>
          <cell r="M15">
            <v>1087.82</v>
          </cell>
        </row>
        <row r="16">
          <cell r="A16" t="str">
            <v>PF Adj</v>
          </cell>
          <cell r="B16" t="str">
            <v>Prim</v>
          </cell>
          <cell r="C16" t="str">
            <v>Probed</v>
          </cell>
          <cell r="D16" t="str">
            <v>L13</v>
          </cell>
          <cell r="E16" t="str">
            <v>PSLI</v>
          </cell>
          <cell r="G16" t="str">
            <v>987187-378194</v>
          </cell>
          <cell r="H16" t="str">
            <v>10400513781940001</v>
          </cell>
          <cell r="I16" t="str">
            <v>LC SPORTS COMPLEX</v>
          </cell>
          <cell r="J16">
            <v>29.22</v>
          </cell>
          <cell r="K16">
            <v>31.29</v>
          </cell>
        </row>
        <row r="17">
          <cell r="A17" t="str">
            <v>PF Adj</v>
          </cell>
          <cell r="B17" t="str">
            <v>Prim</v>
          </cell>
          <cell r="C17" t="str">
            <v>Probed</v>
          </cell>
          <cell r="D17" t="str">
            <v>L14</v>
          </cell>
          <cell r="E17" t="str">
            <v>PSLI</v>
          </cell>
          <cell r="G17" t="str">
            <v>1025080-405338</v>
          </cell>
          <cell r="H17" t="str">
            <v>10400514053380001</v>
          </cell>
          <cell r="I17" t="str">
            <v>REEVES CO LEC</v>
          </cell>
          <cell r="J17">
            <v>153.11000000000001</v>
          </cell>
          <cell r="K17">
            <v>830.97</v>
          </cell>
          <cell r="L17">
            <v>845.84</v>
          </cell>
          <cell r="M17">
            <v>845.84</v>
          </cell>
        </row>
        <row r="18">
          <cell r="A18" t="str">
            <v>PF Adj</v>
          </cell>
          <cell r="B18" t="str">
            <v>Prim</v>
          </cell>
          <cell r="C18" t="str">
            <v>Probed</v>
          </cell>
          <cell r="D18" t="str">
            <v>L15</v>
          </cell>
          <cell r="E18" t="str">
            <v>PSLI</v>
          </cell>
          <cell r="G18" t="str">
            <v>264253-129332</v>
          </cell>
          <cell r="H18" t="str">
            <v>10400511293320001</v>
          </cell>
          <cell r="I18" t="str">
            <v>BRAZORIA COUNTY FAIRGROUNDS</v>
          </cell>
          <cell r="J18">
            <v>67.38</v>
          </cell>
          <cell r="K18">
            <v>70.989999999999995</v>
          </cell>
          <cell r="L18">
            <v>68.900000000000006</v>
          </cell>
          <cell r="M18">
            <v>81.23</v>
          </cell>
        </row>
        <row r="19">
          <cell r="A19" t="str">
            <v>PF Adj</v>
          </cell>
          <cell r="B19" t="str">
            <v>Prim</v>
          </cell>
          <cell r="C19" t="str">
            <v>Probed</v>
          </cell>
          <cell r="D19" t="str">
            <v>L16</v>
          </cell>
          <cell r="E19" t="str">
            <v>PNLI</v>
          </cell>
          <cell r="G19" t="str">
            <v>454531-181849</v>
          </cell>
          <cell r="H19" t="str">
            <v>10400511818490001</v>
          </cell>
          <cell r="I19" t="str">
            <v>GULF COAST WATER AUTHORITY</v>
          </cell>
          <cell r="J19">
            <v>2296.4699999999998</v>
          </cell>
          <cell r="K19">
            <v>2681.16</v>
          </cell>
          <cell r="L19">
            <v>1709.9</v>
          </cell>
          <cell r="M19">
            <v>1709.9</v>
          </cell>
          <cell r="N19">
            <v>2271.4499999999998</v>
          </cell>
          <cell r="O19" t="str">
            <v>Netted 3/25/08</v>
          </cell>
        </row>
        <row r="20">
          <cell r="A20" t="str">
            <v>PF Adj</v>
          </cell>
          <cell r="B20" t="str">
            <v>Prim</v>
          </cell>
          <cell r="C20" t="str">
            <v>Probed</v>
          </cell>
          <cell r="D20" t="str">
            <v>L20</v>
          </cell>
          <cell r="E20" t="str">
            <v>PSLI</v>
          </cell>
          <cell r="F20" t="str">
            <v>Y</v>
          </cell>
          <cell r="G20" t="str">
            <v>483944-190289</v>
          </cell>
          <cell r="H20" t="str">
            <v>10400511902890001</v>
          </cell>
          <cell r="I20" t="str">
            <v>PRAXAIR INC</v>
          </cell>
          <cell r="J20">
            <v>233.38</v>
          </cell>
          <cell r="K20">
            <v>249.71</v>
          </cell>
          <cell r="L20">
            <v>224.82</v>
          </cell>
          <cell r="M20">
            <v>243.59</v>
          </cell>
        </row>
        <row r="21">
          <cell r="A21" t="str">
            <v>PF Adj</v>
          </cell>
          <cell r="B21" t="str">
            <v>Prim</v>
          </cell>
          <cell r="C21" t="str">
            <v>Probed</v>
          </cell>
          <cell r="D21" t="str">
            <v>L20</v>
          </cell>
          <cell r="E21" t="str">
            <v>PSEI</v>
          </cell>
          <cell r="G21" t="str">
            <v>500632-193682</v>
          </cell>
          <cell r="H21" t="str">
            <v>10400511936820001</v>
          </cell>
          <cell r="I21" t="str">
            <v>MARATHON PIPELINE</v>
          </cell>
          <cell r="J21">
            <v>1110.77</v>
          </cell>
          <cell r="K21">
            <v>2036.52</v>
          </cell>
          <cell r="L21">
            <v>616.03</v>
          </cell>
          <cell r="M21">
            <v>616.03</v>
          </cell>
        </row>
        <row r="22">
          <cell r="B22" t="str">
            <v>Prim</v>
          </cell>
          <cell r="C22" t="str">
            <v>Probed</v>
          </cell>
          <cell r="D22" t="str">
            <v>L15</v>
          </cell>
          <cell r="E22" t="str">
            <v>PSLI</v>
          </cell>
          <cell r="G22" t="str">
            <v>820627-308029</v>
          </cell>
          <cell r="H22" t="str">
            <v>10400513080290001</v>
          </cell>
          <cell r="I22" t="str">
            <v>APACHE CORP</v>
          </cell>
          <cell r="J22">
            <v>255.62</v>
          </cell>
          <cell r="K22">
            <v>271.89</v>
          </cell>
          <cell r="L22">
            <v>5.23</v>
          </cell>
          <cell r="M22">
            <v>7.12</v>
          </cell>
        </row>
        <row r="23">
          <cell r="B23" t="str">
            <v>Prim</v>
          </cell>
          <cell r="C23" t="str">
            <v>Probed</v>
          </cell>
          <cell r="D23" t="str">
            <v>L15</v>
          </cell>
          <cell r="E23" t="str">
            <v>PSLI</v>
          </cell>
          <cell r="G23" t="str">
            <v>1434150-460153</v>
          </cell>
          <cell r="H23" t="str">
            <v>10400514601530001</v>
          </cell>
          <cell r="I23" t="str">
            <v xml:space="preserve">SEABOARD ACQUISTION PARTNERS </v>
          </cell>
          <cell r="J23">
            <v>284.02</v>
          </cell>
          <cell r="K23">
            <v>254.16</v>
          </cell>
          <cell r="L23">
            <v>266.33</v>
          </cell>
          <cell r="M23">
            <v>266.33</v>
          </cell>
        </row>
        <row r="24">
          <cell r="B24" t="str">
            <v>Prim</v>
          </cell>
          <cell r="C24" t="str">
            <v>Probed</v>
          </cell>
          <cell r="D24" t="str">
            <v>L16</v>
          </cell>
          <cell r="E24" t="str">
            <v>PSLI</v>
          </cell>
          <cell r="G24" t="str">
            <v>454531-464419</v>
          </cell>
          <cell r="H24" t="str">
            <v>10400511818490005</v>
          </cell>
          <cell r="I24" t="str">
            <v>GULF COAST WATER AUTHORITY - INACTIVE COMBINE WITH 181849-001</v>
          </cell>
          <cell r="L24">
            <v>9639.77</v>
          </cell>
          <cell r="M24">
            <v>9639.77</v>
          </cell>
        </row>
        <row r="25">
          <cell r="B25" t="str">
            <v>Prim</v>
          </cell>
          <cell r="C25" t="str">
            <v>Probed</v>
          </cell>
          <cell r="D25" t="str">
            <v>L16</v>
          </cell>
          <cell r="E25" t="str">
            <v>PSLN</v>
          </cell>
          <cell r="G25" t="str">
            <v>1580638-470782</v>
          </cell>
          <cell r="H25" t="str">
            <v>10400514707820001</v>
          </cell>
          <cell r="I25" t="str">
            <v>CHESAPEAKE OPERATING</v>
          </cell>
          <cell r="O25" t="str">
            <v>IDR effective 08/21/2009</v>
          </cell>
        </row>
        <row r="26">
          <cell r="B26" t="str">
            <v>Prim</v>
          </cell>
          <cell r="C26" t="str">
            <v>Probed</v>
          </cell>
          <cell r="D26" t="str">
            <v>L17</v>
          </cell>
          <cell r="E26" t="str">
            <v>PSAI</v>
          </cell>
          <cell r="G26" t="str">
            <v>1577934-399417</v>
          </cell>
          <cell r="H26" t="str">
            <v>10400513994170001</v>
          </cell>
          <cell r="I26" t="str">
            <v>AARON BOESE - Eff 04/11/08</v>
          </cell>
          <cell r="J26">
            <v>77.040000000000006</v>
          </cell>
          <cell r="K26">
            <v>4.05</v>
          </cell>
          <cell r="M26">
            <v>0</v>
          </cell>
          <cell r="O26" t="str">
            <v>IDR effective 04/11/08</v>
          </cell>
        </row>
        <row r="27">
          <cell r="B27" t="str">
            <v>Prim</v>
          </cell>
          <cell r="C27" t="str">
            <v>Probed</v>
          </cell>
          <cell r="D27" t="str">
            <v>L19</v>
          </cell>
          <cell r="E27" t="str">
            <v>PSLI</v>
          </cell>
          <cell r="G27" t="str">
            <v>1529304-467818</v>
          </cell>
          <cell r="H27" t="str">
            <v>10400514678180001</v>
          </cell>
          <cell r="I27" t="str">
            <v>NUSTAR LOGISTICS</v>
          </cell>
          <cell r="J27">
            <v>106.88</v>
          </cell>
          <cell r="K27">
            <v>113</v>
          </cell>
        </row>
        <row r="29">
          <cell r="A29" t="str">
            <v>PF</v>
          </cell>
          <cell r="B29" t="str">
            <v>Prim</v>
          </cell>
          <cell r="C29" t="str">
            <v>Remote</v>
          </cell>
          <cell r="D29" t="str">
            <v>L02</v>
          </cell>
          <cell r="E29" t="str">
            <v>PSLI</v>
          </cell>
          <cell r="G29" t="str">
            <v>750293-273060</v>
          </cell>
          <cell r="H29" t="str">
            <v>10400512730600001</v>
          </cell>
          <cell r="I29" t="str">
            <v>HILLTOP STA</v>
          </cell>
          <cell r="J29">
            <v>2175.84</v>
          </cell>
          <cell r="K29">
            <v>2130.2399999999998</v>
          </cell>
          <cell r="L29">
            <v>623.34</v>
          </cell>
          <cell r="M29">
            <v>757.03</v>
          </cell>
        </row>
        <row r="30">
          <cell r="A30" t="str">
            <v>PF</v>
          </cell>
          <cell r="B30" t="str">
            <v>Prim</v>
          </cell>
          <cell r="C30" t="str">
            <v>Remote</v>
          </cell>
          <cell r="D30" t="str">
            <v>L02</v>
          </cell>
          <cell r="E30" t="str">
            <v>PSEI</v>
          </cell>
          <cell r="G30" t="str">
            <v>853580-340439</v>
          </cell>
          <cell r="H30" t="str">
            <v>10400513404390001</v>
          </cell>
          <cell r="I30" t="str">
            <v>WESTERN GAS RESOURCES</v>
          </cell>
          <cell r="J30">
            <v>2478</v>
          </cell>
          <cell r="K30">
            <v>2704.8</v>
          </cell>
          <cell r="L30">
            <v>79.819999999999993</v>
          </cell>
          <cell r="M30">
            <v>79.819999999999993</v>
          </cell>
        </row>
        <row r="31">
          <cell r="A31" t="str">
            <v>PF</v>
          </cell>
          <cell r="B31" t="str">
            <v>Prim</v>
          </cell>
          <cell r="C31" t="str">
            <v>Remote</v>
          </cell>
          <cell r="D31" t="str">
            <v>L03</v>
          </cell>
          <cell r="E31" t="str">
            <v>PSEI</v>
          </cell>
          <cell r="G31" t="str">
            <v>935981-355510</v>
          </cell>
          <cell r="H31" t="str">
            <v>10400513555100001</v>
          </cell>
          <cell r="I31" t="str">
            <v>TDCJ/ID</v>
          </cell>
          <cell r="J31">
            <v>533.25</v>
          </cell>
          <cell r="K31">
            <v>531.36</v>
          </cell>
          <cell r="L31">
            <v>31.22</v>
          </cell>
          <cell r="M31">
            <v>31.22</v>
          </cell>
        </row>
        <row r="32">
          <cell r="A32" t="str">
            <v>PF</v>
          </cell>
          <cell r="B32" t="str">
            <v>Prim</v>
          </cell>
          <cell r="C32" t="str">
            <v>Remote</v>
          </cell>
          <cell r="D32" t="str">
            <v>L07</v>
          </cell>
          <cell r="E32" t="str">
            <v>PSLI</v>
          </cell>
          <cell r="G32" t="str">
            <v>1390568-456974</v>
          </cell>
          <cell r="H32" t="str">
            <v>10400514569740001</v>
          </cell>
          <cell r="I32" t="str">
            <v>LATIGO PETROLEUM INC</v>
          </cell>
          <cell r="J32">
            <v>1883.97</v>
          </cell>
          <cell r="K32">
            <v>1016.11</v>
          </cell>
          <cell r="L32">
            <v>1042.6600000000001</v>
          </cell>
          <cell r="M32">
            <v>1042.6600000000001</v>
          </cell>
        </row>
        <row r="33">
          <cell r="A33" t="str">
            <v>PF</v>
          </cell>
          <cell r="B33" t="str">
            <v>Prim</v>
          </cell>
          <cell r="C33" t="str">
            <v>Remote</v>
          </cell>
          <cell r="D33" t="str">
            <v>L08</v>
          </cell>
          <cell r="E33" t="str">
            <v>PSLI</v>
          </cell>
          <cell r="G33" t="str">
            <v>1002082-180525</v>
          </cell>
          <cell r="H33" t="str">
            <v>10400511805250001</v>
          </cell>
          <cell r="I33" t="str">
            <v>COLLEGE OF THE MAINLAND</v>
          </cell>
          <cell r="J33">
            <v>1409.58</v>
          </cell>
          <cell r="K33">
            <v>1491.48</v>
          </cell>
          <cell r="L33">
            <v>1250.28</v>
          </cell>
          <cell r="M33">
            <v>1250.28</v>
          </cell>
        </row>
        <row r="34">
          <cell r="A34" t="str">
            <v>PF</v>
          </cell>
          <cell r="B34" t="str">
            <v>Prim</v>
          </cell>
          <cell r="C34" t="str">
            <v>Remote</v>
          </cell>
          <cell r="D34" t="str">
            <v>L20</v>
          </cell>
          <cell r="E34" t="str">
            <v>PSEI</v>
          </cell>
          <cell r="G34" t="str">
            <v>304859-142726</v>
          </cell>
          <cell r="H34" t="str">
            <v>10400511427260001</v>
          </cell>
          <cell r="I34" t="str">
            <v>PHILLIPS 66 COMPANY</v>
          </cell>
          <cell r="J34">
            <v>1046.3399999999999</v>
          </cell>
          <cell r="K34">
            <v>988.56</v>
          </cell>
          <cell r="L34">
            <v>1092.06</v>
          </cell>
          <cell r="M34">
            <v>1092.06</v>
          </cell>
        </row>
        <row r="35">
          <cell r="A35" t="str">
            <v>PF Adj</v>
          </cell>
          <cell r="B35" t="str">
            <v>Prim</v>
          </cell>
          <cell r="C35" t="str">
            <v>Remote</v>
          </cell>
          <cell r="D35" t="str">
            <v>L02</v>
          </cell>
          <cell r="E35" t="str">
            <v>PSEI</v>
          </cell>
          <cell r="G35" t="str">
            <v>1032341-101799</v>
          </cell>
          <cell r="H35" t="str">
            <v>10400511017990001</v>
          </cell>
          <cell r="I35" t="str">
            <v>LONE STAR LEWISVILLE LSF/LP</v>
          </cell>
          <cell r="J35">
            <v>2675.93</v>
          </cell>
          <cell r="K35">
            <v>2362.67</v>
          </cell>
          <cell r="L35">
            <v>2481.84</v>
          </cell>
          <cell r="M35">
            <v>2883.56</v>
          </cell>
        </row>
        <row r="36">
          <cell r="A36" t="str">
            <v>PF Adj</v>
          </cell>
          <cell r="B36" t="str">
            <v>Prim</v>
          </cell>
          <cell r="C36" t="str">
            <v>Remote</v>
          </cell>
          <cell r="D36" t="str">
            <v>L02</v>
          </cell>
          <cell r="E36" t="str">
            <v>PSEI</v>
          </cell>
          <cell r="G36" t="str">
            <v>1032341-101801</v>
          </cell>
          <cell r="H36" t="str">
            <v>10400511018010001</v>
          </cell>
          <cell r="I36" t="str">
            <v>LONE STAR LEWISVILLE LSF/LP</v>
          </cell>
          <cell r="J36">
            <v>2889.1</v>
          </cell>
          <cell r="K36">
            <v>3102.26</v>
          </cell>
          <cell r="L36">
            <v>2273.4</v>
          </cell>
          <cell r="M36">
            <v>2506.75</v>
          </cell>
        </row>
        <row r="37">
          <cell r="A37" t="str">
            <v>PF Adj</v>
          </cell>
          <cell r="B37" t="str">
            <v>Prim</v>
          </cell>
          <cell r="C37" t="str">
            <v>Remote</v>
          </cell>
          <cell r="D37" t="str">
            <v>L02</v>
          </cell>
          <cell r="E37" t="str">
            <v>PSLI</v>
          </cell>
          <cell r="G37" t="str">
            <v>866356-325192</v>
          </cell>
          <cell r="H37" t="str">
            <v>10400513251920001</v>
          </cell>
          <cell r="I37" t="str">
            <v>HUGHES UNIT</v>
          </cell>
          <cell r="J37">
            <v>2490.41</v>
          </cell>
          <cell r="K37">
            <v>2381.6999999999998</v>
          </cell>
          <cell r="L37">
            <v>986.1</v>
          </cell>
          <cell r="M37">
            <v>986.1</v>
          </cell>
        </row>
        <row r="38">
          <cell r="A38" t="str">
            <v>PF Adj</v>
          </cell>
          <cell r="B38" t="str">
            <v>Prim</v>
          </cell>
          <cell r="C38" t="str">
            <v>Remote</v>
          </cell>
          <cell r="D38" t="str">
            <v>L02</v>
          </cell>
          <cell r="E38" t="str">
            <v>PSLI</v>
          </cell>
          <cell r="G38" t="str">
            <v>938646-357007</v>
          </cell>
          <cell r="H38" t="str">
            <v>10400513570070001</v>
          </cell>
          <cell r="I38" t="str">
            <v>MURRAY UNIT</v>
          </cell>
          <cell r="J38">
            <v>1070</v>
          </cell>
          <cell r="K38">
            <v>1027.53</v>
          </cell>
          <cell r="L38">
            <v>1125.83</v>
          </cell>
          <cell r="M38">
            <v>1125.83</v>
          </cell>
        </row>
        <row r="39">
          <cell r="A39" t="str">
            <v>PF Adj</v>
          </cell>
          <cell r="B39" t="str">
            <v>Prim</v>
          </cell>
          <cell r="C39" t="str">
            <v>Remote</v>
          </cell>
          <cell r="D39" t="str">
            <v>L02</v>
          </cell>
          <cell r="E39" t="str">
            <v>PSLI</v>
          </cell>
          <cell r="G39" t="str">
            <v>953440-363006</v>
          </cell>
          <cell r="H39" t="str">
            <v>10400513630060001</v>
          </cell>
          <cell r="I39" t="str">
            <v>WOODMAN UNIT</v>
          </cell>
          <cell r="J39">
            <v>728.42</v>
          </cell>
          <cell r="K39">
            <v>697.55</v>
          </cell>
          <cell r="L39">
            <v>733.41</v>
          </cell>
          <cell r="M39">
            <v>815.06</v>
          </cell>
        </row>
        <row r="40">
          <cell r="A40" t="str">
            <v>PF Adj</v>
          </cell>
          <cell r="B40" t="str">
            <v>Prim</v>
          </cell>
          <cell r="C40" t="str">
            <v>Remote</v>
          </cell>
          <cell r="D40" t="str">
            <v>L03</v>
          </cell>
          <cell r="E40" t="str">
            <v>PSLI</v>
          </cell>
          <cell r="G40" t="str">
            <v>115126-422463</v>
          </cell>
          <cell r="H40" t="str">
            <v>10400514224630001</v>
          </cell>
          <cell r="I40" t="str">
            <v>LEWISVILLE MEDICAL CTR</v>
          </cell>
          <cell r="J40">
            <v>2065.42</v>
          </cell>
          <cell r="K40">
            <v>2071.33</v>
          </cell>
          <cell r="L40">
            <v>2122.56</v>
          </cell>
          <cell r="M40">
            <v>2179.81</v>
          </cell>
        </row>
        <row r="41">
          <cell r="A41" t="str">
            <v>PF Adj</v>
          </cell>
          <cell r="B41" t="str">
            <v>Prim</v>
          </cell>
          <cell r="C41" t="str">
            <v>Remote</v>
          </cell>
          <cell r="D41" t="str">
            <v>L08</v>
          </cell>
          <cell r="E41" t="str">
            <v>PSLI</v>
          </cell>
          <cell r="G41" t="str">
            <v>1301209-435592</v>
          </cell>
          <cell r="H41" t="str">
            <v>10400514355920001</v>
          </cell>
          <cell r="I41" t="str">
            <v xml:space="preserve">ENTERPRISE PRODUCTS </v>
          </cell>
          <cell r="J41">
            <v>601.19000000000005</v>
          </cell>
          <cell r="K41">
            <v>507.47</v>
          </cell>
          <cell r="L41">
            <v>512.24</v>
          </cell>
          <cell r="M41">
            <v>568.26</v>
          </cell>
        </row>
        <row r="42">
          <cell r="A42" t="str">
            <v>PF Adj</v>
          </cell>
          <cell r="B42" t="str">
            <v>Prim</v>
          </cell>
          <cell r="C42" t="str">
            <v>Remote</v>
          </cell>
          <cell r="D42" t="str">
            <v>L19</v>
          </cell>
          <cell r="E42" t="str">
            <v>PSEI</v>
          </cell>
          <cell r="G42" t="str">
            <v>972502-371719</v>
          </cell>
          <cell r="H42" t="str">
            <v>10400513717190001</v>
          </cell>
          <cell r="I42" t="str">
            <v>TDCJ-U&amp;E</v>
          </cell>
          <cell r="J42">
            <v>698.61</v>
          </cell>
          <cell r="K42">
            <v>757.41</v>
          </cell>
          <cell r="L42">
            <v>1303.02</v>
          </cell>
          <cell r="M42">
            <v>1442.61</v>
          </cell>
        </row>
        <row r="43">
          <cell r="A43" t="str">
            <v>PF Adj</v>
          </cell>
          <cell r="B43" t="str">
            <v>Prim</v>
          </cell>
          <cell r="C43" t="str">
            <v>Remote</v>
          </cell>
          <cell r="D43" t="str">
            <v>L20</v>
          </cell>
          <cell r="E43" t="str">
            <v>PSLI</v>
          </cell>
          <cell r="F43" t="str">
            <v>Y</v>
          </cell>
          <cell r="G43" t="str">
            <v>500609-193660</v>
          </cell>
          <cell r="H43" t="str">
            <v>10400511936600001</v>
          </cell>
          <cell r="I43" t="str">
            <v>OILTANKING</v>
          </cell>
          <cell r="J43">
            <v>833.11</v>
          </cell>
          <cell r="K43">
            <v>827.32</v>
          </cell>
          <cell r="L43">
            <v>31772</v>
          </cell>
          <cell r="M43">
            <v>31772</v>
          </cell>
        </row>
        <row r="44">
          <cell r="A44" t="str">
            <v>PF Adj</v>
          </cell>
          <cell r="B44" t="str">
            <v>Prim</v>
          </cell>
          <cell r="C44" t="str">
            <v>Remote</v>
          </cell>
          <cell r="D44" t="str">
            <v>L20</v>
          </cell>
          <cell r="E44" t="str">
            <v>PSLI</v>
          </cell>
          <cell r="F44" t="str">
            <v>Y</v>
          </cell>
          <cell r="G44" t="str">
            <v>483944-193676</v>
          </cell>
          <cell r="H44" t="str">
            <v>10400511936760001</v>
          </cell>
          <cell r="I44" t="str">
            <v>PRAXAIR INC</v>
          </cell>
          <cell r="J44">
            <v>333.91</v>
          </cell>
          <cell r="K44">
            <v>389.9</v>
          </cell>
          <cell r="L44">
            <v>209.13</v>
          </cell>
          <cell r="M44">
            <v>209.13</v>
          </cell>
        </row>
        <row r="45">
          <cell r="A45" t="str">
            <v>PF Adj</v>
          </cell>
          <cell r="B45" t="str">
            <v>Prim</v>
          </cell>
          <cell r="C45" t="str">
            <v>Remote</v>
          </cell>
          <cell r="D45" t="str">
            <v>L20</v>
          </cell>
          <cell r="E45" t="str">
            <v>PNLI</v>
          </cell>
          <cell r="F45" t="str">
            <v>Y</v>
          </cell>
          <cell r="G45" t="str">
            <v>1611685-469329</v>
          </cell>
          <cell r="H45" t="str">
            <v>10400514693290001</v>
          </cell>
          <cell r="I45" t="str">
            <v>TI SYSTEMS</v>
          </cell>
          <cell r="J45">
            <v>2243.46</v>
          </cell>
          <cell r="O45" t="str">
            <v>IDR effective 08/20/08</v>
          </cell>
        </row>
        <row r="46">
          <cell r="B46" t="str">
            <v>Prim</v>
          </cell>
          <cell r="C46" t="str">
            <v>Remote</v>
          </cell>
          <cell r="D46" t="str">
            <v>L02</v>
          </cell>
          <cell r="E46" t="str">
            <v>PSLI</v>
          </cell>
          <cell r="G46" t="str">
            <v>1673069-475121</v>
          </cell>
          <cell r="H46" t="str">
            <v>10400514751210001</v>
          </cell>
          <cell r="I46" t="str">
            <v>DFW LANDFILL-UNIT 2</v>
          </cell>
          <cell r="J46">
            <v>12.48</v>
          </cell>
          <cell r="O46" t="str">
            <v>IDR effective  05/13/09</v>
          </cell>
        </row>
        <row r="47">
          <cell r="B47" t="str">
            <v>Prim</v>
          </cell>
          <cell r="C47" t="str">
            <v>Remote</v>
          </cell>
          <cell r="D47" t="str">
            <v>L03</v>
          </cell>
          <cell r="E47" t="str">
            <v>PSIN</v>
          </cell>
          <cell r="G47" t="str">
            <v>115126-422464</v>
          </cell>
          <cell r="H47" t="str">
            <v>10400514224640001</v>
          </cell>
          <cell r="I47" t="str">
            <v>LEWISVILLE MEDICAL CTR</v>
          </cell>
          <cell r="J47">
            <v>0</v>
          </cell>
          <cell r="K47">
            <v>0</v>
          </cell>
          <cell r="L47">
            <v>0</v>
          </cell>
          <cell r="M47">
            <v>0</v>
          </cell>
        </row>
        <row r="48">
          <cell r="B48" t="str">
            <v>Prim</v>
          </cell>
          <cell r="C48" t="str">
            <v>Remote</v>
          </cell>
          <cell r="D48" t="str">
            <v>L04</v>
          </cell>
          <cell r="E48" t="str">
            <v>PSLI</v>
          </cell>
          <cell r="G48" t="str">
            <v>1132954-423007</v>
          </cell>
          <cell r="H48" t="str">
            <v>10400514230070001</v>
          </cell>
          <cell r="I48" t="str">
            <v>VIRIDIS ENERGY</v>
          </cell>
          <cell r="J48">
            <v>0</v>
          </cell>
          <cell r="K48">
            <v>0</v>
          </cell>
          <cell r="L48">
            <v>0</v>
          </cell>
          <cell r="M48">
            <v>0</v>
          </cell>
        </row>
        <row r="49">
          <cell r="B49" t="str">
            <v>Prim</v>
          </cell>
          <cell r="C49" t="str">
            <v>Remote</v>
          </cell>
          <cell r="D49" t="str">
            <v>L13</v>
          </cell>
          <cell r="E49" t="str">
            <v>PSGI</v>
          </cell>
          <cell r="G49" t="str">
            <v>1526230-459075</v>
          </cell>
          <cell r="H49" t="str">
            <v>10400514590750001</v>
          </cell>
          <cell r="I49" t="str">
            <v>SHERIDAN PRODUCTION</v>
          </cell>
          <cell r="J49">
            <v>103.59</v>
          </cell>
          <cell r="K49">
            <v>106.85</v>
          </cell>
        </row>
        <row r="50">
          <cell r="B50" t="str">
            <v>Prim</v>
          </cell>
          <cell r="C50" t="str">
            <v>Remote</v>
          </cell>
          <cell r="D50" t="str">
            <v>L16</v>
          </cell>
          <cell r="E50" t="str">
            <v>PSLI</v>
          </cell>
          <cell r="G50" t="str">
            <v>1339951-437771</v>
          </cell>
          <cell r="H50" t="str">
            <v>10400514377710001</v>
          </cell>
          <cell r="I50" t="str">
            <v>TEXAS CITY REFINERY</v>
          </cell>
          <cell r="J50">
            <v>377.6</v>
          </cell>
          <cell r="K50">
            <v>393.66</v>
          </cell>
          <cell r="L50">
            <v>355.59</v>
          </cell>
          <cell r="M50">
            <v>355.59</v>
          </cell>
        </row>
        <row r="51">
          <cell r="B51" t="str">
            <v>Prim</v>
          </cell>
          <cell r="C51" t="str">
            <v>Remote</v>
          </cell>
          <cell r="D51" t="str">
            <v>L19</v>
          </cell>
          <cell r="E51" t="str">
            <v>PSLI</v>
          </cell>
          <cell r="F51" t="str">
            <v>Y</v>
          </cell>
          <cell r="G51" t="str">
            <v>1473762-460936</v>
          </cell>
          <cell r="H51" t="str">
            <v>10400514609360001</v>
          </cell>
          <cell r="I51" t="str">
            <v>NUSTAR LOGISTICS</v>
          </cell>
          <cell r="J51">
            <v>180.36</v>
          </cell>
          <cell r="K51">
            <v>121.64</v>
          </cell>
          <cell r="L51">
            <v>52.74</v>
          </cell>
          <cell r="M51">
            <v>52.74</v>
          </cell>
        </row>
        <row r="54">
          <cell r="A54" t="str">
            <v>PF</v>
          </cell>
          <cell r="B54" t="str">
            <v>Sec</v>
          </cell>
          <cell r="C54" t="str">
            <v>Probed</v>
          </cell>
          <cell r="D54" t="str">
            <v>L02</v>
          </cell>
          <cell r="E54" t="str">
            <v>SSMI</v>
          </cell>
          <cell r="G54" t="str">
            <v>875138-329196</v>
          </cell>
          <cell r="H54" t="str">
            <v>10400513291960001</v>
          </cell>
          <cell r="I54" t="str">
            <v>CITY OF LEWISVILLE</v>
          </cell>
          <cell r="J54">
            <v>849.08</v>
          </cell>
          <cell r="K54">
            <v>836.39</v>
          </cell>
          <cell r="L54">
            <v>407.7</v>
          </cell>
          <cell r="M54">
            <v>407.7</v>
          </cell>
        </row>
        <row r="55">
          <cell r="A55" t="str">
            <v>PF</v>
          </cell>
          <cell r="B55" t="str">
            <v>Sec</v>
          </cell>
          <cell r="C55" t="str">
            <v>Probed</v>
          </cell>
          <cell r="D55" t="str">
            <v>L02</v>
          </cell>
          <cell r="E55" t="str">
            <v>SSLI</v>
          </cell>
          <cell r="G55" t="str">
            <v>1249077-403523</v>
          </cell>
          <cell r="H55" t="str">
            <v>10400514035230001</v>
          </cell>
          <cell r="I55" t="str">
            <v>21st CENTURY INSURANCE</v>
          </cell>
          <cell r="J55">
            <v>698.13</v>
          </cell>
          <cell r="K55">
            <v>545.22</v>
          </cell>
          <cell r="L55">
            <v>739.17</v>
          </cell>
          <cell r="M55">
            <v>749.19</v>
          </cell>
        </row>
        <row r="56">
          <cell r="A56" t="str">
            <v>PF</v>
          </cell>
          <cell r="B56" t="str">
            <v>Sec</v>
          </cell>
          <cell r="C56" t="str">
            <v>Probed</v>
          </cell>
          <cell r="D56" t="str">
            <v>L05</v>
          </cell>
          <cell r="E56" t="str">
            <v>SSLI</v>
          </cell>
          <cell r="G56" t="str">
            <v>892631-336005</v>
          </cell>
          <cell r="H56" t="str">
            <v>10400513360050001</v>
          </cell>
          <cell r="I56" t="str">
            <v>COLUMBIA MAINLAND MEDICAL</v>
          </cell>
          <cell r="J56">
            <v>1579.35</v>
          </cell>
          <cell r="K56">
            <v>1599.6</v>
          </cell>
          <cell r="L56">
            <v>942.84</v>
          </cell>
          <cell r="M56">
            <v>1137.58</v>
          </cell>
        </row>
        <row r="57">
          <cell r="A57" t="str">
            <v>PF</v>
          </cell>
          <cell r="B57" t="str">
            <v>Sec</v>
          </cell>
          <cell r="C57" t="str">
            <v>Probed</v>
          </cell>
          <cell r="D57" t="str">
            <v>L05</v>
          </cell>
          <cell r="E57" t="str">
            <v>SSLI</v>
          </cell>
          <cell r="G57" t="str">
            <v>875138-415163</v>
          </cell>
          <cell r="H57" t="str">
            <v>10400514151630001</v>
          </cell>
          <cell r="I57" t="str">
            <v>CITY OF LEWISVILLE</v>
          </cell>
          <cell r="J57">
            <v>386.6</v>
          </cell>
          <cell r="K57">
            <v>470.32</v>
          </cell>
          <cell r="L57">
            <v>678.67</v>
          </cell>
          <cell r="M57">
            <v>767.55</v>
          </cell>
        </row>
        <row r="58">
          <cell r="A58" t="str">
            <v>PF</v>
          </cell>
          <cell r="B58" t="str">
            <v>Sec</v>
          </cell>
          <cell r="C58" t="str">
            <v>Probed</v>
          </cell>
          <cell r="D58" t="str">
            <v>L08</v>
          </cell>
          <cell r="E58" t="str">
            <v>SSLI</v>
          </cell>
          <cell r="G58" t="str">
            <v>478581-189201</v>
          </cell>
          <cell r="H58" t="str">
            <v>10400511892010001</v>
          </cell>
          <cell r="I58" t="str">
            <v>TEXAS CITY ISD</v>
          </cell>
          <cell r="K58">
            <v>600.69000000000005</v>
          </cell>
          <cell r="L58">
            <v>890.19</v>
          </cell>
          <cell r="M58">
            <v>1080.81</v>
          </cell>
          <cell r="O58" t="str">
            <v>Inactive 07/10/09</v>
          </cell>
        </row>
        <row r="59">
          <cell r="A59" t="str">
            <v>PF</v>
          </cell>
          <cell r="B59" t="str">
            <v>Sec</v>
          </cell>
          <cell r="C59" t="str">
            <v>Probed</v>
          </cell>
          <cell r="D59" t="str">
            <v>L16</v>
          </cell>
          <cell r="E59" t="str">
            <v>SSLI</v>
          </cell>
          <cell r="G59" t="str">
            <v>1433905-460403</v>
          </cell>
          <cell r="H59" t="str">
            <v>10400514604030001</v>
          </cell>
          <cell r="I59" t="str">
            <v xml:space="preserve">EMC MORTGAGE </v>
          </cell>
          <cell r="J59">
            <v>782.31</v>
          </cell>
          <cell r="K59">
            <v>748.08</v>
          </cell>
          <cell r="L59">
            <v>812.46</v>
          </cell>
          <cell r="M59">
            <v>812.46</v>
          </cell>
        </row>
        <row r="60">
          <cell r="A60" t="str">
            <v>PF</v>
          </cell>
          <cell r="B60" t="str">
            <v>Sec</v>
          </cell>
          <cell r="C60" t="str">
            <v>Probed</v>
          </cell>
          <cell r="D60" t="str">
            <v>L20</v>
          </cell>
          <cell r="E60" t="str">
            <v>SSLI</v>
          </cell>
          <cell r="G60" t="str">
            <v>1189213-409554</v>
          </cell>
          <cell r="H60" t="str">
            <v>10400514095540001</v>
          </cell>
          <cell r="I60" t="str">
            <v>TOWER EXTRUSIONS INC</v>
          </cell>
          <cell r="J60">
            <v>744.93</v>
          </cell>
          <cell r="K60">
            <v>669.2</v>
          </cell>
          <cell r="L60">
            <v>552.83000000000004</v>
          </cell>
          <cell r="M60">
            <v>552.83000000000004</v>
          </cell>
        </row>
        <row r="61">
          <cell r="A61" t="str">
            <v>PF Adj</v>
          </cell>
          <cell r="B61" t="str">
            <v>Sec</v>
          </cell>
          <cell r="C61" t="str">
            <v>Probed</v>
          </cell>
          <cell r="D61" t="str">
            <v>L02</v>
          </cell>
          <cell r="E61" t="str">
            <v>SSEI</v>
          </cell>
          <cell r="G61" t="str">
            <v>927324-107690</v>
          </cell>
          <cell r="H61" t="str">
            <v>10400511076900001</v>
          </cell>
          <cell r="I61" t="str">
            <v>XEROX CORP/WMS R G</v>
          </cell>
          <cell r="J61">
            <v>1503.89</v>
          </cell>
          <cell r="K61">
            <v>1666.04</v>
          </cell>
          <cell r="L61">
            <v>0</v>
          </cell>
          <cell r="M61">
            <v>0</v>
          </cell>
        </row>
        <row r="62">
          <cell r="A62" t="str">
            <v>PF Adj</v>
          </cell>
          <cell r="B62" t="str">
            <v>Sec</v>
          </cell>
          <cell r="C62" t="str">
            <v>Probed</v>
          </cell>
          <cell r="D62" t="str">
            <v>L02</v>
          </cell>
          <cell r="E62" t="str">
            <v>SSLI</v>
          </cell>
          <cell r="G62" t="str">
            <v>1403038-183924</v>
          </cell>
          <cell r="H62" t="str">
            <v>10400511839240001</v>
          </cell>
          <cell r="I62" t="str">
            <v>VALERO REFINING - TX LP</v>
          </cell>
          <cell r="J62">
            <v>367.75</v>
          </cell>
          <cell r="K62">
            <v>482.62</v>
          </cell>
          <cell r="L62">
            <v>408.58</v>
          </cell>
          <cell r="M62">
            <v>499.28</v>
          </cell>
        </row>
        <row r="63">
          <cell r="A63" t="str">
            <v>PF Adj</v>
          </cell>
          <cell r="B63" t="str">
            <v>Sec</v>
          </cell>
          <cell r="C63" t="str">
            <v>Probed</v>
          </cell>
          <cell r="D63" t="str">
            <v>L02</v>
          </cell>
          <cell r="E63" t="str">
            <v>SSLI</v>
          </cell>
          <cell r="G63" t="str">
            <v>464171-184869</v>
          </cell>
          <cell r="H63" t="str">
            <v>10400511848690001</v>
          </cell>
          <cell r="I63" t="str">
            <v>TCISD - BLOCKER</v>
          </cell>
          <cell r="J63">
            <v>479.85</v>
          </cell>
          <cell r="K63">
            <v>464.43</v>
          </cell>
          <cell r="L63">
            <v>462.42</v>
          </cell>
          <cell r="M63">
            <v>462.42</v>
          </cell>
        </row>
        <row r="64">
          <cell r="A64" t="str">
            <v>PF Adj</v>
          </cell>
          <cell r="B64" t="str">
            <v>Sec</v>
          </cell>
          <cell r="C64" t="str">
            <v>Probed</v>
          </cell>
          <cell r="D64" t="str">
            <v>L02</v>
          </cell>
          <cell r="E64" t="str">
            <v>SSLI</v>
          </cell>
          <cell r="G64" t="str">
            <v>981228-375805</v>
          </cell>
          <cell r="H64" t="str">
            <v>10400513758050001</v>
          </cell>
          <cell r="I64" t="str">
            <v>HOYA VISION CENTER</v>
          </cell>
          <cell r="J64">
            <v>930.35</v>
          </cell>
          <cell r="K64">
            <v>944.38</v>
          </cell>
        </row>
        <row r="65">
          <cell r="A65" t="str">
            <v>PF Adj</v>
          </cell>
          <cell r="B65" t="str">
            <v>Sec</v>
          </cell>
          <cell r="C65" t="str">
            <v>Probed</v>
          </cell>
          <cell r="D65" t="str">
            <v>L02</v>
          </cell>
          <cell r="E65" t="str">
            <v>SSEI</v>
          </cell>
          <cell r="G65" t="str">
            <v>927324-400890</v>
          </cell>
          <cell r="H65" t="str">
            <v>10400514008900001</v>
          </cell>
          <cell r="I65" t="str">
            <v>XEROX CORP/WMS R G</v>
          </cell>
          <cell r="J65">
            <v>0</v>
          </cell>
          <cell r="K65">
            <v>0</v>
          </cell>
          <cell r="L65">
            <v>453.93</v>
          </cell>
          <cell r="M65">
            <v>453.93</v>
          </cell>
        </row>
        <row r="66">
          <cell r="A66" t="str">
            <v>PF Adj</v>
          </cell>
          <cell r="B66" t="str">
            <v>Sec</v>
          </cell>
          <cell r="C66" t="str">
            <v>Probed</v>
          </cell>
          <cell r="D66" t="str">
            <v>L02</v>
          </cell>
          <cell r="E66" t="str">
            <v>SSLI</v>
          </cell>
          <cell r="G66" t="str">
            <v>1100395-415072</v>
          </cell>
          <cell r="H66" t="str">
            <v>10400514150720001</v>
          </cell>
          <cell r="I66" t="str">
            <v>TARGET CORP</v>
          </cell>
          <cell r="J66">
            <v>840.34</v>
          </cell>
          <cell r="K66">
            <v>864.08</v>
          </cell>
          <cell r="L66">
            <v>817.92</v>
          </cell>
          <cell r="M66">
            <v>922.38</v>
          </cell>
        </row>
        <row r="67">
          <cell r="A67" t="str">
            <v>PF Adj</v>
          </cell>
          <cell r="B67" t="str">
            <v>Sec</v>
          </cell>
          <cell r="C67" t="str">
            <v>Probed</v>
          </cell>
          <cell r="D67" t="str">
            <v>L03</v>
          </cell>
          <cell r="E67" t="str">
            <v>SSLI</v>
          </cell>
          <cell r="G67" t="str">
            <v>357525-154977</v>
          </cell>
          <cell r="H67" t="str">
            <v>10400511549770001</v>
          </cell>
          <cell r="I67" t="str">
            <v>DISD-HIGH SCHOOL</v>
          </cell>
          <cell r="J67">
            <v>891.83</v>
          </cell>
          <cell r="K67">
            <v>1112.28</v>
          </cell>
          <cell r="L67">
            <v>412.65</v>
          </cell>
          <cell r="M67">
            <v>469.58</v>
          </cell>
        </row>
        <row r="68">
          <cell r="A68" t="str">
            <v>PF Adj</v>
          </cell>
          <cell r="B68" t="str">
            <v>Sec</v>
          </cell>
          <cell r="C68" t="str">
            <v>Probed</v>
          </cell>
          <cell r="D68" t="str">
            <v>L03</v>
          </cell>
          <cell r="E68" t="str">
            <v>SSLI</v>
          </cell>
          <cell r="G68" t="str">
            <v>1222484-430189</v>
          </cell>
          <cell r="H68" t="str">
            <v>10400514301890001</v>
          </cell>
          <cell r="I68" t="str">
            <v>LEWISVILLE ISD</v>
          </cell>
          <cell r="J68">
            <v>331.53</v>
          </cell>
          <cell r="K68">
            <v>489.15</v>
          </cell>
          <cell r="L68">
            <v>397.14</v>
          </cell>
          <cell r="M68">
            <v>453.57</v>
          </cell>
        </row>
        <row r="69">
          <cell r="A69" t="str">
            <v>PF Adj</v>
          </cell>
          <cell r="B69" t="str">
            <v>Sec</v>
          </cell>
          <cell r="C69" t="str">
            <v>Probed</v>
          </cell>
          <cell r="D69" t="str">
            <v>L03</v>
          </cell>
          <cell r="E69" t="str">
            <v>SSLI</v>
          </cell>
          <cell r="G69" t="str">
            <v>1592581-469325</v>
          </cell>
          <cell r="H69" t="str">
            <v>10400514693250001</v>
          </cell>
          <cell r="I69" t="str">
            <v>DICKINSON ISD</v>
          </cell>
          <cell r="J69">
            <v>197.08</v>
          </cell>
          <cell r="O69" t="str">
            <v>IDR effective 09/04/08</v>
          </cell>
        </row>
        <row r="70">
          <cell r="A70" t="str">
            <v>PF Adj</v>
          </cell>
          <cell r="B70" t="str">
            <v>Sec</v>
          </cell>
          <cell r="C70" t="str">
            <v>Probed</v>
          </cell>
          <cell r="D70" t="str">
            <v>L04</v>
          </cell>
          <cell r="E70" t="str">
            <v>SSLI</v>
          </cell>
          <cell r="G70" t="str">
            <v>115269-102435</v>
          </cell>
          <cell r="H70" t="str">
            <v>10400511024350001</v>
          </cell>
          <cell r="I70" t="str">
            <v>REYNOLDS ASHPHALT</v>
          </cell>
          <cell r="J70">
            <v>149.41999999999999</v>
          </cell>
          <cell r="O70" t="str">
            <v>IDR effective 05/04/09</v>
          </cell>
        </row>
        <row r="71">
          <cell r="A71" t="str">
            <v>PF Adj</v>
          </cell>
          <cell r="B71" t="str">
            <v>Sec</v>
          </cell>
          <cell r="C71" t="str">
            <v>Probed</v>
          </cell>
          <cell r="D71" t="str">
            <v>L05</v>
          </cell>
          <cell r="E71" t="str">
            <v>SSLI</v>
          </cell>
          <cell r="G71" t="str">
            <v>435349-175723</v>
          </cell>
          <cell r="H71" t="str">
            <v>10400511757230001</v>
          </cell>
          <cell r="I71" t="str">
            <v>LA MARQUE ISD</v>
          </cell>
          <cell r="J71">
            <v>456.95</v>
          </cell>
          <cell r="K71">
            <v>475.63</v>
          </cell>
          <cell r="L71">
            <v>665.37</v>
          </cell>
          <cell r="M71">
            <v>715.6</v>
          </cell>
        </row>
        <row r="72">
          <cell r="A72" t="str">
            <v>PF Adj</v>
          </cell>
          <cell r="B72" t="str">
            <v>Sec</v>
          </cell>
          <cell r="C72" t="str">
            <v>Probed</v>
          </cell>
          <cell r="D72" t="str">
            <v>L05</v>
          </cell>
          <cell r="E72" t="str">
            <v>SSLI</v>
          </cell>
          <cell r="G72" t="str">
            <v>1291594-434525</v>
          </cell>
          <cell r="H72" t="str">
            <v>10400514345250001</v>
          </cell>
          <cell r="I72" t="str">
            <v xml:space="preserve">WALMART </v>
          </cell>
          <cell r="J72">
            <v>777.64</v>
          </cell>
          <cell r="K72">
            <v>826.09</v>
          </cell>
          <cell r="L72">
            <v>714.11</v>
          </cell>
          <cell r="M72">
            <v>777.63</v>
          </cell>
        </row>
        <row r="73">
          <cell r="A73" t="str">
            <v>PF Adj</v>
          </cell>
          <cell r="B73" t="str">
            <v>Sec</v>
          </cell>
          <cell r="C73" t="str">
            <v>Probed</v>
          </cell>
          <cell r="D73" t="str">
            <v>L05</v>
          </cell>
          <cell r="E73" t="str">
            <v>SSLI</v>
          </cell>
          <cell r="G73" t="str">
            <v>1571767-467552</v>
          </cell>
          <cell r="H73" t="str">
            <v>10400514675520001</v>
          </cell>
          <cell r="I73" t="str">
            <v>EXCALIBUR ENERGY</v>
          </cell>
          <cell r="J73">
            <v>56.03</v>
          </cell>
          <cell r="O73" t="str">
            <v>Inactive 02/04/2010</v>
          </cell>
        </row>
        <row r="74">
          <cell r="A74" t="str">
            <v>PF Adj</v>
          </cell>
          <cell r="B74" t="str">
            <v>Sec</v>
          </cell>
          <cell r="C74" t="str">
            <v>Probed</v>
          </cell>
          <cell r="D74" t="str">
            <v>L06</v>
          </cell>
          <cell r="E74" t="str">
            <v>SSEI</v>
          </cell>
          <cell r="G74" t="str">
            <v>919053-347880</v>
          </cell>
          <cell r="H74" t="str">
            <v>10400513478800001</v>
          </cell>
          <cell r="I74" t="str">
            <v>RANGEN INC.</v>
          </cell>
          <cell r="J74">
            <v>778.77</v>
          </cell>
          <cell r="K74">
            <v>1328.78</v>
          </cell>
          <cell r="L74">
            <v>0</v>
          </cell>
          <cell r="M74">
            <v>0</v>
          </cell>
        </row>
        <row r="75">
          <cell r="A75" t="str">
            <v>PF Adj</v>
          </cell>
          <cell r="B75" t="str">
            <v>Sec</v>
          </cell>
          <cell r="C75" t="str">
            <v>Probed</v>
          </cell>
          <cell r="D75" t="str">
            <v>L06</v>
          </cell>
          <cell r="E75" t="str">
            <v>SSLI</v>
          </cell>
          <cell r="G75" t="str">
            <v>1155460-381837</v>
          </cell>
          <cell r="H75" t="str">
            <v>10400513818370001</v>
          </cell>
          <cell r="I75" t="str">
            <v>LOWE'S HOME CENTER</v>
          </cell>
          <cell r="J75">
            <v>639.79</v>
          </cell>
          <cell r="K75">
            <v>612.77</v>
          </cell>
          <cell r="L75">
            <v>727.79</v>
          </cell>
          <cell r="M75">
            <v>727.79</v>
          </cell>
        </row>
        <row r="76">
          <cell r="A76" t="str">
            <v>PF Adj</v>
          </cell>
          <cell r="B76" t="str">
            <v>Sec</v>
          </cell>
          <cell r="C76" t="str">
            <v>Probed</v>
          </cell>
          <cell r="D76" t="str">
            <v>L06</v>
          </cell>
          <cell r="E76" t="str">
            <v>SSLI</v>
          </cell>
          <cell r="G76" t="str">
            <v>1007627-389485</v>
          </cell>
          <cell r="H76" t="str">
            <v>10400513894850001</v>
          </cell>
          <cell r="I76" t="str">
            <v>HARCOURT</v>
          </cell>
          <cell r="J76">
            <v>947.43</v>
          </cell>
          <cell r="K76">
            <v>1317.2</v>
          </cell>
          <cell r="L76">
            <v>1137</v>
          </cell>
          <cell r="M76">
            <v>1137</v>
          </cell>
        </row>
        <row r="77">
          <cell r="A77" t="str">
            <v>PF Adj</v>
          </cell>
          <cell r="B77" t="str">
            <v>Sec</v>
          </cell>
          <cell r="C77" t="str">
            <v>Probed</v>
          </cell>
          <cell r="D77" t="str">
            <v>L06</v>
          </cell>
          <cell r="E77" t="str">
            <v>SSLI</v>
          </cell>
          <cell r="G77" t="str">
            <v>374384-425195</v>
          </cell>
          <cell r="H77" t="str">
            <v>10400514251950001</v>
          </cell>
          <cell r="I77" t="str">
            <v>DISD-DUNBAR</v>
          </cell>
          <cell r="J77">
            <v>215.6</v>
          </cell>
          <cell r="K77">
            <v>189.23</v>
          </cell>
          <cell r="L77">
            <v>547.32000000000005</v>
          </cell>
          <cell r="M77">
            <v>601.24</v>
          </cell>
        </row>
        <row r="78">
          <cell r="A78" t="str">
            <v>PF Adj</v>
          </cell>
          <cell r="B78" t="str">
            <v>Sec</v>
          </cell>
          <cell r="C78" t="str">
            <v>Probed</v>
          </cell>
          <cell r="D78" t="str">
            <v>L06</v>
          </cell>
          <cell r="E78" t="str">
            <v>SSLI</v>
          </cell>
          <cell r="G78" t="str">
            <v>1485788-460575</v>
          </cell>
          <cell r="H78" t="str">
            <v>10400514605750001</v>
          </cell>
          <cell r="I78" t="str">
            <v xml:space="preserve">KROGER STORE </v>
          </cell>
          <cell r="J78">
            <v>606.35</v>
          </cell>
          <cell r="K78">
            <v>630.64</v>
          </cell>
          <cell r="L78">
            <v>653.94000000000005</v>
          </cell>
          <cell r="M78">
            <v>726.53</v>
          </cell>
        </row>
        <row r="79">
          <cell r="A79" t="str">
            <v>PF Adj</v>
          </cell>
          <cell r="B79" t="str">
            <v>Sec</v>
          </cell>
          <cell r="C79" t="str">
            <v>Probed</v>
          </cell>
          <cell r="D79" t="str">
            <v>L07</v>
          </cell>
          <cell r="E79" t="str">
            <v>SSLI</v>
          </cell>
          <cell r="G79" t="str">
            <v>276514-132728</v>
          </cell>
          <cell r="H79" t="str">
            <v>10400511327280001</v>
          </cell>
          <cell r="I79" t="str">
            <v>SWEENY ISD</v>
          </cell>
          <cell r="L79">
            <v>356.43</v>
          </cell>
          <cell r="M79">
            <v>415.44</v>
          </cell>
          <cell r="O79" t="str">
            <v>Inactive 09/15/08</v>
          </cell>
        </row>
        <row r="80">
          <cell r="A80" t="str">
            <v>PF Adj</v>
          </cell>
          <cell r="B80" t="str">
            <v>Sec</v>
          </cell>
          <cell r="C80" t="str">
            <v>Probed</v>
          </cell>
          <cell r="D80" t="str">
            <v>L07</v>
          </cell>
          <cell r="E80" t="str">
            <v>SSLI</v>
          </cell>
          <cell r="G80" t="str">
            <v>735923-400765</v>
          </cell>
          <cell r="H80" t="str">
            <v>10400514007650001</v>
          </cell>
          <cell r="I80" t="str">
            <v>CLIFTON ISD</v>
          </cell>
          <cell r="J80">
            <v>516.55999999999995</v>
          </cell>
          <cell r="K80">
            <v>465.93</v>
          </cell>
          <cell r="L80">
            <v>3144.96</v>
          </cell>
          <cell r="M80">
            <v>3348.55</v>
          </cell>
        </row>
        <row r="81">
          <cell r="A81" t="str">
            <v>PF Adj</v>
          </cell>
          <cell r="B81" t="str">
            <v>Sec</v>
          </cell>
          <cell r="C81" t="str">
            <v>Probed</v>
          </cell>
          <cell r="D81" t="str">
            <v>L07</v>
          </cell>
          <cell r="E81" t="str">
            <v>SSLI</v>
          </cell>
          <cell r="G81" t="str">
            <v>1491392-457426</v>
          </cell>
          <cell r="H81" t="str">
            <v>10400514574260001</v>
          </cell>
          <cell r="I81" t="str">
            <v>CLEAR CREEK ISD</v>
          </cell>
          <cell r="J81">
            <v>630.98</v>
          </cell>
          <cell r="K81">
            <v>572.47</v>
          </cell>
          <cell r="L81">
            <v>777.93</v>
          </cell>
          <cell r="M81">
            <v>859.97</v>
          </cell>
        </row>
        <row r="82">
          <cell r="A82" t="str">
            <v>PF Adj</v>
          </cell>
          <cell r="B82" t="str">
            <v>Sec</v>
          </cell>
          <cell r="C82" t="str">
            <v>Probed</v>
          </cell>
          <cell r="D82" t="str">
            <v>L07</v>
          </cell>
          <cell r="E82" t="str">
            <v>SSLI</v>
          </cell>
          <cell r="G82" t="str">
            <v>1483694-457427</v>
          </cell>
          <cell r="H82" t="str">
            <v>10400514574270001</v>
          </cell>
          <cell r="I82" t="str">
            <v>CLEAR CREEK ISD</v>
          </cell>
          <cell r="J82">
            <v>643.21</v>
          </cell>
          <cell r="K82">
            <v>572.92999999999995</v>
          </cell>
          <cell r="L82">
            <v>727.95</v>
          </cell>
          <cell r="M82">
            <v>794.45</v>
          </cell>
        </row>
        <row r="83">
          <cell r="A83" t="str">
            <v>PF Adj</v>
          </cell>
          <cell r="B83" t="str">
            <v>Sec</v>
          </cell>
          <cell r="C83" t="str">
            <v>Probed</v>
          </cell>
          <cell r="D83" t="str">
            <v>L09</v>
          </cell>
          <cell r="E83" t="str">
            <v>SSLI</v>
          </cell>
          <cell r="G83" t="str">
            <v>247627-124191</v>
          </cell>
          <cell r="H83" t="str">
            <v>10400511241910001</v>
          </cell>
          <cell r="I83" t="str">
            <v>ANGLETON DANBURY MEDICAL CENTER</v>
          </cell>
          <cell r="J83">
            <v>439.84</v>
          </cell>
          <cell r="K83">
            <v>427.11</v>
          </cell>
          <cell r="L83">
            <v>411.4</v>
          </cell>
          <cell r="M83">
            <v>453.07</v>
          </cell>
        </row>
        <row r="84">
          <cell r="A84" t="str">
            <v>PF Adj</v>
          </cell>
          <cell r="B84" t="str">
            <v>Sec</v>
          </cell>
          <cell r="C84" t="str">
            <v>Probed</v>
          </cell>
          <cell r="D84" t="str">
            <v>L09</v>
          </cell>
          <cell r="E84" t="str">
            <v>SSLI</v>
          </cell>
          <cell r="G84" t="str">
            <v>1153444-422251</v>
          </cell>
          <cell r="H84" t="str">
            <v>10400514222510001</v>
          </cell>
          <cell r="I84" t="str">
            <v>HEB</v>
          </cell>
          <cell r="J84">
            <v>868.28</v>
          </cell>
          <cell r="K84">
            <v>906.46</v>
          </cell>
          <cell r="L84">
            <v>783.82</v>
          </cell>
          <cell r="M84">
            <v>886.46</v>
          </cell>
        </row>
        <row r="85">
          <cell r="A85" t="str">
            <v>PF Adj</v>
          </cell>
          <cell r="B85" t="str">
            <v>Sec</v>
          </cell>
          <cell r="C85" t="str">
            <v>Probed</v>
          </cell>
          <cell r="D85" t="str">
            <v>L09</v>
          </cell>
          <cell r="E85" t="str">
            <v>SSLI</v>
          </cell>
          <cell r="G85" t="str">
            <v>1304538-435516</v>
          </cell>
          <cell r="H85" t="str">
            <v>10400514355160001</v>
          </cell>
          <cell r="I85" t="str">
            <v>ANGLETON DANBURY HOSPITAL</v>
          </cell>
          <cell r="J85">
            <v>349.54</v>
          </cell>
          <cell r="K85">
            <v>333.88</v>
          </cell>
          <cell r="L85">
            <v>331.9</v>
          </cell>
          <cell r="M85">
            <v>346.49</v>
          </cell>
        </row>
        <row r="86">
          <cell r="A86" t="str">
            <v>PF Adj</v>
          </cell>
          <cell r="B86" t="str">
            <v>Sec</v>
          </cell>
          <cell r="C86" t="str">
            <v>Probed</v>
          </cell>
          <cell r="D86" t="str">
            <v>L10</v>
          </cell>
          <cell r="E86" t="str">
            <v>SSLI</v>
          </cell>
          <cell r="G86" t="str">
            <v>254998-125963</v>
          </cell>
          <cell r="H86" t="str">
            <v>10400511259630001</v>
          </cell>
          <cell r="I86" t="str">
            <v>WAL-MART STORES (Angleton)</v>
          </cell>
          <cell r="J86">
            <v>659.91</v>
          </cell>
          <cell r="K86">
            <v>739.71</v>
          </cell>
          <cell r="L86">
            <v>620.17999999999995</v>
          </cell>
          <cell r="M86">
            <v>677.2</v>
          </cell>
        </row>
        <row r="87">
          <cell r="A87" t="str">
            <v>PF Adj</v>
          </cell>
          <cell r="B87" t="str">
            <v>Sec</v>
          </cell>
          <cell r="C87" t="str">
            <v>Probed</v>
          </cell>
          <cell r="D87" t="str">
            <v>L10</v>
          </cell>
          <cell r="E87" t="str">
            <v>SSLI</v>
          </cell>
          <cell r="G87" t="str">
            <v>1166492-126081</v>
          </cell>
          <cell r="H87" t="str">
            <v>10400511260810001</v>
          </cell>
          <cell r="I87" t="str">
            <v>ANGLETON ISD</v>
          </cell>
          <cell r="J87">
            <v>864.68</v>
          </cell>
          <cell r="K87">
            <v>597.12</v>
          </cell>
          <cell r="L87">
            <v>784.53</v>
          </cell>
          <cell r="M87">
            <v>784.53</v>
          </cell>
        </row>
        <row r="88">
          <cell r="A88" t="str">
            <v>PF Adj</v>
          </cell>
          <cell r="B88" t="str">
            <v>Sec</v>
          </cell>
          <cell r="C88" t="str">
            <v>Probed</v>
          </cell>
          <cell r="D88" t="str">
            <v>L10</v>
          </cell>
          <cell r="E88" t="str">
            <v>SSPI</v>
          </cell>
          <cell r="G88" t="str">
            <v>383031-162943</v>
          </cell>
          <cell r="H88" t="str">
            <v>10400511629430001</v>
          </cell>
          <cell r="I88" t="str">
            <v>CITY OF LEAGUE CITY</v>
          </cell>
          <cell r="J88">
            <v>632.27</v>
          </cell>
          <cell r="K88">
            <v>589.66</v>
          </cell>
          <cell r="L88">
            <v>306.33999999999997</v>
          </cell>
          <cell r="M88">
            <v>334.99</v>
          </cell>
        </row>
        <row r="89">
          <cell r="A89" t="str">
            <v>PF Adj</v>
          </cell>
          <cell r="B89" t="str">
            <v>Sec</v>
          </cell>
          <cell r="C89" t="str">
            <v>Probed</v>
          </cell>
          <cell r="D89" t="str">
            <v>L10</v>
          </cell>
          <cell r="E89" t="str">
            <v>SSLI</v>
          </cell>
          <cell r="G89" t="str">
            <v>395843-164825</v>
          </cell>
          <cell r="H89" t="str">
            <v>10400511648250001</v>
          </cell>
          <cell r="I89" t="str">
            <v>CCISD - JHS</v>
          </cell>
          <cell r="J89">
            <v>377.39</v>
          </cell>
          <cell r="K89">
            <v>386.81</v>
          </cell>
          <cell r="L89">
            <v>357.69</v>
          </cell>
          <cell r="M89">
            <v>414.4</v>
          </cell>
        </row>
        <row r="90">
          <cell r="A90" t="str">
            <v>PF Adj</v>
          </cell>
          <cell r="B90" t="str">
            <v>Sec</v>
          </cell>
          <cell r="C90" t="str">
            <v>Probed</v>
          </cell>
          <cell r="D90" t="str">
            <v>L10</v>
          </cell>
          <cell r="E90" t="str">
            <v>SSLI</v>
          </cell>
          <cell r="G90" t="str">
            <v>866784-325398</v>
          </cell>
          <cell r="H90" t="str">
            <v>10400513253980001</v>
          </cell>
          <cell r="I90" t="str">
            <v>SS HARBOUR CONFERENCE CTR</v>
          </cell>
          <cell r="J90">
            <v>1040.21</v>
          </cell>
          <cell r="K90">
            <v>1103.58</v>
          </cell>
          <cell r="L90">
            <v>870.71</v>
          </cell>
          <cell r="M90">
            <v>921.67</v>
          </cell>
        </row>
        <row r="91">
          <cell r="A91" t="str">
            <v>PF Adj</v>
          </cell>
          <cell r="B91" t="str">
            <v>Sec</v>
          </cell>
          <cell r="C91" t="str">
            <v>Probed</v>
          </cell>
          <cell r="D91" t="str">
            <v>L10</v>
          </cell>
          <cell r="E91" t="str">
            <v>SSLI</v>
          </cell>
          <cell r="G91" t="str">
            <v>908090-325573</v>
          </cell>
          <cell r="H91" t="str">
            <v>10400513255730001</v>
          </cell>
          <cell r="I91" t="str">
            <v>SOUTH SHORE HARBOR DEV LTD</v>
          </cell>
          <cell r="J91">
            <v>581.29999999999995</v>
          </cell>
          <cell r="L91">
            <v>1068.48</v>
          </cell>
          <cell r="M91">
            <v>1068.48</v>
          </cell>
          <cell r="O91" t="str">
            <v>IDR effective 04/14/09</v>
          </cell>
        </row>
        <row r="92">
          <cell r="A92" t="str">
            <v>PF Adj</v>
          </cell>
          <cell r="B92" t="str">
            <v>Sec</v>
          </cell>
          <cell r="C92" t="str">
            <v>Probed</v>
          </cell>
          <cell r="D92" t="str">
            <v>L10</v>
          </cell>
          <cell r="E92" t="str">
            <v>SSLI</v>
          </cell>
          <cell r="G92" t="str">
            <v>1390382-457428</v>
          </cell>
          <cell r="H92" t="str">
            <v>10400514574280001</v>
          </cell>
          <cell r="I92" t="str">
            <v>CLEAR CREEK ISD</v>
          </cell>
          <cell r="J92">
            <v>572.48</v>
          </cell>
          <cell r="K92">
            <v>687.81</v>
          </cell>
          <cell r="L92">
            <v>655.89</v>
          </cell>
          <cell r="M92">
            <v>669.19</v>
          </cell>
        </row>
        <row r="93">
          <cell r="A93" t="str">
            <v>PF Adj</v>
          </cell>
          <cell r="B93" t="str">
            <v>Sec</v>
          </cell>
          <cell r="C93" t="str">
            <v>Probed</v>
          </cell>
          <cell r="D93" t="str">
            <v>L10</v>
          </cell>
          <cell r="E93" t="str">
            <v>SSLI</v>
          </cell>
          <cell r="G93" t="str">
            <v>1390381-457429</v>
          </cell>
          <cell r="H93" t="str">
            <v>10400514574290001</v>
          </cell>
          <cell r="I93" t="str">
            <v>CLEAR CREEK ISD</v>
          </cell>
          <cell r="J93">
            <v>957.64</v>
          </cell>
          <cell r="K93">
            <v>1028.44</v>
          </cell>
          <cell r="L93">
            <v>775.38</v>
          </cell>
          <cell r="M93">
            <v>924.91</v>
          </cell>
        </row>
        <row r="94">
          <cell r="A94" t="str">
            <v>PF Adj</v>
          </cell>
          <cell r="B94" t="str">
            <v>Sec</v>
          </cell>
          <cell r="C94" t="str">
            <v>Probed</v>
          </cell>
          <cell r="D94" t="str">
            <v>L11</v>
          </cell>
          <cell r="E94" t="str">
            <v>SSLI</v>
          </cell>
          <cell r="G94" t="str">
            <v>1028556-101782</v>
          </cell>
          <cell r="H94" t="str">
            <v>10400511017820001</v>
          </cell>
          <cell r="I94" t="str">
            <v>LEWISVILLE IND. SCHOOL DISTRICT</v>
          </cell>
          <cell r="J94">
            <v>1003.8</v>
          </cell>
          <cell r="K94">
            <v>736.95</v>
          </cell>
          <cell r="L94">
            <v>944.55</v>
          </cell>
          <cell r="M94">
            <v>944.55</v>
          </cell>
        </row>
        <row r="95">
          <cell r="A95" t="str">
            <v>PF Adj</v>
          </cell>
          <cell r="B95" t="str">
            <v>Sec</v>
          </cell>
          <cell r="C95" t="str">
            <v>Probed</v>
          </cell>
          <cell r="D95" t="str">
            <v>L11</v>
          </cell>
          <cell r="E95" t="str">
            <v>SSLI</v>
          </cell>
          <cell r="G95" t="str">
            <v>1322330-113998</v>
          </cell>
          <cell r="H95" t="str">
            <v>10400511139980001</v>
          </cell>
          <cell r="I95" t="str">
            <v>VERIZON SERVICE CORP.</v>
          </cell>
          <cell r="J95">
            <v>526.58000000000004</v>
          </cell>
          <cell r="K95">
            <v>525.9</v>
          </cell>
          <cell r="L95">
            <v>499.68</v>
          </cell>
          <cell r="M95">
            <v>513.16999999999996</v>
          </cell>
        </row>
        <row r="96">
          <cell r="A96" t="str">
            <v>PF Adj</v>
          </cell>
          <cell r="B96" t="str">
            <v>Sec</v>
          </cell>
          <cell r="C96" t="str">
            <v>Probed</v>
          </cell>
          <cell r="D96" t="str">
            <v>L11</v>
          </cell>
          <cell r="E96" t="str">
            <v>SSLI</v>
          </cell>
          <cell r="G96" t="str">
            <v>336264-151057</v>
          </cell>
          <cell r="H96" t="str">
            <v>10400511510570001</v>
          </cell>
          <cell r="I96" t="str">
            <v>ALVIN ISD - JHS</v>
          </cell>
          <cell r="J96">
            <v>530.63</v>
          </cell>
          <cell r="K96">
            <v>301.8</v>
          </cell>
          <cell r="L96">
            <v>437.15</v>
          </cell>
          <cell r="M96">
            <v>521.07000000000005</v>
          </cell>
        </row>
        <row r="97">
          <cell r="A97" t="str">
            <v>PF Adj</v>
          </cell>
          <cell r="B97" t="str">
            <v>Sec</v>
          </cell>
          <cell r="C97" t="str">
            <v>Probed</v>
          </cell>
          <cell r="D97" t="str">
            <v>L11</v>
          </cell>
          <cell r="E97" t="str">
            <v>SSEI</v>
          </cell>
          <cell r="G97" t="str">
            <v>893076-336224</v>
          </cell>
          <cell r="H97" t="str">
            <v>10400513362240001</v>
          </cell>
          <cell r="I97" t="str">
            <v>ANCHOR WEST INC</v>
          </cell>
          <cell r="J97">
            <v>760.31</v>
          </cell>
          <cell r="K97">
            <v>808.34</v>
          </cell>
          <cell r="L97">
            <v>602.49</v>
          </cell>
          <cell r="M97">
            <v>743.33</v>
          </cell>
        </row>
        <row r="98">
          <cell r="A98" t="str">
            <v>PF Adj</v>
          </cell>
          <cell r="B98" t="str">
            <v>Sec</v>
          </cell>
          <cell r="C98" t="str">
            <v>Probed</v>
          </cell>
          <cell r="D98" t="str">
            <v>L11</v>
          </cell>
          <cell r="E98" t="str">
            <v>SSEI</v>
          </cell>
          <cell r="G98" t="str">
            <v>893076-363982</v>
          </cell>
          <cell r="H98" t="str">
            <v>10400513639820001</v>
          </cell>
          <cell r="I98" t="str">
            <v>ANCHOR WEST INC</v>
          </cell>
          <cell r="J98">
            <v>528.92999999999995</v>
          </cell>
          <cell r="K98">
            <v>605.94000000000005</v>
          </cell>
          <cell r="L98">
            <v>255.68</v>
          </cell>
          <cell r="M98">
            <v>255.68</v>
          </cell>
        </row>
        <row r="99">
          <cell r="A99" t="str">
            <v>PF Adj</v>
          </cell>
          <cell r="B99" t="str">
            <v>Sec</v>
          </cell>
          <cell r="C99" t="str">
            <v>Probed</v>
          </cell>
          <cell r="D99" t="str">
            <v>L11</v>
          </cell>
          <cell r="E99" t="str">
            <v>SSLI</v>
          </cell>
          <cell r="G99" t="str">
            <v>336264-373095</v>
          </cell>
          <cell r="H99" t="str">
            <v>10400513730950001</v>
          </cell>
          <cell r="I99" t="str">
            <v>ALVIN I S D</v>
          </cell>
          <cell r="J99">
            <v>213.82</v>
          </cell>
          <cell r="K99">
            <v>177.78</v>
          </cell>
          <cell r="L99">
            <v>173.86</v>
          </cell>
          <cell r="M99">
            <v>173.86</v>
          </cell>
        </row>
        <row r="100">
          <cell r="A100" t="str">
            <v>PF Adj</v>
          </cell>
          <cell r="B100" t="str">
            <v>Sec</v>
          </cell>
          <cell r="C100" t="str">
            <v>Probed</v>
          </cell>
          <cell r="D100" t="str">
            <v>L11</v>
          </cell>
          <cell r="E100" t="str">
            <v>SSLI</v>
          </cell>
          <cell r="G100" t="str">
            <v>1129179-420781</v>
          </cell>
          <cell r="H100" t="str">
            <v>10400514207810001</v>
          </cell>
          <cell r="I100" t="str">
            <v>ALVIN I S D CH.1&amp;2</v>
          </cell>
          <cell r="J100">
            <v>881.83</v>
          </cell>
          <cell r="K100">
            <v>756.88</v>
          </cell>
          <cell r="L100">
            <v>762.23</v>
          </cell>
          <cell r="M100">
            <v>867.49</v>
          </cell>
        </row>
        <row r="101">
          <cell r="A101" t="str">
            <v>PF Adj</v>
          </cell>
          <cell r="B101" t="str">
            <v>Sec</v>
          </cell>
          <cell r="C101" t="str">
            <v>Probed</v>
          </cell>
          <cell r="D101" t="str">
            <v>L12</v>
          </cell>
          <cell r="E101" t="str">
            <v>SSLI</v>
          </cell>
          <cell r="G101" t="str">
            <v>435349-177000</v>
          </cell>
          <cell r="H101" t="str">
            <v>10400511770000001</v>
          </cell>
          <cell r="I101" t="str">
            <v>LA MARQUE ISD</v>
          </cell>
          <cell r="J101">
            <v>665.13</v>
          </cell>
          <cell r="K101">
            <v>658.65</v>
          </cell>
          <cell r="L101">
            <v>0</v>
          </cell>
          <cell r="M101">
            <v>0</v>
          </cell>
        </row>
        <row r="102">
          <cell r="A102" t="str">
            <v>PF Adj</v>
          </cell>
          <cell r="B102" t="str">
            <v>Sec</v>
          </cell>
          <cell r="C102" t="str">
            <v>Probed</v>
          </cell>
          <cell r="D102" t="str">
            <v>L12</v>
          </cell>
          <cell r="E102" t="str">
            <v>SSLI</v>
          </cell>
          <cell r="G102" t="str">
            <v>1302924-435563</v>
          </cell>
          <cell r="H102" t="str">
            <v>10400514355630001</v>
          </cell>
          <cell r="I102" t="str">
            <v>LEWISVILLE ISD</v>
          </cell>
          <cell r="J102">
            <v>423.12</v>
          </cell>
          <cell r="K102">
            <v>414.67</v>
          </cell>
          <cell r="L102">
            <v>464.28</v>
          </cell>
          <cell r="M102">
            <v>568.97</v>
          </cell>
        </row>
        <row r="103">
          <cell r="A103" t="str">
            <v>PF Adj</v>
          </cell>
          <cell r="B103" t="str">
            <v>Sec</v>
          </cell>
          <cell r="C103" t="str">
            <v>Probed</v>
          </cell>
          <cell r="D103" t="str">
            <v>L12</v>
          </cell>
          <cell r="E103" t="str">
            <v>SSLI</v>
          </cell>
          <cell r="G103" t="str">
            <v>1379753-457040</v>
          </cell>
          <cell r="H103" t="str">
            <v>10400514570400001</v>
          </cell>
          <cell r="I103" t="str">
            <v>COLUMBIA-BRAZORIA ISD</v>
          </cell>
          <cell r="J103">
            <v>285.42</v>
          </cell>
          <cell r="K103">
            <v>95.41</v>
          </cell>
          <cell r="L103">
            <v>252.34</v>
          </cell>
          <cell r="M103">
            <v>265.07</v>
          </cell>
        </row>
        <row r="104">
          <cell r="A104" t="str">
            <v>PF Adj</v>
          </cell>
          <cell r="B104" t="str">
            <v>Sec</v>
          </cell>
          <cell r="C104" t="str">
            <v>Probed</v>
          </cell>
          <cell r="D104" t="str">
            <v>L12</v>
          </cell>
          <cell r="E104" t="str">
            <v>SSLI</v>
          </cell>
          <cell r="G104" t="str">
            <v>1526167-460894</v>
          </cell>
          <cell r="H104" t="str">
            <v>10400514608940001</v>
          </cell>
          <cell r="I104" t="str">
            <v>SALTY'S WELL</v>
          </cell>
          <cell r="J104">
            <v>5.84</v>
          </cell>
          <cell r="K104">
            <v>226.93</v>
          </cell>
          <cell r="L104">
            <v>0</v>
          </cell>
          <cell r="M104">
            <v>0</v>
          </cell>
        </row>
        <row r="105">
          <cell r="A105" t="str">
            <v>PF Adj</v>
          </cell>
          <cell r="B105" t="str">
            <v>Sec</v>
          </cell>
          <cell r="C105" t="str">
            <v>Probed</v>
          </cell>
          <cell r="D105" t="str">
            <v>L13</v>
          </cell>
          <cell r="E105" t="str">
            <v>SSLI</v>
          </cell>
          <cell r="G105" t="str">
            <v>1016174-395961</v>
          </cell>
          <cell r="H105" t="str">
            <v>10400513959610001</v>
          </cell>
          <cell r="I105" t="str">
            <v>CCISD</v>
          </cell>
          <cell r="J105">
            <v>516.92999999999995</v>
          </cell>
          <cell r="K105">
            <v>448.06</v>
          </cell>
          <cell r="L105">
            <v>501.23</v>
          </cell>
          <cell r="M105">
            <v>556.04999999999995</v>
          </cell>
        </row>
        <row r="106">
          <cell r="A106" t="str">
            <v>PF Adj</v>
          </cell>
          <cell r="B106" t="str">
            <v>Sec</v>
          </cell>
          <cell r="C106" t="str">
            <v>Probed</v>
          </cell>
          <cell r="D106" t="str">
            <v>L13</v>
          </cell>
          <cell r="E106" t="str">
            <v>SSLI</v>
          </cell>
          <cell r="G106" t="str">
            <v>1122805-414031</v>
          </cell>
          <cell r="H106" t="str">
            <v>10400514140310001</v>
          </cell>
          <cell r="I106" t="str">
            <v>CCISD</v>
          </cell>
          <cell r="J106">
            <v>412.81</v>
          </cell>
          <cell r="K106">
            <v>296.24</v>
          </cell>
          <cell r="L106">
            <v>392.02</v>
          </cell>
          <cell r="M106">
            <v>439.32</v>
          </cell>
        </row>
        <row r="107">
          <cell r="A107" t="str">
            <v>PF Adj</v>
          </cell>
          <cell r="B107" t="str">
            <v>Sec</v>
          </cell>
          <cell r="C107" t="str">
            <v>Probed</v>
          </cell>
          <cell r="D107" t="str">
            <v>L13</v>
          </cell>
          <cell r="E107" t="str">
            <v>SSLI</v>
          </cell>
          <cell r="G107" t="str">
            <v>1246709-430913</v>
          </cell>
          <cell r="H107" t="str">
            <v>10400514309130001</v>
          </cell>
          <cell r="I107" t="str">
            <v>LEWISVILLE PEAK LP</v>
          </cell>
          <cell r="J107">
            <v>937.43</v>
          </cell>
          <cell r="K107">
            <v>847.23</v>
          </cell>
          <cell r="L107">
            <v>882.27</v>
          </cell>
          <cell r="M107">
            <v>882.27</v>
          </cell>
        </row>
        <row r="108">
          <cell r="A108" t="str">
            <v>PF Adj</v>
          </cell>
          <cell r="B108" t="str">
            <v>Sec</v>
          </cell>
          <cell r="C108" t="str">
            <v>Probed</v>
          </cell>
          <cell r="D108" t="str">
            <v>L13</v>
          </cell>
          <cell r="E108" t="str">
            <v>SSLI</v>
          </cell>
          <cell r="G108" t="str">
            <v>1440563-459600</v>
          </cell>
          <cell r="H108" t="str">
            <v>10400514596000001</v>
          </cell>
          <cell r="I108" t="str">
            <v xml:space="preserve">WALMART </v>
          </cell>
          <cell r="J108">
            <v>967.24</v>
          </cell>
          <cell r="K108">
            <v>1026</v>
          </cell>
          <cell r="L108">
            <v>955.62</v>
          </cell>
          <cell r="M108">
            <v>1020.04</v>
          </cell>
        </row>
        <row r="109">
          <cell r="A109" t="str">
            <v>PF Adj</v>
          </cell>
          <cell r="B109" t="str">
            <v>Sec</v>
          </cell>
          <cell r="C109" t="str">
            <v>Probed</v>
          </cell>
          <cell r="D109" t="str">
            <v>L13</v>
          </cell>
          <cell r="E109" t="str">
            <v>SSLI</v>
          </cell>
          <cell r="G109" t="str">
            <v>1507162-466474</v>
          </cell>
          <cell r="H109" t="str">
            <v>10400514664740001</v>
          </cell>
          <cell r="I109" t="str">
            <v>TARGET CORP</v>
          </cell>
          <cell r="J109">
            <v>747.32</v>
          </cell>
          <cell r="L109">
            <v>0</v>
          </cell>
          <cell r="M109">
            <v>0</v>
          </cell>
          <cell r="O109" t="str">
            <v>IDR effective 07/17/08</v>
          </cell>
        </row>
        <row r="110">
          <cell r="A110" t="str">
            <v>PF Adj</v>
          </cell>
          <cell r="B110" t="str">
            <v>Sec</v>
          </cell>
          <cell r="C110" t="str">
            <v>Probed</v>
          </cell>
          <cell r="D110" t="str">
            <v>L14</v>
          </cell>
          <cell r="E110" t="str">
            <v>SSLI</v>
          </cell>
          <cell r="G110" t="str">
            <v>255923-126320</v>
          </cell>
          <cell r="H110" t="str">
            <v>10400511263200001</v>
          </cell>
          <cell r="I110" t="str">
            <v>ANGLETON ISD</v>
          </cell>
          <cell r="J110">
            <v>595.75</v>
          </cell>
          <cell r="K110">
            <v>465.17</v>
          </cell>
          <cell r="L110">
            <v>443.36</v>
          </cell>
          <cell r="M110">
            <v>581.82000000000005</v>
          </cell>
        </row>
        <row r="111">
          <cell r="A111" t="str">
            <v>PF Adj</v>
          </cell>
          <cell r="B111" t="str">
            <v>Sec</v>
          </cell>
          <cell r="C111" t="str">
            <v>Probed</v>
          </cell>
          <cell r="D111" t="str">
            <v>L14</v>
          </cell>
          <cell r="E111" t="str">
            <v>SSMI</v>
          </cell>
          <cell r="G111" t="str">
            <v>875138-329018</v>
          </cell>
          <cell r="H111" t="str">
            <v>10400513290180001</v>
          </cell>
          <cell r="I111" t="str">
            <v>CITY OF LEWISVILLE - Eff 11/17/06</v>
          </cell>
          <cell r="J111">
            <v>697.19</v>
          </cell>
          <cell r="K111">
            <v>641.33000000000004</v>
          </cell>
          <cell r="L111">
            <v>419.04</v>
          </cell>
          <cell r="M111">
            <v>419.04</v>
          </cell>
        </row>
        <row r="112">
          <cell r="A112" t="str">
            <v>PF Adj</v>
          </cell>
          <cell r="B112" t="str">
            <v>Sec</v>
          </cell>
          <cell r="C112" t="str">
            <v>Probed</v>
          </cell>
          <cell r="D112" t="str">
            <v>L14</v>
          </cell>
          <cell r="E112" t="str">
            <v>SSLI</v>
          </cell>
          <cell r="G112" t="str">
            <v>1252938-346476</v>
          </cell>
          <cell r="H112" t="str">
            <v>10400513464760001</v>
          </cell>
          <cell r="I112" t="str">
            <v>SAM'S CLUB</v>
          </cell>
          <cell r="J112">
            <v>790.34</v>
          </cell>
          <cell r="K112">
            <v>777.61</v>
          </cell>
          <cell r="L112">
            <v>723.2</v>
          </cell>
          <cell r="M112">
            <v>785.23</v>
          </cell>
        </row>
        <row r="113">
          <cell r="A113" t="str">
            <v>PF Adj</v>
          </cell>
          <cell r="B113" t="str">
            <v>Sec</v>
          </cell>
          <cell r="C113" t="str">
            <v>Probed</v>
          </cell>
          <cell r="D113" t="str">
            <v>L14</v>
          </cell>
          <cell r="E113" t="str">
            <v>SSLI</v>
          </cell>
          <cell r="G113" t="str">
            <v>916548-346478</v>
          </cell>
          <cell r="H113" t="str">
            <v>10400513464780001</v>
          </cell>
          <cell r="I113" t="str">
            <v>WAL-MART STORES</v>
          </cell>
          <cell r="J113">
            <v>892.05</v>
          </cell>
          <cell r="K113">
            <v>1008.56</v>
          </cell>
          <cell r="L113">
            <v>618.51</v>
          </cell>
          <cell r="M113">
            <v>783.45</v>
          </cell>
        </row>
        <row r="114">
          <cell r="A114" t="str">
            <v>PF Adj</v>
          </cell>
          <cell r="B114" t="str">
            <v>Sec</v>
          </cell>
          <cell r="C114" t="str">
            <v>Probed</v>
          </cell>
          <cell r="D114" t="str">
            <v>L14</v>
          </cell>
          <cell r="E114" t="str">
            <v>SSLI</v>
          </cell>
          <cell r="G114" t="str">
            <v>1025080-405083</v>
          </cell>
          <cell r="H114" t="str">
            <v>10400514050830001</v>
          </cell>
          <cell r="I114" t="str">
            <v xml:space="preserve">REEVES CO LEC </v>
          </cell>
          <cell r="J114">
            <v>889.72</v>
          </cell>
          <cell r="K114">
            <v>899.19</v>
          </cell>
          <cell r="L114">
            <v>771.42</v>
          </cell>
          <cell r="M114">
            <v>924.84</v>
          </cell>
        </row>
        <row r="115">
          <cell r="A115" t="str">
            <v>PF Adj</v>
          </cell>
          <cell r="B115" t="str">
            <v>Sec</v>
          </cell>
          <cell r="C115" t="str">
            <v>Probed</v>
          </cell>
          <cell r="D115" t="str">
            <v>L14</v>
          </cell>
          <cell r="E115" t="str">
            <v>SSLI</v>
          </cell>
          <cell r="G115" t="str">
            <v>254998-406740</v>
          </cell>
          <cell r="H115" t="str">
            <v>10400514067400001</v>
          </cell>
          <cell r="I115" t="str">
            <v>WAL-MART STORES</v>
          </cell>
          <cell r="J115">
            <v>1089.69</v>
          </cell>
          <cell r="K115">
            <v>1063.49</v>
          </cell>
          <cell r="L115">
            <v>988.74</v>
          </cell>
          <cell r="M115">
            <v>1064.6300000000001</v>
          </cell>
        </row>
        <row r="116">
          <cell r="A116" t="str">
            <v>PF Adj</v>
          </cell>
          <cell r="B116" t="str">
            <v>Sec</v>
          </cell>
          <cell r="C116" t="str">
            <v>Probed</v>
          </cell>
          <cell r="D116" t="str">
            <v>L14</v>
          </cell>
          <cell r="E116" t="str">
            <v>SSLI</v>
          </cell>
          <cell r="G116" t="str">
            <v>1025080-421478</v>
          </cell>
          <cell r="H116" t="str">
            <v>10400514214780001</v>
          </cell>
          <cell r="I116" t="str">
            <v>REEVES CO</v>
          </cell>
          <cell r="J116">
            <v>912.41</v>
          </cell>
          <cell r="K116">
            <v>888.12</v>
          </cell>
          <cell r="L116">
            <v>809.97</v>
          </cell>
          <cell r="M116">
            <v>959.13</v>
          </cell>
        </row>
        <row r="117">
          <cell r="A117" t="str">
            <v>PF Adj</v>
          </cell>
          <cell r="B117" t="str">
            <v>Sec</v>
          </cell>
          <cell r="C117" t="str">
            <v>Probed</v>
          </cell>
          <cell r="D117" t="str">
            <v>L14</v>
          </cell>
          <cell r="E117" t="str">
            <v>SSLI</v>
          </cell>
          <cell r="G117" t="str">
            <v>1272509-432139</v>
          </cell>
          <cell r="H117" t="str">
            <v>10400514321390001</v>
          </cell>
          <cell r="I117" t="str">
            <v>PILOT POINT ISD</v>
          </cell>
          <cell r="J117">
            <v>156.74</v>
          </cell>
          <cell r="K117">
            <v>115.1</v>
          </cell>
          <cell r="L117">
            <v>135.94999999999999</v>
          </cell>
          <cell r="M117">
            <v>168.65</v>
          </cell>
        </row>
        <row r="118">
          <cell r="A118" t="str">
            <v>PF Adj</v>
          </cell>
          <cell r="B118" t="str">
            <v>Sec</v>
          </cell>
          <cell r="C118" t="str">
            <v>Probed</v>
          </cell>
          <cell r="D118" t="str">
            <v>L14</v>
          </cell>
          <cell r="E118" t="str">
            <v>SPLI</v>
          </cell>
          <cell r="G118" t="str">
            <v>1527569-467763</v>
          </cell>
          <cell r="H118" t="str">
            <v>10400514677630001</v>
          </cell>
          <cell r="I118" t="str">
            <v>SOMERVELL COUNTY WATER</v>
          </cell>
          <cell r="J118">
            <v>134.68</v>
          </cell>
          <cell r="K118">
            <v>19.75</v>
          </cell>
          <cell r="L118">
            <v>0</v>
          </cell>
          <cell r="M118">
            <v>0</v>
          </cell>
          <cell r="O118" t="str">
            <v>IDR effective 05/21/08</v>
          </cell>
        </row>
        <row r="119">
          <cell r="A119" t="str">
            <v>PF Adj</v>
          </cell>
          <cell r="B119" t="str">
            <v>Sec</v>
          </cell>
          <cell r="C119" t="str">
            <v>Probed</v>
          </cell>
          <cell r="D119" t="str">
            <v>L14</v>
          </cell>
          <cell r="E119" t="str">
            <v>SSLI</v>
          </cell>
          <cell r="G119" t="str">
            <v>1584152-468761</v>
          </cell>
          <cell r="H119" t="str">
            <v>10400514687610001</v>
          </cell>
          <cell r="I119" t="str">
            <v xml:space="preserve">ALVIN ISD </v>
          </cell>
          <cell r="J119">
            <v>437.3</v>
          </cell>
          <cell r="O119" t="str">
            <v>IDR effective 08/21/08</v>
          </cell>
        </row>
        <row r="120">
          <cell r="A120" t="str">
            <v>PF Adj</v>
          </cell>
          <cell r="B120" t="str">
            <v>Sec</v>
          </cell>
          <cell r="C120" t="str">
            <v>Probed</v>
          </cell>
          <cell r="D120" t="str">
            <v>L15</v>
          </cell>
          <cell r="E120" t="str">
            <v>SSLI</v>
          </cell>
          <cell r="G120" t="str">
            <v>513686-196964</v>
          </cell>
          <cell r="H120" t="str">
            <v>10400511969640001</v>
          </cell>
          <cell r="I120" t="str">
            <v>FRIENDSWOOD SCHOOL</v>
          </cell>
          <cell r="J120">
            <v>558.27</v>
          </cell>
          <cell r="K120">
            <v>394.01</v>
          </cell>
          <cell r="L120">
            <v>985.44</v>
          </cell>
          <cell r="M120">
            <v>1105.8399999999999</v>
          </cell>
        </row>
        <row r="121">
          <cell r="A121" t="str">
            <v>PF Adj</v>
          </cell>
          <cell r="B121" t="str">
            <v>Sec</v>
          </cell>
          <cell r="C121" t="str">
            <v>Probed</v>
          </cell>
          <cell r="D121" t="str">
            <v>L15</v>
          </cell>
          <cell r="E121" t="str">
            <v>SSLI</v>
          </cell>
          <cell r="G121" t="str">
            <v>1234186-281854</v>
          </cell>
          <cell r="H121" t="str">
            <v>10400512818540001</v>
          </cell>
          <cell r="I121" t="str">
            <v>DOUBLE D FOODS</v>
          </cell>
          <cell r="J121">
            <v>352.64</v>
          </cell>
          <cell r="K121">
            <v>376</v>
          </cell>
          <cell r="L121">
            <v>567.95000000000005</v>
          </cell>
          <cell r="M121">
            <v>673.33</v>
          </cell>
        </row>
        <row r="122">
          <cell r="A122" t="str">
            <v>PF Adj</v>
          </cell>
          <cell r="B122" t="str">
            <v>Sec</v>
          </cell>
          <cell r="C122" t="str">
            <v>Probed</v>
          </cell>
          <cell r="D122" t="str">
            <v>L15</v>
          </cell>
          <cell r="E122" t="str">
            <v>SSLI</v>
          </cell>
          <cell r="G122" t="str">
            <v>255923-346999</v>
          </cell>
          <cell r="H122" t="str">
            <v>10400513469990001</v>
          </cell>
          <cell r="I122" t="str">
            <v>ANGLETON - ISD</v>
          </cell>
          <cell r="J122">
            <v>464.66</v>
          </cell>
          <cell r="K122">
            <v>429.95</v>
          </cell>
          <cell r="L122">
            <v>500.99</v>
          </cell>
          <cell r="M122">
            <v>609.54999999999995</v>
          </cell>
        </row>
        <row r="123">
          <cell r="A123" t="str">
            <v>PF Adj</v>
          </cell>
          <cell r="B123" t="str">
            <v>Sec</v>
          </cell>
          <cell r="C123" t="str">
            <v>Probed</v>
          </cell>
          <cell r="D123" t="str">
            <v>L15</v>
          </cell>
          <cell r="E123" t="str">
            <v>SSLI</v>
          </cell>
          <cell r="G123" t="str">
            <v>939255-357341</v>
          </cell>
          <cell r="H123" t="str">
            <v>10400513573410001</v>
          </cell>
          <cell r="I123" t="str">
            <v>BENCHMARK ELECTRONICS INC</v>
          </cell>
          <cell r="J123">
            <v>1068.49</v>
          </cell>
          <cell r="K123">
            <v>1094.6500000000001</v>
          </cell>
          <cell r="L123">
            <v>584.52</v>
          </cell>
          <cell r="M123">
            <v>714.14</v>
          </cell>
        </row>
        <row r="124">
          <cell r="A124" t="str">
            <v>PF Adj</v>
          </cell>
          <cell r="B124" t="str">
            <v>Sec</v>
          </cell>
          <cell r="C124" t="str">
            <v>Probed</v>
          </cell>
          <cell r="D124" t="str">
            <v>L15</v>
          </cell>
          <cell r="E124" t="str">
            <v>PSLI</v>
          </cell>
          <cell r="G124" t="str">
            <v>983596-376753</v>
          </cell>
          <cell r="H124" t="str">
            <v>10400513767530001</v>
          </cell>
          <cell r="I124" t="str">
            <v>PRIZE OPERATING COMPANY</v>
          </cell>
          <cell r="J124">
            <v>1064.5999999999999</v>
          </cell>
          <cell r="L124">
            <v>30.17</v>
          </cell>
          <cell r="M124">
            <v>40.119999999999997</v>
          </cell>
          <cell r="O124" t="str">
            <v>IDR effective 02/19/2009</v>
          </cell>
        </row>
        <row r="125">
          <cell r="A125" t="str">
            <v>PF Adj</v>
          </cell>
          <cell r="B125" t="str">
            <v>Sec</v>
          </cell>
          <cell r="C125" t="str">
            <v>Probed</v>
          </cell>
          <cell r="D125" t="str">
            <v>L16</v>
          </cell>
          <cell r="E125" t="str">
            <v>SSLI</v>
          </cell>
          <cell r="G125" t="str">
            <v>875499-326258</v>
          </cell>
          <cell r="H125" t="str">
            <v>10400513262580001</v>
          </cell>
          <cell r="I125" t="str">
            <v xml:space="preserve">VISTA RIDGE JNT VNT </v>
          </cell>
          <cell r="J125">
            <v>784.12</v>
          </cell>
          <cell r="K125">
            <v>810.7</v>
          </cell>
          <cell r="L125">
            <v>764.44</v>
          </cell>
          <cell r="M125">
            <v>764.44</v>
          </cell>
        </row>
        <row r="126">
          <cell r="A126" t="str">
            <v>PF Adj</v>
          </cell>
          <cell r="B126" t="str">
            <v>Sec</v>
          </cell>
          <cell r="C126" t="str">
            <v>Probed</v>
          </cell>
          <cell r="D126" t="str">
            <v>L16</v>
          </cell>
          <cell r="E126" t="str">
            <v>SSLI</v>
          </cell>
          <cell r="G126" t="str">
            <v>875499-329175</v>
          </cell>
          <cell r="H126" t="str">
            <v>10400513291750001</v>
          </cell>
          <cell r="I126" t="str">
            <v>VISTA RIDGE JNT VNT CT1</v>
          </cell>
          <cell r="J126">
            <v>838.35</v>
          </cell>
          <cell r="K126">
            <v>860.21</v>
          </cell>
          <cell r="L126">
            <v>1588.73</v>
          </cell>
          <cell r="M126">
            <v>1588.73</v>
          </cell>
        </row>
        <row r="127">
          <cell r="A127" t="str">
            <v>PF Adj</v>
          </cell>
          <cell r="B127" t="str">
            <v>Sec</v>
          </cell>
          <cell r="C127" t="str">
            <v>Probed</v>
          </cell>
          <cell r="D127" t="str">
            <v>L16</v>
          </cell>
          <cell r="E127" t="str">
            <v>SSLI</v>
          </cell>
          <cell r="G127" t="str">
            <v>902715-340179</v>
          </cell>
          <cell r="H127" t="str">
            <v>10400513401790001</v>
          </cell>
          <cell r="I127" t="str">
            <v>SAM'S CLUB</v>
          </cell>
          <cell r="J127">
            <v>692.17</v>
          </cell>
          <cell r="K127">
            <v>708.97</v>
          </cell>
        </row>
        <row r="128">
          <cell r="A128" t="str">
            <v>PF Adj</v>
          </cell>
          <cell r="B128" t="str">
            <v>Sec</v>
          </cell>
          <cell r="C128" t="str">
            <v>Probed</v>
          </cell>
          <cell r="D128" t="str">
            <v>L16</v>
          </cell>
          <cell r="E128" t="str">
            <v>SSLI</v>
          </cell>
          <cell r="G128" t="str">
            <v>914035-345156</v>
          </cell>
          <cell r="H128" t="str">
            <v>10400513451560001</v>
          </cell>
          <cell r="I128" t="str">
            <v>GULF GREYHOUND PARK</v>
          </cell>
          <cell r="J128">
            <v>1321.31</v>
          </cell>
          <cell r="K128">
            <v>1096.69</v>
          </cell>
          <cell r="L128">
            <v>994.01</v>
          </cell>
          <cell r="M128">
            <v>994.01</v>
          </cell>
        </row>
        <row r="129">
          <cell r="A129" t="str">
            <v>PF Adj</v>
          </cell>
          <cell r="B129" t="str">
            <v>Sec</v>
          </cell>
          <cell r="C129" t="str">
            <v>Probed</v>
          </cell>
          <cell r="D129" t="str">
            <v>L16</v>
          </cell>
          <cell r="E129" t="str">
            <v>SSLI</v>
          </cell>
          <cell r="G129" t="str">
            <v>493243-375755</v>
          </cell>
          <cell r="H129" t="str">
            <v>10400513757550001</v>
          </cell>
          <cell r="I129" t="str">
            <v>DUNN HEAT EXCHANGERS INC</v>
          </cell>
          <cell r="J129">
            <v>256.17</v>
          </cell>
          <cell r="K129">
            <v>111.78</v>
          </cell>
          <cell r="L129">
            <v>707.63</v>
          </cell>
          <cell r="M129">
            <v>848.18</v>
          </cell>
        </row>
        <row r="130">
          <cell r="A130" t="str">
            <v>PF Adj</v>
          </cell>
          <cell r="B130" t="str">
            <v>Sec</v>
          </cell>
          <cell r="C130" t="str">
            <v>Probed</v>
          </cell>
          <cell r="D130" t="str">
            <v>L16</v>
          </cell>
          <cell r="E130" t="str">
            <v>SSLI</v>
          </cell>
          <cell r="G130" t="str">
            <v>1150748-423455</v>
          </cell>
          <cell r="H130" t="str">
            <v>10400514234550001</v>
          </cell>
          <cell r="I130" t="str">
            <v>WAL-MART STORES</v>
          </cell>
          <cell r="J130">
            <v>956.48</v>
          </cell>
          <cell r="K130">
            <v>1079.3800000000001</v>
          </cell>
          <cell r="L130">
            <v>1100.76</v>
          </cell>
          <cell r="M130">
            <v>1161.71</v>
          </cell>
        </row>
        <row r="131">
          <cell r="A131" t="str">
            <v>PF Adj</v>
          </cell>
          <cell r="B131" t="str">
            <v>Sec</v>
          </cell>
          <cell r="C131" t="str">
            <v>Probed</v>
          </cell>
          <cell r="D131" t="str">
            <v>L16</v>
          </cell>
          <cell r="E131" t="str">
            <v>SSLI</v>
          </cell>
          <cell r="G131" t="str">
            <v>1229128-429565</v>
          </cell>
          <cell r="H131" t="str">
            <v>10400514295650001</v>
          </cell>
          <cell r="I131" t="str">
            <v>DUNN HEAT EXCHANGERS INC</v>
          </cell>
          <cell r="J131">
            <v>123.79</v>
          </cell>
          <cell r="K131">
            <v>73.03</v>
          </cell>
          <cell r="L131">
            <v>181.85</v>
          </cell>
          <cell r="M131">
            <v>230.09</v>
          </cell>
        </row>
        <row r="132">
          <cell r="A132" t="str">
            <v>PF Adj</v>
          </cell>
          <cell r="B132" t="str">
            <v>Sec</v>
          </cell>
          <cell r="C132" t="str">
            <v>Probed</v>
          </cell>
          <cell r="D132" t="str">
            <v>L16</v>
          </cell>
          <cell r="E132" t="str">
            <v>SSLI</v>
          </cell>
          <cell r="G132" t="str">
            <v>1257431-431899</v>
          </cell>
          <cell r="H132" t="str">
            <v>10400514318990001</v>
          </cell>
          <cell r="I132" t="str">
            <v>COSTCO</v>
          </cell>
          <cell r="J132">
            <v>1027.8800000000001</v>
          </cell>
          <cell r="K132">
            <v>1117.93</v>
          </cell>
          <cell r="L132">
            <v>1012.1</v>
          </cell>
          <cell r="M132">
            <v>1144.67</v>
          </cell>
        </row>
        <row r="133">
          <cell r="A133" t="str">
            <v>PF Adj</v>
          </cell>
          <cell r="B133" t="str">
            <v>Sec</v>
          </cell>
          <cell r="C133" t="str">
            <v>Probed</v>
          </cell>
          <cell r="D133" t="str">
            <v>L16</v>
          </cell>
          <cell r="E133" t="str">
            <v>SSLI</v>
          </cell>
          <cell r="G133" t="str">
            <v>1301537-435150</v>
          </cell>
          <cell r="H133" t="str">
            <v>10400514351500001</v>
          </cell>
          <cell r="I133" t="str">
            <v xml:space="preserve">EMC MORTGAGE </v>
          </cell>
          <cell r="J133">
            <v>858.9</v>
          </cell>
          <cell r="K133">
            <v>800.47</v>
          </cell>
          <cell r="L133">
            <v>879.5</v>
          </cell>
          <cell r="M133">
            <v>884.3</v>
          </cell>
        </row>
        <row r="134">
          <cell r="A134" t="str">
            <v>PF Adj</v>
          </cell>
          <cell r="B134" t="str">
            <v>Sec</v>
          </cell>
          <cell r="C134" t="str">
            <v>Probed</v>
          </cell>
          <cell r="D134" t="str">
            <v>L17</v>
          </cell>
          <cell r="E134" t="str">
            <v>SSLI</v>
          </cell>
          <cell r="G134" t="str">
            <v>1028779-101756</v>
          </cell>
          <cell r="H134" t="str">
            <v>10400511017560001</v>
          </cell>
          <cell r="I134" t="str">
            <v>LEWISVILLE IND. SCHOOL DISTRICT</v>
          </cell>
          <cell r="J134">
            <v>479.92</v>
          </cell>
          <cell r="K134">
            <v>377.77</v>
          </cell>
          <cell r="L134">
            <v>527.34</v>
          </cell>
          <cell r="M134">
            <v>581.86</v>
          </cell>
        </row>
        <row r="135">
          <cell r="A135" t="str">
            <v>PF Adj</v>
          </cell>
          <cell r="B135" t="str">
            <v>Sec</v>
          </cell>
          <cell r="C135" t="str">
            <v>Probed</v>
          </cell>
          <cell r="D135" t="str">
            <v>L17</v>
          </cell>
          <cell r="E135" t="str">
            <v>SSLI</v>
          </cell>
          <cell r="G135" t="str">
            <v>1250926-431950</v>
          </cell>
          <cell r="H135" t="str">
            <v>10400514319500001</v>
          </cell>
          <cell r="I135" t="str">
            <v>HEB - GULF FREEWAY</v>
          </cell>
          <cell r="J135">
            <v>754.76</v>
          </cell>
          <cell r="K135">
            <v>789.52</v>
          </cell>
          <cell r="L135">
            <v>716.54</v>
          </cell>
          <cell r="M135">
            <v>800.83</v>
          </cell>
        </row>
        <row r="136">
          <cell r="A136" t="str">
            <v>PF Adj</v>
          </cell>
          <cell r="B136" t="str">
            <v>Sec</v>
          </cell>
          <cell r="C136" t="str">
            <v>Probed</v>
          </cell>
          <cell r="D136" t="str">
            <v>L18</v>
          </cell>
          <cell r="E136" t="str">
            <v>SSLI</v>
          </cell>
          <cell r="G136" t="str">
            <v>295827-140064</v>
          </cell>
          <cell r="H136" t="str">
            <v>10400511400640001</v>
          </cell>
          <cell r="I136" t="str">
            <v>CBISD - HIGH SCHOOL</v>
          </cell>
          <cell r="J136">
            <v>324.33999999999997</v>
          </cell>
          <cell r="K136">
            <v>291.83999999999997</v>
          </cell>
          <cell r="L136">
            <v>414.7</v>
          </cell>
          <cell r="M136">
            <v>498.8</v>
          </cell>
        </row>
        <row r="137">
          <cell r="A137" t="str">
            <v>PF Adj</v>
          </cell>
          <cell r="B137" t="str">
            <v>Sec</v>
          </cell>
          <cell r="C137" t="str">
            <v>Probed</v>
          </cell>
          <cell r="D137" t="str">
            <v>L18</v>
          </cell>
          <cell r="E137" t="str">
            <v>SSAI</v>
          </cell>
          <cell r="G137" t="str">
            <v>836793-314349</v>
          </cell>
          <cell r="H137" t="str">
            <v>10400513143490001</v>
          </cell>
          <cell r="I137" t="str">
            <v>COYANOSA CO-OP</v>
          </cell>
          <cell r="J137">
            <v>11.11</v>
          </cell>
          <cell r="K137">
            <v>8.83</v>
          </cell>
          <cell r="L137">
            <v>398.07</v>
          </cell>
          <cell r="M137">
            <v>499.16</v>
          </cell>
        </row>
        <row r="138">
          <cell r="A138" t="str">
            <v>PF Adj</v>
          </cell>
          <cell r="B138" t="str">
            <v>Sec</v>
          </cell>
          <cell r="C138" t="str">
            <v>Probed</v>
          </cell>
          <cell r="D138" t="str">
            <v>L18</v>
          </cell>
          <cell r="E138" t="str">
            <v>SSLI</v>
          </cell>
          <cell r="G138" t="str">
            <v>1317174-436157</v>
          </cell>
          <cell r="H138" t="str">
            <v>10400514361570001</v>
          </cell>
          <cell r="I138" t="str">
            <v>COLUMBIA BRAZORIA</v>
          </cell>
          <cell r="J138">
            <v>453</v>
          </cell>
          <cell r="K138">
            <v>121.5</v>
          </cell>
          <cell r="L138">
            <v>293.69</v>
          </cell>
          <cell r="M138">
            <v>335.21</v>
          </cell>
        </row>
        <row r="139">
          <cell r="A139" t="str">
            <v>PF Adj</v>
          </cell>
          <cell r="B139" t="str">
            <v>Sec</v>
          </cell>
          <cell r="C139" t="str">
            <v>Probed</v>
          </cell>
          <cell r="D139" t="str">
            <v>L18</v>
          </cell>
          <cell r="E139" t="str">
            <v>SSLI</v>
          </cell>
          <cell r="G139" t="str">
            <v>1646435-471086</v>
          </cell>
          <cell r="H139" t="str">
            <v>10400514710860001</v>
          </cell>
          <cell r="I139" t="str">
            <v>DICKINSON ISD</v>
          </cell>
          <cell r="J139">
            <v>1087.45</v>
          </cell>
          <cell r="O139" t="str">
            <v>IDR effective 02/25/09</v>
          </cell>
        </row>
        <row r="140">
          <cell r="A140" t="str">
            <v>PF Adj</v>
          </cell>
          <cell r="B140" t="str">
            <v>Sec</v>
          </cell>
          <cell r="C140" t="str">
            <v>Probed</v>
          </cell>
          <cell r="D140" t="str">
            <v>L19</v>
          </cell>
          <cell r="E140" t="str">
            <v>SSLI</v>
          </cell>
          <cell r="G140" t="str">
            <v>1155190-364917</v>
          </cell>
          <cell r="H140" t="str">
            <v>10400513649170001</v>
          </cell>
          <cell r="I140" t="str">
            <v>LOWE'S HOME CENTER</v>
          </cell>
          <cell r="J140">
            <v>629.05999999999995</v>
          </cell>
          <cell r="K140">
            <v>626.01</v>
          </cell>
          <cell r="L140">
            <v>704.26</v>
          </cell>
          <cell r="M140">
            <v>721.31</v>
          </cell>
        </row>
        <row r="141">
          <cell r="A141" t="str">
            <v>PF Adj</v>
          </cell>
          <cell r="B141" t="str">
            <v>Sec</v>
          </cell>
          <cell r="C141" t="str">
            <v>Probed</v>
          </cell>
          <cell r="D141" t="str">
            <v>L19</v>
          </cell>
          <cell r="E141" t="str">
            <v>SSLI</v>
          </cell>
          <cell r="G141" t="str">
            <v>1178040-426143</v>
          </cell>
          <cell r="H141" t="str">
            <v>10400514261430001</v>
          </cell>
          <cell r="I141" t="str">
            <v>WALMART</v>
          </cell>
          <cell r="J141">
            <v>1032.7</v>
          </cell>
          <cell r="K141">
            <v>1019.39</v>
          </cell>
          <cell r="L141">
            <v>1070.5999999999999</v>
          </cell>
          <cell r="M141">
            <v>1139.5999999999999</v>
          </cell>
        </row>
        <row r="142">
          <cell r="A142" t="str">
            <v>PF Adj</v>
          </cell>
          <cell r="B142" t="str">
            <v>Sec</v>
          </cell>
          <cell r="C142" t="str">
            <v>Probed</v>
          </cell>
          <cell r="D142" t="str">
            <v>L19</v>
          </cell>
          <cell r="E142" t="str">
            <v>SSLI</v>
          </cell>
          <cell r="G142" t="str">
            <v>1282623-434064</v>
          </cell>
          <cell r="H142" t="str">
            <v>10400514340640001</v>
          </cell>
          <cell r="I142" t="str">
            <v>NUSTAR LOGISTICS</v>
          </cell>
          <cell r="K142">
            <v>618.29</v>
          </cell>
          <cell r="L142">
            <v>560.07000000000005</v>
          </cell>
          <cell r="M142">
            <v>604.62</v>
          </cell>
          <cell r="O142" t="str">
            <v>Inactivated 12/11/08</v>
          </cell>
        </row>
        <row r="143">
          <cell r="A143" t="str">
            <v>PF Adj</v>
          </cell>
          <cell r="B143" t="str">
            <v>Sec</v>
          </cell>
          <cell r="C143" t="str">
            <v>Probed</v>
          </cell>
          <cell r="D143" t="str">
            <v>L20</v>
          </cell>
          <cell r="E143" t="str">
            <v>SSLI</v>
          </cell>
          <cell r="G143" t="str">
            <v>1193632-290661</v>
          </cell>
          <cell r="H143" t="str">
            <v>10400512906610004</v>
          </cell>
          <cell r="I143" t="str">
            <v>TOWER EXTRUSIONS</v>
          </cell>
          <cell r="J143">
            <v>766.39</v>
          </cell>
          <cell r="K143">
            <v>654.92999999999995</v>
          </cell>
          <cell r="L143">
            <v>491.16</v>
          </cell>
          <cell r="M143">
            <v>661.98</v>
          </cell>
        </row>
        <row r="144">
          <cell r="A144" t="str">
            <v>PF Adj</v>
          </cell>
          <cell r="B144" t="str">
            <v>Sec</v>
          </cell>
          <cell r="C144" t="str">
            <v>Probed</v>
          </cell>
          <cell r="D144" t="str">
            <v>L20</v>
          </cell>
          <cell r="E144" t="str">
            <v>SSLI</v>
          </cell>
          <cell r="G144" t="str">
            <v>1189213-388234</v>
          </cell>
          <cell r="H144" t="str">
            <v>10400513882340001</v>
          </cell>
          <cell r="I144" t="str">
            <v>TOWER EXTRUSIONS INC</v>
          </cell>
          <cell r="J144">
            <v>482.45</v>
          </cell>
          <cell r="K144">
            <v>567.82000000000005</v>
          </cell>
          <cell r="L144">
            <v>461.94</v>
          </cell>
          <cell r="M144">
            <v>564.84</v>
          </cell>
        </row>
        <row r="145">
          <cell r="A145" t="str">
            <v>PF Adj</v>
          </cell>
          <cell r="B145" t="str">
            <v>Sec</v>
          </cell>
          <cell r="C145" t="str">
            <v>Probed</v>
          </cell>
          <cell r="D145" t="str">
            <v>L20</v>
          </cell>
          <cell r="E145" t="str">
            <v>SSLI</v>
          </cell>
          <cell r="G145" t="str">
            <v>1189213-410098</v>
          </cell>
          <cell r="H145" t="str">
            <v>10400514100980001</v>
          </cell>
          <cell r="I145" t="str">
            <v>TOWER EXTRUSIONS</v>
          </cell>
          <cell r="J145">
            <v>115.7</v>
          </cell>
          <cell r="K145">
            <v>445.78</v>
          </cell>
          <cell r="L145">
            <v>548.82000000000005</v>
          </cell>
          <cell r="M145">
            <v>696.75</v>
          </cell>
        </row>
        <row r="146">
          <cell r="A146" t="str">
            <v>PF Adj</v>
          </cell>
          <cell r="B146" t="str">
            <v>Sec</v>
          </cell>
          <cell r="C146" t="str">
            <v>Probed</v>
          </cell>
          <cell r="D146" t="str">
            <v>L20</v>
          </cell>
          <cell r="E146" t="str">
            <v>SSLI</v>
          </cell>
          <cell r="G146" t="str">
            <v>1189213-410099</v>
          </cell>
          <cell r="H146" t="str">
            <v>10400514100990001</v>
          </cell>
          <cell r="I146" t="str">
            <v>TOWER EXTRUSIONS INC</v>
          </cell>
          <cell r="J146">
            <v>0</v>
          </cell>
          <cell r="K146">
            <v>4.0599999999999996</v>
          </cell>
          <cell r="L146">
            <v>162.99</v>
          </cell>
          <cell r="M146">
            <v>194.01</v>
          </cell>
        </row>
        <row r="147">
          <cell r="B147" t="str">
            <v>Sec</v>
          </cell>
          <cell r="C147" t="str">
            <v>Probed</v>
          </cell>
          <cell r="D147" t="str">
            <v>L02</v>
          </cell>
          <cell r="E147" t="str">
            <v>SSLI</v>
          </cell>
          <cell r="G147" t="str">
            <v>1002333-386202</v>
          </cell>
          <cell r="H147" t="str">
            <v>10400513862020001</v>
          </cell>
          <cell r="I147" t="str">
            <v>WESTERN GAS RESOURCES</v>
          </cell>
          <cell r="J147">
            <v>220.12</v>
          </cell>
          <cell r="K147">
            <v>150.02000000000001</v>
          </cell>
          <cell r="L147">
            <v>217.19</v>
          </cell>
          <cell r="M147">
            <v>217.19</v>
          </cell>
        </row>
        <row r="148">
          <cell r="B148" t="str">
            <v>Sec</v>
          </cell>
          <cell r="C148" t="str">
            <v>Probed</v>
          </cell>
          <cell r="D148" t="str">
            <v>L03</v>
          </cell>
          <cell r="E148" t="str">
            <v>PSLI</v>
          </cell>
          <cell r="G148" t="str">
            <v>853753-320132</v>
          </cell>
          <cell r="H148" t="str">
            <v>10400513201320002</v>
          </cell>
          <cell r="I148" t="str">
            <v>APACHE CORPORATION</v>
          </cell>
          <cell r="J148">
            <v>136.03</v>
          </cell>
          <cell r="K148">
            <v>129.05000000000001</v>
          </cell>
          <cell r="L148">
            <v>307.85000000000002</v>
          </cell>
          <cell r="M148">
            <v>307.85000000000002</v>
          </cell>
        </row>
        <row r="149">
          <cell r="B149" t="str">
            <v>Sec</v>
          </cell>
          <cell r="C149" t="str">
            <v>Probed</v>
          </cell>
          <cell r="D149" t="str">
            <v>L03</v>
          </cell>
          <cell r="E149" t="str">
            <v>SSLI</v>
          </cell>
          <cell r="G149" t="str">
            <v>926493-351675</v>
          </cell>
          <cell r="H149" t="str">
            <v>10400513516750001</v>
          </cell>
          <cell r="I149" t="str">
            <v>DURATHERM INC</v>
          </cell>
          <cell r="J149">
            <v>517.04999999999995</v>
          </cell>
          <cell r="L149">
            <v>1427.54</v>
          </cell>
          <cell r="M149">
            <v>1427.54</v>
          </cell>
          <cell r="O149" t="str">
            <v>IDR effective 03/06/09</v>
          </cell>
        </row>
        <row r="150">
          <cell r="B150" t="str">
            <v>Sec</v>
          </cell>
          <cell r="C150" t="str">
            <v>Probed</v>
          </cell>
          <cell r="D150" t="str">
            <v>L03</v>
          </cell>
          <cell r="E150" t="str">
            <v>SSGI</v>
          </cell>
          <cell r="G150" t="str">
            <v>935981-353918</v>
          </cell>
          <cell r="H150" t="str">
            <v>10400513539180001</v>
          </cell>
          <cell r="I150" t="str">
            <v>TDCJ/ID</v>
          </cell>
          <cell r="J150">
            <v>2.91</v>
          </cell>
          <cell r="K150">
            <v>2.69</v>
          </cell>
          <cell r="L150">
            <v>566.52</v>
          </cell>
          <cell r="M150">
            <v>566.52</v>
          </cell>
        </row>
        <row r="151">
          <cell r="B151" t="str">
            <v>Sec</v>
          </cell>
          <cell r="C151" t="str">
            <v>Probed</v>
          </cell>
          <cell r="D151" t="str">
            <v>L03</v>
          </cell>
          <cell r="E151" t="str">
            <v>SEAI</v>
          </cell>
          <cell r="G151" t="str">
            <v>935981-357611</v>
          </cell>
          <cell r="H151" t="str">
            <v>10400513576110001</v>
          </cell>
          <cell r="I151" t="str">
            <v>TDCJ/ID</v>
          </cell>
          <cell r="J151">
            <v>31.53</v>
          </cell>
          <cell r="K151">
            <v>31.21</v>
          </cell>
          <cell r="L151">
            <v>35.119999999999997</v>
          </cell>
          <cell r="M151">
            <v>35.119999999999997</v>
          </cell>
        </row>
        <row r="152">
          <cell r="B152" t="str">
            <v>Sec</v>
          </cell>
          <cell r="C152" t="str">
            <v>Probed</v>
          </cell>
          <cell r="D152" t="str">
            <v>L03</v>
          </cell>
          <cell r="E152" t="str">
            <v>SEAI</v>
          </cell>
          <cell r="G152" t="str">
            <v>935981-361320</v>
          </cell>
          <cell r="H152" t="str">
            <v>10400513613200001</v>
          </cell>
          <cell r="I152" t="str">
            <v>TDCJ/ID</v>
          </cell>
          <cell r="J152">
            <v>0</v>
          </cell>
          <cell r="K152">
            <v>103.34</v>
          </cell>
          <cell r="L152">
            <v>0</v>
          </cell>
          <cell r="M152">
            <v>0</v>
          </cell>
        </row>
        <row r="153">
          <cell r="B153" t="str">
            <v>Sec</v>
          </cell>
          <cell r="C153" t="str">
            <v>Probed</v>
          </cell>
          <cell r="D153" t="str">
            <v>L03</v>
          </cell>
          <cell r="E153" t="str">
            <v>SEAI</v>
          </cell>
          <cell r="G153" t="str">
            <v>935981-361535</v>
          </cell>
          <cell r="H153" t="str">
            <v>10400513615350001</v>
          </cell>
          <cell r="I153" t="str">
            <v>TDCJ/ID</v>
          </cell>
          <cell r="J153">
            <v>15.1</v>
          </cell>
          <cell r="K153">
            <v>0</v>
          </cell>
          <cell r="L153">
            <v>28.33</v>
          </cell>
          <cell r="M153">
            <v>28.33</v>
          </cell>
        </row>
        <row r="154">
          <cell r="B154" t="str">
            <v>Sec</v>
          </cell>
          <cell r="C154" t="str">
            <v>Probed</v>
          </cell>
          <cell r="D154" t="str">
            <v>L03</v>
          </cell>
          <cell r="E154" t="str">
            <v>SEAI</v>
          </cell>
          <cell r="G154" t="str">
            <v>935981-361536</v>
          </cell>
          <cell r="H154" t="str">
            <v>10400513615360001</v>
          </cell>
          <cell r="I154" t="str">
            <v>TDCJ/ID</v>
          </cell>
          <cell r="J154">
            <v>0</v>
          </cell>
          <cell r="K154">
            <v>29.02</v>
          </cell>
          <cell r="L154">
            <v>6.23</v>
          </cell>
          <cell r="M154">
            <v>6.23</v>
          </cell>
        </row>
        <row r="155">
          <cell r="B155" t="str">
            <v>Sec</v>
          </cell>
          <cell r="C155" t="str">
            <v>Probed</v>
          </cell>
          <cell r="D155" t="str">
            <v>L03</v>
          </cell>
          <cell r="E155" t="str">
            <v>SSGI</v>
          </cell>
          <cell r="G155" t="str">
            <v>935981-363739</v>
          </cell>
          <cell r="H155" t="str">
            <v>10400513637390001</v>
          </cell>
          <cell r="I155" t="str">
            <v>TDCJ/ID</v>
          </cell>
          <cell r="J155">
            <v>3.39</v>
          </cell>
          <cell r="K155">
            <v>1.59</v>
          </cell>
          <cell r="L155">
            <v>0.92</v>
          </cell>
          <cell r="M155">
            <v>0.92</v>
          </cell>
        </row>
        <row r="156">
          <cell r="B156" t="str">
            <v>Sec</v>
          </cell>
          <cell r="C156" t="str">
            <v>Probed</v>
          </cell>
          <cell r="D156" t="str">
            <v>L03</v>
          </cell>
          <cell r="E156" t="str">
            <v>SSGI</v>
          </cell>
          <cell r="G156" t="str">
            <v>935981-369484</v>
          </cell>
          <cell r="H156" t="str">
            <v>10400513694840001</v>
          </cell>
          <cell r="I156" t="str">
            <v>TDCJ/ID</v>
          </cell>
          <cell r="J156">
            <v>0.67</v>
          </cell>
          <cell r="K156">
            <v>0.69</v>
          </cell>
          <cell r="L156">
            <v>45</v>
          </cell>
          <cell r="M156">
            <v>45</v>
          </cell>
        </row>
        <row r="157">
          <cell r="B157" t="str">
            <v>Sec</v>
          </cell>
          <cell r="C157" t="str">
            <v>Probed</v>
          </cell>
          <cell r="D157" t="str">
            <v>L03</v>
          </cell>
          <cell r="E157" t="str">
            <v>SEAI</v>
          </cell>
          <cell r="G157" t="str">
            <v>935981-385025</v>
          </cell>
          <cell r="H157" t="str">
            <v>10400513850250001</v>
          </cell>
          <cell r="I157" t="str">
            <v>TDCJ/ID</v>
          </cell>
          <cell r="J157">
            <v>0</v>
          </cell>
          <cell r="K157">
            <v>21.52</v>
          </cell>
          <cell r="L157">
            <v>39.6</v>
          </cell>
          <cell r="M157">
            <v>39.6</v>
          </cell>
        </row>
        <row r="158">
          <cell r="B158" t="str">
            <v>Sec</v>
          </cell>
          <cell r="C158" t="str">
            <v>Probed</v>
          </cell>
          <cell r="D158" t="str">
            <v>L03</v>
          </cell>
          <cell r="E158" t="str">
            <v>SEAI</v>
          </cell>
          <cell r="G158" t="str">
            <v>935981-385026</v>
          </cell>
          <cell r="H158" t="str">
            <v>10400513850260001</v>
          </cell>
          <cell r="I158" t="str">
            <v>TDCJ/ID</v>
          </cell>
          <cell r="J158">
            <v>42.89</v>
          </cell>
          <cell r="K158">
            <v>0</v>
          </cell>
          <cell r="L158">
            <v>5.6</v>
          </cell>
          <cell r="M158">
            <v>5.6</v>
          </cell>
        </row>
        <row r="159">
          <cell r="B159" t="str">
            <v>Sec</v>
          </cell>
          <cell r="C159" t="str">
            <v>Probed</v>
          </cell>
          <cell r="D159" t="str">
            <v>L03</v>
          </cell>
          <cell r="E159" t="str">
            <v>SSGI</v>
          </cell>
          <cell r="G159" t="str">
            <v>935981-385510</v>
          </cell>
          <cell r="H159" t="str">
            <v>10400513855100001</v>
          </cell>
          <cell r="I159" t="str">
            <v>TDCJ/ID</v>
          </cell>
          <cell r="J159">
            <v>6.29</v>
          </cell>
          <cell r="K159">
            <v>4.01</v>
          </cell>
          <cell r="L159">
            <v>50.4</v>
          </cell>
          <cell r="M159">
            <v>50.4</v>
          </cell>
        </row>
        <row r="160">
          <cell r="B160" t="str">
            <v>Sec</v>
          </cell>
          <cell r="C160" t="str">
            <v>Probed</v>
          </cell>
          <cell r="D160" t="str">
            <v>L03</v>
          </cell>
          <cell r="E160" t="str">
            <v>SEAI</v>
          </cell>
          <cell r="G160" t="str">
            <v>935981-387239</v>
          </cell>
          <cell r="H160" t="str">
            <v>10400513872390001</v>
          </cell>
          <cell r="I160" t="str">
            <v>TDCJ/ID</v>
          </cell>
          <cell r="J160">
            <v>23.94</v>
          </cell>
          <cell r="K160">
            <v>24.36</v>
          </cell>
          <cell r="L160">
            <v>905.04</v>
          </cell>
          <cell r="M160">
            <v>1045.3599999999999</v>
          </cell>
        </row>
        <row r="161">
          <cell r="B161" t="str">
            <v>Sec</v>
          </cell>
          <cell r="C161" t="str">
            <v>Probed</v>
          </cell>
          <cell r="D161" t="str">
            <v>L06</v>
          </cell>
          <cell r="E161" t="str">
            <v>SSLN</v>
          </cell>
          <cell r="G161" t="str">
            <v>1675440-474923</v>
          </cell>
          <cell r="H161" t="str">
            <v>10400514749230001</v>
          </cell>
          <cell r="I161" t="str">
            <v>CLEAR CREEK ISD</v>
          </cell>
          <cell r="O161" t="str">
            <v>IDR effective 10/08/09</v>
          </cell>
        </row>
        <row r="162">
          <cell r="B162" t="str">
            <v>Sec</v>
          </cell>
          <cell r="C162" t="str">
            <v>Probed</v>
          </cell>
          <cell r="D162" t="str">
            <v>L06</v>
          </cell>
          <cell r="E162" t="str">
            <v>SSLN</v>
          </cell>
          <cell r="G162" t="str">
            <v>1783449-476598</v>
          </cell>
          <cell r="H162" t="str">
            <v>10400514765980001</v>
          </cell>
          <cell r="I162" t="str">
            <v>CLEAR CREEK ISD</v>
          </cell>
          <cell r="O162" t="str">
            <v>IDR effective 06/08/2010</v>
          </cell>
        </row>
        <row r="163">
          <cell r="B163" t="str">
            <v>Sec</v>
          </cell>
          <cell r="C163" t="str">
            <v>Probed</v>
          </cell>
          <cell r="D163" t="str">
            <v>L06</v>
          </cell>
          <cell r="E163" t="str">
            <v>SSLN</v>
          </cell>
          <cell r="G163" t="str">
            <v>1783446-476599</v>
          </cell>
          <cell r="H163" t="str">
            <v>10400514765990001</v>
          </cell>
          <cell r="I163" t="str">
            <v>CLEAR CREEK ISD</v>
          </cell>
          <cell r="O163" t="str">
            <v>IDR effective 06/08/2010</v>
          </cell>
        </row>
        <row r="164">
          <cell r="B164" t="str">
            <v>Sec</v>
          </cell>
          <cell r="C164" t="str">
            <v>Probed</v>
          </cell>
          <cell r="D164" t="str">
            <v>L07</v>
          </cell>
          <cell r="E164" t="str">
            <v>PSGI</v>
          </cell>
          <cell r="G164" t="str">
            <v>1460888-461366</v>
          </cell>
          <cell r="H164" t="str">
            <v>10400514613660001</v>
          </cell>
          <cell r="I164" t="str">
            <v xml:space="preserve">CONOCO PHILLIP </v>
          </cell>
          <cell r="J164">
            <v>83.97</v>
          </cell>
          <cell r="K164">
            <v>84.51</v>
          </cell>
          <cell r="L164">
            <v>89.28</v>
          </cell>
          <cell r="M164">
            <v>89.28</v>
          </cell>
        </row>
        <row r="165">
          <cell r="B165" t="str">
            <v>Sec</v>
          </cell>
          <cell r="C165" t="str">
            <v>Probed</v>
          </cell>
          <cell r="D165" t="str">
            <v>L09</v>
          </cell>
          <cell r="E165" t="str">
            <v>SSLN</v>
          </cell>
          <cell r="G165" t="str">
            <v>1166030-345529</v>
          </cell>
          <cell r="H165" t="str">
            <v>10400513455290001</v>
          </cell>
          <cell r="I165" t="str">
            <v>GLEN ROSE ISD</v>
          </cell>
          <cell r="O165" t="str">
            <v>IDR effective 03/13/10</v>
          </cell>
        </row>
        <row r="166">
          <cell r="B166" t="str">
            <v>Sec</v>
          </cell>
          <cell r="C166" t="str">
            <v>Probed</v>
          </cell>
          <cell r="D166" t="str">
            <v>L10</v>
          </cell>
          <cell r="E166" t="str">
            <v>SSLI</v>
          </cell>
          <cell r="G166" t="str">
            <v>865091-324641</v>
          </cell>
          <cell r="H166" t="str">
            <v>10400513246410001</v>
          </cell>
          <cell r="I166" t="str">
            <v>SS HARBOUR FITNESS CENTER</v>
          </cell>
          <cell r="J166">
            <v>394.25</v>
          </cell>
          <cell r="K166">
            <v>303.29000000000002</v>
          </cell>
          <cell r="L166">
            <v>2089.56</v>
          </cell>
          <cell r="M166">
            <v>2464.9699999999998</v>
          </cell>
        </row>
        <row r="167">
          <cell r="B167" t="str">
            <v>Sec</v>
          </cell>
          <cell r="C167" t="str">
            <v>Probed</v>
          </cell>
          <cell r="D167" t="str">
            <v>L10</v>
          </cell>
          <cell r="E167" t="str">
            <v>SSLI</v>
          </cell>
          <cell r="G167" t="str">
            <v>870034-326626</v>
          </cell>
          <cell r="H167" t="str">
            <v>10400513266260001</v>
          </cell>
          <cell r="I167" t="str">
            <v>SS HARBOUR MARINA</v>
          </cell>
          <cell r="J167">
            <v>433.17</v>
          </cell>
          <cell r="K167">
            <v>413.46</v>
          </cell>
          <cell r="L167">
            <v>427.61</v>
          </cell>
          <cell r="M167">
            <v>427.61</v>
          </cell>
        </row>
        <row r="168">
          <cell r="B168" t="str">
            <v>Sec</v>
          </cell>
          <cell r="C168" t="str">
            <v>Probed</v>
          </cell>
          <cell r="D168" t="str">
            <v>L10</v>
          </cell>
          <cell r="E168" t="str">
            <v>SSLI</v>
          </cell>
          <cell r="G168" t="str">
            <v>1004609-387584</v>
          </cell>
          <cell r="H168" t="str">
            <v>10400513875840001</v>
          </cell>
          <cell r="I168" t="str">
            <v>SOUTH SHORE HARBOR MARINA</v>
          </cell>
          <cell r="J168">
            <v>112.04</v>
          </cell>
          <cell r="K168">
            <v>141.38999999999999</v>
          </cell>
          <cell r="L168">
            <v>106.07</v>
          </cell>
          <cell r="M168">
            <v>106.07</v>
          </cell>
        </row>
        <row r="169">
          <cell r="B169" t="str">
            <v>Sec</v>
          </cell>
          <cell r="C169" t="str">
            <v>Probed</v>
          </cell>
          <cell r="D169" t="str">
            <v>L15</v>
          </cell>
          <cell r="E169" t="str">
            <v>SSLI</v>
          </cell>
          <cell r="G169" t="str">
            <v>1222024-341297</v>
          </cell>
          <cell r="H169" t="str">
            <v>10400513412970001</v>
          </cell>
          <cell r="I169" t="str">
            <v>SCBC ANGLETON VENTURE INC.</v>
          </cell>
          <cell r="J169">
            <v>146.61000000000001</v>
          </cell>
          <cell r="K169">
            <v>307.49</v>
          </cell>
          <cell r="L169">
            <v>300.51</v>
          </cell>
          <cell r="M169">
            <v>300.51</v>
          </cell>
        </row>
        <row r="170">
          <cell r="B170" t="str">
            <v>Sec</v>
          </cell>
          <cell r="C170" t="str">
            <v>Probed</v>
          </cell>
          <cell r="D170" t="str">
            <v>L16</v>
          </cell>
          <cell r="E170" t="str">
            <v>SSLI</v>
          </cell>
          <cell r="G170" t="str">
            <v>1631801-336526</v>
          </cell>
          <cell r="H170" t="str">
            <v>10400513365260001</v>
          </cell>
          <cell r="I170" t="str">
            <v>MALL OF THE MAINLAND</v>
          </cell>
          <cell r="J170">
            <v>511.53</v>
          </cell>
          <cell r="O170" t="str">
            <v>New Cust 10/31/2008</v>
          </cell>
        </row>
        <row r="171">
          <cell r="B171" t="str">
            <v>Sec</v>
          </cell>
          <cell r="C171" t="str">
            <v>Probed</v>
          </cell>
          <cell r="D171" t="str">
            <v>L18</v>
          </cell>
          <cell r="E171" t="str">
            <v>SSAI</v>
          </cell>
          <cell r="G171" t="str">
            <v>1390169-314430</v>
          </cell>
          <cell r="H171" t="str">
            <v>10400513144300001</v>
          </cell>
          <cell r="I171" t="str">
            <v>RUIZ &amp; SON</v>
          </cell>
          <cell r="J171">
            <v>4.67</v>
          </cell>
          <cell r="K171">
            <v>9.4</v>
          </cell>
          <cell r="L171">
            <v>9.49</v>
          </cell>
          <cell r="M171">
            <v>9.49</v>
          </cell>
        </row>
        <row r="172">
          <cell r="B172" t="str">
            <v>Sec</v>
          </cell>
          <cell r="C172" t="str">
            <v>Probed</v>
          </cell>
          <cell r="D172" t="str">
            <v>L19</v>
          </cell>
          <cell r="E172" t="str">
            <v>SSAI</v>
          </cell>
          <cell r="G172" t="str">
            <v>1316343-314476</v>
          </cell>
          <cell r="H172" t="str">
            <v>10400513144760001</v>
          </cell>
          <cell r="I172" t="str">
            <v>MANDUJANO BROTHERS</v>
          </cell>
          <cell r="J172">
            <v>134.87</v>
          </cell>
          <cell r="K172">
            <v>103.64</v>
          </cell>
          <cell r="L172">
            <v>38.03</v>
          </cell>
          <cell r="M172">
            <v>38.03</v>
          </cell>
        </row>
        <row r="173">
          <cell r="B173" t="str">
            <v>Sec</v>
          </cell>
          <cell r="C173" t="str">
            <v>Probed</v>
          </cell>
          <cell r="D173" t="str">
            <v>L19</v>
          </cell>
          <cell r="E173" t="str">
            <v>SSAI</v>
          </cell>
          <cell r="G173" t="str">
            <v>1390184-362951</v>
          </cell>
          <cell r="H173" t="str">
            <v>10400513629510001</v>
          </cell>
          <cell r="I173" t="str">
            <v>RUIZ  &amp; SON</v>
          </cell>
          <cell r="J173">
            <v>9.3000000000000007</v>
          </cell>
          <cell r="K173">
            <v>11.07</v>
          </cell>
          <cell r="L173">
            <v>6.28</v>
          </cell>
          <cell r="M173">
            <v>6.28</v>
          </cell>
        </row>
        <row r="175">
          <cell r="A175" t="str">
            <v>PF Adj</v>
          </cell>
          <cell r="B175" t="str">
            <v>Sec</v>
          </cell>
          <cell r="C175" t="str">
            <v>Remote</v>
          </cell>
          <cell r="D175" t="str">
            <v>L02</v>
          </cell>
          <cell r="E175" t="str">
            <v>SSLI</v>
          </cell>
          <cell r="G175" t="str">
            <v>750292-273059</v>
          </cell>
          <cell r="H175" t="str">
            <v>10400512730590001</v>
          </cell>
          <cell r="I175" t="str">
            <v>TDCJ-U&amp;E</v>
          </cell>
          <cell r="J175">
            <v>987.32</v>
          </cell>
          <cell r="K175">
            <v>943.94</v>
          </cell>
          <cell r="L175">
            <v>2133.84</v>
          </cell>
          <cell r="M175">
            <v>2133.84</v>
          </cell>
        </row>
        <row r="176">
          <cell r="A176" t="str">
            <v>PF Adj</v>
          </cell>
          <cell r="B176" t="str">
            <v>Sec</v>
          </cell>
          <cell r="C176" t="str">
            <v>Remote</v>
          </cell>
          <cell r="D176" t="str">
            <v>L02</v>
          </cell>
          <cell r="E176" t="str">
            <v>SSEI</v>
          </cell>
          <cell r="G176" t="str">
            <v>853580-318508</v>
          </cell>
          <cell r="H176" t="str">
            <v>10400513185080001</v>
          </cell>
          <cell r="I176" t="str">
            <v>WESTERN GAS RESOURCES</v>
          </cell>
          <cell r="J176">
            <v>2119.56</v>
          </cell>
          <cell r="K176">
            <v>1885.63</v>
          </cell>
          <cell r="L176">
            <v>1764.24</v>
          </cell>
          <cell r="M176">
            <v>1764.24</v>
          </cell>
        </row>
        <row r="177">
          <cell r="A177" t="str">
            <v>PF Adj</v>
          </cell>
          <cell r="B177" t="str">
            <v>Sec</v>
          </cell>
          <cell r="C177" t="str">
            <v>Remote</v>
          </cell>
          <cell r="D177" t="str">
            <v>L02</v>
          </cell>
          <cell r="E177" t="str">
            <v>PSLI</v>
          </cell>
          <cell r="G177" t="str">
            <v>925051-326065</v>
          </cell>
          <cell r="H177" t="str">
            <v>10400513260650001</v>
          </cell>
          <cell r="I177" t="str">
            <v>DFW LANDFILL-REGION OFFICE</v>
          </cell>
          <cell r="J177">
            <v>122.88</v>
          </cell>
          <cell r="K177">
            <v>0</v>
          </cell>
        </row>
        <row r="178">
          <cell r="A178" t="str">
            <v>PF Adj</v>
          </cell>
          <cell r="B178" t="str">
            <v>Sec</v>
          </cell>
          <cell r="C178" t="str">
            <v>Remote</v>
          </cell>
          <cell r="D178" t="str">
            <v>L16</v>
          </cell>
          <cell r="E178" t="str">
            <v>SSLI</v>
          </cell>
          <cell r="G178" t="str">
            <v>869421-326472</v>
          </cell>
          <cell r="H178" t="str">
            <v>10400513264720001</v>
          </cell>
          <cell r="I178" t="str">
            <v>DILLARD'S</v>
          </cell>
          <cell r="J178">
            <v>891.03</v>
          </cell>
          <cell r="K178">
            <v>896.42</v>
          </cell>
          <cell r="L178">
            <v>470.93</v>
          </cell>
          <cell r="M178">
            <v>470.93</v>
          </cell>
        </row>
        <row r="179">
          <cell r="A179" t="str">
            <v>PF Adj</v>
          </cell>
          <cell r="B179" t="str">
            <v>Sec</v>
          </cell>
          <cell r="C179" t="str">
            <v>Remote</v>
          </cell>
          <cell r="D179" t="str">
            <v>L16</v>
          </cell>
          <cell r="E179" t="str">
            <v>SSLI</v>
          </cell>
          <cell r="G179" t="str">
            <v>898126-338283</v>
          </cell>
          <cell r="H179" t="str">
            <v>10400513382830001</v>
          </cell>
          <cell r="I179" t="str">
            <v>FOLEYS/MAY DEPT STORE</v>
          </cell>
          <cell r="J179">
            <v>428.26</v>
          </cell>
          <cell r="K179">
            <v>448.21</v>
          </cell>
          <cell r="L179">
            <v>709.11</v>
          </cell>
          <cell r="M179">
            <v>783.32</v>
          </cell>
        </row>
        <row r="180">
          <cell r="A180" t="str">
            <v>PF Adj</v>
          </cell>
          <cell r="B180" t="str">
            <v>Sec</v>
          </cell>
          <cell r="C180" t="str">
            <v>Remote</v>
          </cell>
          <cell r="D180" t="str">
            <v>L18</v>
          </cell>
          <cell r="E180" t="str">
            <v>SSLI</v>
          </cell>
          <cell r="G180" t="str">
            <v>425058-172567</v>
          </cell>
          <cell r="H180" t="str">
            <v>10400511725670001</v>
          </cell>
          <cell r="I180" t="str">
            <v>SEA LION CHEM INC</v>
          </cell>
          <cell r="J180">
            <v>410.82</v>
          </cell>
          <cell r="K180">
            <v>409.9</v>
          </cell>
          <cell r="L180">
            <v>376.11</v>
          </cell>
          <cell r="M180">
            <v>376.11</v>
          </cell>
        </row>
        <row r="181">
          <cell r="A181" t="str">
            <v>PF Adj</v>
          </cell>
          <cell r="B181" t="str">
            <v>Sec</v>
          </cell>
          <cell r="C181" t="str">
            <v>Remote</v>
          </cell>
          <cell r="D181" t="str">
            <v>L20</v>
          </cell>
          <cell r="E181" t="str">
            <v>SSEI</v>
          </cell>
          <cell r="G181" t="str">
            <v>737672-399412</v>
          </cell>
          <cell r="H181" t="str">
            <v>10400513994120002</v>
          </cell>
          <cell r="I181" t="str">
            <v>CHEMICAL LIME INC</v>
          </cell>
          <cell r="J181">
            <v>2887.53</v>
          </cell>
          <cell r="K181">
            <v>3046.8</v>
          </cell>
          <cell r="L181">
            <v>778.48</v>
          </cell>
          <cell r="M181">
            <v>859.95</v>
          </cell>
        </row>
        <row r="182">
          <cell r="B182" t="str">
            <v>Sec</v>
          </cell>
          <cell r="C182" t="str">
            <v>Remote</v>
          </cell>
          <cell r="D182" t="str">
            <v>L02</v>
          </cell>
          <cell r="E182" t="str">
            <v>SSLI</v>
          </cell>
          <cell r="G182" t="str">
            <v>461688-183936</v>
          </cell>
          <cell r="H182" t="str">
            <v>10400511839360001</v>
          </cell>
          <cell r="I182" t="str">
            <v>NUSTAR LOGISTICS</v>
          </cell>
          <cell r="J182">
            <v>62.53</v>
          </cell>
          <cell r="K182">
            <v>53.51</v>
          </cell>
          <cell r="L182">
            <v>290.54000000000002</v>
          </cell>
          <cell r="M182">
            <v>331.95</v>
          </cell>
        </row>
        <row r="183">
          <cell r="B183" t="str">
            <v>Sec</v>
          </cell>
          <cell r="C183" t="str">
            <v>Remote</v>
          </cell>
          <cell r="D183" t="str">
            <v>L02</v>
          </cell>
          <cell r="E183" t="str">
            <v>SSLI</v>
          </cell>
          <cell r="G183" t="str">
            <v>998356-384079</v>
          </cell>
          <cell r="H183" t="str">
            <v>10400513840790001</v>
          </cell>
          <cell r="I183" t="str">
            <v>MOORE WALLACE, INC</v>
          </cell>
          <cell r="J183">
            <v>491.58</v>
          </cell>
          <cell r="O183" t="str">
            <v>IDR effective 11/01/08</v>
          </cell>
        </row>
        <row r="184">
          <cell r="B184" t="str">
            <v>Sec</v>
          </cell>
          <cell r="C184" t="str">
            <v>Remote</v>
          </cell>
          <cell r="D184" t="str">
            <v>L03</v>
          </cell>
          <cell r="E184" t="str">
            <v>SSLI</v>
          </cell>
          <cell r="G184" t="str">
            <v>893908-336615</v>
          </cell>
          <cell r="H184" t="str">
            <v>10400513366150001</v>
          </cell>
          <cell r="I184" t="str">
            <v>TDCJ-U&amp;E</v>
          </cell>
          <cell r="J184">
            <v>265.72000000000003</v>
          </cell>
          <cell r="K184">
            <v>284.45</v>
          </cell>
          <cell r="L184">
            <v>448.33</v>
          </cell>
          <cell r="M184">
            <v>448.33</v>
          </cell>
        </row>
        <row r="185">
          <cell r="B185" t="str">
            <v>Sec</v>
          </cell>
          <cell r="C185" t="str">
            <v>Remote</v>
          </cell>
          <cell r="D185" t="str">
            <v>L16</v>
          </cell>
          <cell r="E185" t="str">
            <v>PSGI</v>
          </cell>
          <cell r="G185" t="str">
            <v>1445717-191698</v>
          </cell>
          <cell r="H185" t="str">
            <v>10400511916980001</v>
          </cell>
          <cell r="I185" t="str">
            <v>B P PRODUCTS NORTH - Eff 10/10/06</v>
          </cell>
          <cell r="J185">
            <v>108.68</v>
          </cell>
          <cell r="K185">
            <v>93.51</v>
          </cell>
          <cell r="L185">
            <v>105.53</v>
          </cell>
          <cell r="M185">
            <v>105.53</v>
          </cell>
        </row>
        <row r="186">
          <cell r="B186" t="str">
            <v>Sec</v>
          </cell>
          <cell r="C186" t="str">
            <v>Remote</v>
          </cell>
          <cell r="D186" t="str">
            <v>L16</v>
          </cell>
          <cell r="E186" t="str">
            <v>SSLI</v>
          </cell>
          <cell r="G186" t="str">
            <v>929800-353408</v>
          </cell>
          <cell r="H186" t="str">
            <v>10400513534080001</v>
          </cell>
          <cell r="I186" t="str">
            <v>MACY'S</v>
          </cell>
          <cell r="J186">
            <v>427.47</v>
          </cell>
          <cell r="K186">
            <v>424.41</v>
          </cell>
          <cell r="L186">
            <v>3.57</v>
          </cell>
          <cell r="M186">
            <v>3.57</v>
          </cell>
        </row>
        <row r="187">
          <cell r="B187" t="str">
            <v>Sec</v>
          </cell>
          <cell r="C187" t="str">
            <v>Remote</v>
          </cell>
          <cell r="D187" t="str">
            <v>L19</v>
          </cell>
          <cell r="E187" t="str">
            <v>SSGI</v>
          </cell>
          <cell r="G187" t="str">
            <v>461665-183914</v>
          </cell>
          <cell r="H187" t="str">
            <v>10400511839140001</v>
          </cell>
          <cell r="I187" t="str">
            <v>VALERO COMPANIES - Eff 03/30/07</v>
          </cell>
          <cell r="L187">
            <v>45.15</v>
          </cell>
          <cell r="M187">
            <v>45.15</v>
          </cell>
          <cell r="O187" t="str">
            <v>Inactivated 05/19/2008</v>
          </cell>
        </row>
        <row r="190">
          <cell r="B190" t="str">
            <v>Trans</v>
          </cell>
          <cell r="C190" t="str">
            <v>Probed</v>
          </cell>
          <cell r="D190" t="str">
            <v>L20</v>
          </cell>
          <cell r="E190" t="str">
            <v>TKAN</v>
          </cell>
          <cell r="G190" t="str">
            <v>500628-193678</v>
          </cell>
          <cell r="H190" t="str">
            <v>10400511936780001</v>
          </cell>
          <cell r="I190" t="str">
            <v>ISP TECHNOLOGIES</v>
          </cell>
          <cell r="J190">
            <v>27.6</v>
          </cell>
          <cell r="K190">
            <v>26.55</v>
          </cell>
          <cell r="L190">
            <v>4970.8599999999997</v>
          </cell>
          <cell r="M190">
            <v>4970.8599999999997</v>
          </cell>
        </row>
        <row r="191">
          <cell r="B191" t="str">
            <v>Trans</v>
          </cell>
          <cell r="C191" t="str">
            <v>Probed</v>
          </cell>
          <cell r="D191" t="str">
            <v>L20</v>
          </cell>
          <cell r="E191" t="str">
            <v>TRAB</v>
          </cell>
          <cell r="G191" t="str">
            <v>281074-400838</v>
          </cell>
          <cell r="H191" t="str">
            <v>10400514008380001</v>
          </cell>
          <cell r="I191" t="str">
            <v>HILCORP</v>
          </cell>
          <cell r="J191">
            <v>1583.95</v>
          </cell>
          <cell r="K191">
            <v>1846.42</v>
          </cell>
          <cell r="L191">
            <v>1702.89</v>
          </cell>
          <cell r="M191">
            <v>1702.89</v>
          </cell>
        </row>
        <row r="192">
          <cell r="B192" t="str">
            <v>Trans</v>
          </cell>
          <cell r="C192" t="str">
            <v>Probed</v>
          </cell>
          <cell r="D192" t="str">
            <v>L20</v>
          </cell>
          <cell r="E192" t="str">
            <v>TYAN</v>
          </cell>
          <cell r="G192" t="str">
            <v>1552276-468824</v>
          </cell>
          <cell r="H192" t="str">
            <v>10400514688240001</v>
          </cell>
          <cell r="I192" t="str">
            <v>TEPPCO</v>
          </cell>
          <cell r="J192">
            <v>823.46</v>
          </cell>
          <cell r="K192">
            <v>415.69</v>
          </cell>
          <cell r="L192">
            <v>2000</v>
          </cell>
          <cell r="M192">
            <v>2000</v>
          </cell>
        </row>
        <row r="193">
          <cell r="B193" t="str">
            <v>Trans</v>
          </cell>
          <cell r="C193" t="str">
            <v>Remote</v>
          </cell>
          <cell r="D193" t="str">
            <v>L02</v>
          </cell>
          <cell r="E193" t="str">
            <v>TTAN</v>
          </cell>
          <cell r="G193" t="str">
            <v>1623115-472903</v>
          </cell>
          <cell r="H193" t="str">
            <v>10400514729030001</v>
          </cell>
          <cell r="I193" t="str">
            <v>ENERGY TRANSFER PINION PLANT</v>
          </cell>
          <cell r="J193">
            <v>929.87</v>
          </cell>
          <cell r="O193" t="str">
            <v>IDR effective 10/15/08</v>
          </cell>
        </row>
        <row r="194">
          <cell r="B194" t="str">
            <v>Trans</v>
          </cell>
          <cell r="C194" t="str">
            <v>Remote</v>
          </cell>
          <cell r="D194" t="str">
            <v>L12</v>
          </cell>
          <cell r="E194" t="str">
            <v>TRAK</v>
          </cell>
          <cell r="G194" t="str">
            <v>1022720-249317</v>
          </cell>
          <cell r="H194" t="str">
            <v>10400512493170001</v>
          </cell>
          <cell r="I194" t="str">
            <v>EXXON CO USA</v>
          </cell>
          <cell r="J194">
            <v>3191.18</v>
          </cell>
          <cell r="K194">
            <v>3524.54</v>
          </cell>
          <cell r="L194">
            <v>3400.86</v>
          </cell>
          <cell r="M194">
            <v>3400.86</v>
          </cell>
        </row>
        <row r="195">
          <cell r="B195" t="str">
            <v>Trans</v>
          </cell>
          <cell r="C195" t="str">
            <v>Remote</v>
          </cell>
          <cell r="D195" t="str">
            <v>L16</v>
          </cell>
          <cell r="E195" t="str">
            <v>TRAB</v>
          </cell>
          <cell r="G195" t="str">
            <v>281071-142725</v>
          </cell>
          <cell r="H195" t="str">
            <v>10400511427250001</v>
          </cell>
          <cell r="I195" t="str">
            <v>DOW CHEMICAL USA</v>
          </cell>
          <cell r="J195">
            <v>102.45</v>
          </cell>
          <cell r="K195">
            <v>81.92</v>
          </cell>
          <cell r="L195">
            <v>418.74</v>
          </cell>
          <cell r="M195">
            <v>418.74</v>
          </cell>
        </row>
        <row r="196">
          <cell r="B196" t="str">
            <v>Trans</v>
          </cell>
          <cell r="C196" t="str">
            <v>Remote</v>
          </cell>
          <cell r="D196" t="str">
            <v>L16</v>
          </cell>
          <cell r="E196" t="str">
            <v>TYAN</v>
          </cell>
          <cell r="G196" t="str">
            <v>454531-193658</v>
          </cell>
          <cell r="H196" t="str">
            <v>10400511936580001</v>
          </cell>
          <cell r="I196" t="str">
            <v>GULF COAST WATER AUTHORITY</v>
          </cell>
          <cell r="J196">
            <v>1902</v>
          </cell>
          <cell r="K196">
            <v>1892.27</v>
          </cell>
          <cell r="L196">
            <v>2111.1999999999998</v>
          </cell>
          <cell r="M196">
            <v>2271.4499999999998</v>
          </cell>
        </row>
        <row r="197">
          <cell r="B197" t="str">
            <v>Trans</v>
          </cell>
          <cell r="C197" t="str">
            <v>Remote</v>
          </cell>
          <cell r="D197" t="str">
            <v>L19</v>
          </cell>
          <cell r="E197" t="str">
            <v>TRAI</v>
          </cell>
          <cell r="F197" t="str">
            <v>Y</v>
          </cell>
          <cell r="G197" t="str">
            <v>461633-424435</v>
          </cell>
          <cell r="H197" t="str">
            <v>10400514244350001</v>
          </cell>
          <cell r="I197" t="str">
            <v>VALERO REFINING CO TEXAS</v>
          </cell>
          <cell r="J197">
            <v>9924.02</v>
          </cell>
          <cell r="K197">
            <v>12580.04</v>
          </cell>
          <cell r="L197">
            <v>3679.33</v>
          </cell>
          <cell r="M197">
            <v>3679.33</v>
          </cell>
          <cell r="N197">
            <v>13319.1</v>
          </cell>
          <cell r="O197" t="str">
            <v>Net 4CP effective 3/01/08</v>
          </cell>
        </row>
        <row r="198">
          <cell r="B198" t="str">
            <v>Trans</v>
          </cell>
          <cell r="C198" t="str">
            <v>Remote</v>
          </cell>
          <cell r="D198" t="str">
            <v>L19</v>
          </cell>
          <cell r="E198" t="str">
            <v>TRAN</v>
          </cell>
          <cell r="F198" t="str">
            <v>Y</v>
          </cell>
          <cell r="G198" t="str">
            <v>461633-464403</v>
          </cell>
          <cell r="H198" t="str">
            <v>10400514244350002</v>
          </cell>
          <cell r="I198" t="str">
            <v>VALERO REFINING CO TEXAS - INACTIVE COMBINE WITH 424435-001</v>
          </cell>
          <cell r="L198">
            <v>0.61</v>
          </cell>
          <cell r="M198">
            <v>0.61</v>
          </cell>
          <cell r="O198" t="str">
            <v>Netted 3/01/08</v>
          </cell>
        </row>
        <row r="199">
          <cell r="B199" t="str">
            <v>Trans</v>
          </cell>
          <cell r="C199" t="str">
            <v>Remote</v>
          </cell>
          <cell r="D199" t="str">
            <v>L19</v>
          </cell>
          <cell r="E199" t="str">
            <v>TRAB</v>
          </cell>
          <cell r="G199" t="str">
            <v>1377301-438349</v>
          </cell>
          <cell r="H199" t="str">
            <v>10400514383490001</v>
          </cell>
          <cell r="I199" t="str">
            <v>ENSTOR</v>
          </cell>
          <cell r="J199">
            <v>14.88</v>
          </cell>
          <cell r="K199">
            <v>28.74</v>
          </cell>
          <cell r="L199">
            <v>114.87</v>
          </cell>
          <cell r="M199">
            <v>114.87</v>
          </cell>
        </row>
        <row r="200">
          <cell r="B200" t="str">
            <v>Trans</v>
          </cell>
          <cell r="C200" t="str">
            <v>Remote</v>
          </cell>
          <cell r="D200" t="str">
            <v>L19</v>
          </cell>
          <cell r="E200" t="str">
            <v>TVAN</v>
          </cell>
          <cell r="F200" t="str">
            <v>Y</v>
          </cell>
          <cell r="G200" t="str">
            <v>1387408-457678</v>
          </cell>
          <cell r="H200" t="str">
            <v>10400514576780001</v>
          </cell>
          <cell r="I200" t="str">
            <v>VALERO REFINERY - CHEROKEE SUBSTATION</v>
          </cell>
          <cell r="J200">
            <v>109691.93</v>
          </cell>
          <cell r="K200">
            <v>111472.51</v>
          </cell>
          <cell r="L200">
            <v>108267.9</v>
          </cell>
          <cell r="M200">
            <v>108267.9</v>
          </cell>
        </row>
        <row r="201">
          <cell r="B201" t="str">
            <v>Trans</v>
          </cell>
          <cell r="C201" t="str">
            <v>Remote</v>
          </cell>
          <cell r="D201" t="str">
            <v>L19</v>
          </cell>
          <cell r="E201" t="str">
            <v>TRAB</v>
          </cell>
          <cell r="G201" t="str">
            <v>1560853-469462</v>
          </cell>
          <cell r="H201" t="str">
            <v>10400514694620001</v>
          </cell>
          <cell r="I201" t="str">
            <v xml:space="preserve">ENTERPRISE PRODUCTS </v>
          </cell>
          <cell r="J201">
            <v>1226.44</v>
          </cell>
          <cell r="K201">
            <v>0</v>
          </cell>
          <cell r="L201">
            <v>0</v>
          </cell>
          <cell r="M201">
            <v>3000</v>
          </cell>
        </row>
        <row r="202">
          <cell r="B202" t="str">
            <v>Trans</v>
          </cell>
          <cell r="C202" t="str">
            <v>Remote</v>
          </cell>
          <cell r="D202" t="str">
            <v>L20</v>
          </cell>
          <cell r="E202" t="str">
            <v>TKNF</v>
          </cell>
          <cell r="G202" t="str">
            <v>1665067-153645</v>
          </cell>
          <cell r="H202" t="str">
            <v>10400511536450001</v>
          </cell>
          <cell r="I202" t="str">
            <v>TEXCAL ENERGY</v>
          </cell>
          <cell r="J202">
            <v>15223.93</v>
          </cell>
          <cell r="L202">
            <v>6311.27</v>
          </cell>
          <cell r="M202">
            <v>6311.27</v>
          </cell>
          <cell r="N202">
            <v>12666.49</v>
          </cell>
          <cell r="O202" t="str">
            <v>Net 4CP effective 10/30/07</v>
          </cell>
        </row>
        <row r="203">
          <cell r="B203" t="str">
            <v>Trans</v>
          </cell>
          <cell r="C203" t="str">
            <v>Remote</v>
          </cell>
          <cell r="D203" t="str">
            <v>L20</v>
          </cell>
          <cell r="E203" t="str">
            <v>TKNF</v>
          </cell>
          <cell r="G203" t="str">
            <v>353441-464417</v>
          </cell>
          <cell r="H203" t="str">
            <v>10400511536450002</v>
          </cell>
          <cell r="I203" t="str">
            <v>TEXCAL ENERGY -INACTIVE COMBINE WITH 153645-001</v>
          </cell>
          <cell r="L203">
            <v>1156.08</v>
          </cell>
          <cell r="M203">
            <v>1156.08</v>
          </cell>
          <cell r="O203" t="str">
            <v>Netted 10/30/07</v>
          </cell>
        </row>
        <row r="204">
          <cell r="B204" t="str">
            <v>Trans</v>
          </cell>
          <cell r="C204" t="str">
            <v>Remote</v>
          </cell>
          <cell r="D204" t="str">
            <v>L20</v>
          </cell>
          <cell r="E204" t="str">
            <v>TRAA</v>
          </cell>
          <cell r="G204" t="str">
            <v>500611-193662</v>
          </cell>
          <cell r="H204" t="str">
            <v>10400511936620001</v>
          </cell>
          <cell r="I204" t="str">
            <v>MARATHON ASHLAND PETROLEUM</v>
          </cell>
          <cell r="J204">
            <v>32904.6</v>
          </cell>
          <cell r="K204">
            <v>29170.51</v>
          </cell>
          <cell r="L204">
            <v>48369.5</v>
          </cell>
          <cell r="M204">
            <v>48369.5</v>
          </cell>
        </row>
        <row r="205">
          <cell r="B205" t="str">
            <v>Trans</v>
          </cell>
          <cell r="C205" t="str">
            <v>Remote</v>
          </cell>
          <cell r="D205" t="str">
            <v>L20</v>
          </cell>
          <cell r="E205" t="str">
            <v>TRAM</v>
          </cell>
          <cell r="F205" t="str">
            <v>Y</v>
          </cell>
          <cell r="G205" t="str">
            <v>500618-193669</v>
          </cell>
          <cell r="H205" t="str">
            <v>10400511936690001</v>
          </cell>
          <cell r="I205" t="str">
            <v>PRAXAIR INC</v>
          </cell>
          <cell r="J205">
            <v>28212.83</v>
          </cell>
          <cell r="K205">
            <v>34762.94</v>
          </cell>
          <cell r="L205">
            <v>6.9</v>
          </cell>
          <cell r="M205">
            <v>6.9</v>
          </cell>
        </row>
        <row r="206">
          <cell r="B206" t="str">
            <v>Trans</v>
          </cell>
          <cell r="C206" t="str">
            <v>Remote</v>
          </cell>
          <cell r="D206" t="str">
            <v>L20</v>
          </cell>
          <cell r="E206" t="str">
            <v>TKAN</v>
          </cell>
          <cell r="G206" t="str">
            <v>500628-464405</v>
          </cell>
          <cell r="H206" t="str">
            <v>10400511936780002</v>
          </cell>
          <cell r="I206" t="str">
            <v>ISP TECHNOLOGIES</v>
          </cell>
          <cell r="J206">
            <v>4281.95</v>
          </cell>
          <cell r="K206">
            <v>4123.91</v>
          </cell>
          <cell r="L206">
            <v>2374.4</v>
          </cell>
          <cell r="M206">
            <v>2563.27</v>
          </cell>
        </row>
        <row r="207">
          <cell r="B207" t="str">
            <v>Trans</v>
          </cell>
          <cell r="C207" t="str">
            <v>Remote</v>
          </cell>
          <cell r="D207" t="str">
            <v>L20</v>
          </cell>
          <cell r="E207" t="str">
            <v>TRAN</v>
          </cell>
          <cell r="F207" t="str">
            <v>Y</v>
          </cell>
          <cell r="G207" t="str">
            <v>1068617-193683</v>
          </cell>
          <cell r="H207" t="str">
            <v>10400511936830001</v>
          </cell>
          <cell r="I207" t="str">
            <v>TEPPCO</v>
          </cell>
          <cell r="J207">
            <v>1725.09</v>
          </cell>
          <cell r="K207">
            <v>1525.1</v>
          </cell>
          <cell r="L207">
            <v>2293.31</v>
          </cell>
          <cell r="M207">
            <v>2293.31</v>
          </cell>
          <cell r="N207">
            <v>4650.55</v>
          </cell>
          <cell r="O207" t="str">
            <v>Net 4CP effective 3/01/08</v>
          </cell>
        </row>
        <row r="208">
          <cell r="B208" t="str">
            <v>Trans</v>
          </cell>
          <cell r="C208" t="str">
            <v>Remote</v>
          </cell>
          <cell r="D208" t="str">
            <v>L20</v>
          </cell>
          <cell r="E208" t="str">
            <v>TRAN</v>
          </cell>
          <cell r="F208" t="str">
            <v>Y</v>
          </cell>
          <cell r="G208" t="str">
            <v>1068617-464404</v>
          </cell>
          <cell r="H208" t="str">
            <v>10400511936830002</v>
          </cell>
          <cell r="I208" t="str">
            <v>TEPPCO - INACTIVE COMBINE WITH 193683-001</v>
          </cell>
          <cell r="L208">
            <v>2357.2399999999998</v>
          </cell>
          <cell r="M208">
            <v>2357.2399999999998</v>
          </cell>
          <cell r="O208" t="str">
            <v>Netted 3/01/08</v>
          </cell>
        </row>
        <row r="209">
          <cell r="B209" t="str">
            <v>Trans</v>
          </cell>
          <cell r="C209" t="str">
            <v>Remote</v>
          </cell>
          <cell r="D209" t="str">
            <v>L20</v>
          </cell>
          <cell r="E209" t="str">
            <v>TMAN</v>
          </cell>
          <cell r="F209" t="str">
            <v>Y</v>
          </cell>
          <cell r="G209" t="str">
            <v>1097347-415969</v>
          </cell>
          <cell r="H209" t="str">
            <v>10400514159690001</v>
          </cell>
          <cell r="I209" t="str">
            <v>CALPINE CO-GENERATION</v>
          </cell>
          <cell r="J209">
            <v>0</v>
          </cell>
          <cell r="K209">
            <v>0</v>
          </cell>
          <cell r="L209">
            <v>0</v>
          </cell>
          <cell r="M209">
            <v>0</v>
          </cell>
        </row>
        <row r="210">
          <cell r="B210" t="str">
            <v>Trans</v>
          </cell>
          <cell r="C210" t="str">
            <v>Remote</v>
          </cell>
          <cell r="D210" t="str">
            <v>L20</v>
          </cell>
          <cell r="E210" t="str">
            <v>TRAE</v>
          </cell>
          <cell r="G210" t="str">
            <v>1097352-415971</v>
          </cell>
          <cell r="H210" t="str">
            <v>10400514159710001</v>
          </cell>
          <cell r="I210" t="str">
            <v>AMOCO COMANCHE SUBSTATION</v>
          </cell>
          <cell r="J210">
            <v>0</v>
          </cell>
          <cell r="K210">
            <v>0</v>
          </cell>
          <cell r="L210">
            <v>0</v>
          </cell>
          <cell r="M210">
            <v>0</v>
          </cell>
        </row>
        <row r="211">
          <cell r="B211" t="str">
            <v>Trans</v>
          </cell>
          <cell r="C211" t="str">
            <v>Remote</v>
          </cell>
          <cell r="D211" t="str">
            <v>L20</v>
          </cell>
          <cell r="E211" t="str">
            <v>TYAI</v>
          </cell>
          <cell r="F211" t="str">
            <v>Y</v>
          </cell>
          <cell r="G211" t="str">
            <v>1097354-415972</v>
          </cell>
          <cell r="H211" t="str">
            <v>10400514159720001</v>
          </cell>
          <cell r="I211" t="str">
            <v>UNION CARBIDE COMPANY</v>
          </cell>
          <cell r="J211">
            <v>10394.84</v>
          </cell>
          <cell r="K211">
            <v>0</v>
          </cell>
          <cell r="L211">
            <v>20048</v>
          </cell>
          <cell r="M211">
            <v>20048</v>
          </cell>
        </row>
        <row r="212">
          <cell r="B212" t="str">
            <v>Trans</v>
          </cell>
          <cell r="C212" t="str">
            <v>Remote</v>
          </cell>
          <cell r="D212" t="str">
            <v>L20</v>
          </cell>
          <cell r="E212" t="str">
            <v>EPWM</v>
          </cell>
          <cell r="G212" t="str">
            <v>1097358-415973</v>
          </cell>
          <cell r="H212" t="str">
            <v>10400514159730001</v>
          </cell>
          <cell r="I212" t="str">
            <v>FPL ENERGY</v>
          </cell>
          <cell r="J212">
            <v>0</v>
          </cell>
          <cell r="K212">
            <v>162.4</v>
          </cell>
          <cell r="L212">
            <v>0</v>
          </cell>
          <cell r="M212">
            <v>0</v>
          </cell>
        </row>
        <row r="213">
          <cell r="B213" t="str">
            <v>Trans</v>
          </cell>
          <cell r="C213" t="str">
            <v>Remote</v>
          </cell>
          <cell r="D213" t="str">
            <v>L20</v>
          </cell>
          <cell r="E213" t="str">
            <v>TRNF</v>
          </cell>
          <cell r="F213" t="str">
            <v>Y</v>
          </cell>
          <cell r="G213" t="str">
            <v>1097359-415974</v>
          </cell>
          <cell r="H213" t="str">
            <v>10400514159740001</v>
          </cell>
          <cell r="I213" t="str">
            <v>SWEENY CO-GENERATION</v>
          </cell>
          <cell r="J213">
            <v>0</v>
          </cell>
          <cell r="K213">
            <v>0</v>
          </cell>
          <cell r="L213">
            <v>0</v>
          </cell>
          <cell r="M213">
            <v>0</v>
          </cell>
        </row>
        <row r="214">
          <cell r="B214" t="str">
            <v>Trans</v>
          </cell>
          <cell r="C214" t="str">
            <v>Remote</v>
          </cell>
          <cell r="D214" t="str">
            <v>L20</v>
          </cell>
          <cell r="E214" t="str">
            <v>TNP1</v>
          </cell>
          <cell r="F214" t="str">
            <v>Y</v>
          </cell>
          <cell r="G214" t="str">
            <v>1097370-415975</v>
          </cell>
          <cell r="H214" t="str">
            <v>10400514159750001</v>
          </cell>
          <cell r="I214" t="str">
            <v>TNP-ONE</v>
          </cell>
          <cell r="J214">
            <v>0</v>
          </cell>
          <cell r="K214">
            <v>0</v>
          </cell>
          <cell r="L214">
            <v>0</v>
          </cell>
          <cell r="M214">
            <v>0</v>
          </cell>
        </row>
        <row r="215">
          <cell r="B215" t="str">
            <v>Trans</v>
          </cell>
          <cell r="C215" t="str">
            <v>Remote</v>
          </cell>
          <cell r="D215" t="str">
            <v>L20</v>
          </cell>
          <cell r="E215" t="str">
            <v>TRMF</v>
          </cell>
          <cell r="F215" t="str">
            <v>Y</v>
          </cell>
          <cell r="G215" t="str">
            <v>1594858-470750</v>
          </cell>
          <cell r="H215" t="str">
            <v>10400514707500001</v>
          </cell>
          <cell r="I215" t="str">
            <v>PRAXAIR INC</v>
          </cell>
          <cell r="J215">
            <v>0</v>
          </cell>
          <cell r="K215">
            <v>0</v>
          </cell>
          <cell r="L215">
            <v>0</v>
          </cell>
          <cell r="M215">
            <v>40000</v>
          </cell>
        </row>
        <row r="216">
          <cell r="B216" t="str">
            <v>Trans</v>
          </cell>
          <cell r="C216" t="str">
            <v>Remote</v>
          </cell>
          <cell r="D216" t="str">
            <v>L20</v>
          </cell>
          <cell r="E216" t="str">
            <v>TSNF</v>
          </cell>
          <cell r="F216" t="str">
            <v>Y</v>
          </cell>
          <cell r="G216" t="str">
            <v>1760137-476939</v>
          </cell>
          <cell r="H216" t="str">
            <v>10400514769390001</v>
          </cell>
          <cell r="I216" t="str">
            <v>OXY USA</v>
          </cell>
          <cell r="O216" t="str">
            <v>Active 03/26/10</v>
          </cell>
        </row>
        <row r="217">
          <cell r="B217" t="str">
            <v>Trans</v>
          </cell>
          <cell r="D217" t="str">
            <v>L20</v>
          </cell>
          <cell r="F217" t="str">
            <v>Y</v>
          </cell>
          <cell r="G217" t="str">
            <v>1786301-486354</v>
          </cell>
          <cell r="H217" t="str">
            <v>10400514863540001</v>
          </cell>
          <cell r="I217" t="str">
            <v>SHELL CHEMICAL</v>
          </cell>
        </row>
      </sheetData>
      <sheetData sheetId="5" refreshError="1">
        <row r="1">
          <cell r="A1" t="str">
            <v>SRAT_CODE</v>
          </cell>
          <cell r="B1" t="str">
            <v>tariff</v>
          </cell>
          <cell r="C1" t="str">
            <v>AMPS</v>
          </cell>
          <cell r="D1" t="str">
            <v>CNFG_CODE</v>
          </cell>
          <cell r="E1" t="str">
            <v>MODEL</v>
          </cell>
          <cell r="F1" t="str">
            <v>PHAS</v>
          </cell>
          <cell r="G1" t="str">
            <v>PURCHASE_DATE</v>
          </cell>
          <cell r="H1" t="str">
            <v>VOLTS</v>
          </cell>
          <cell r="I1" t="str">
            <v>WIRES</v>
          </cell>
          <cell r="J1" t="str">
            <v xml:space="preserve">Count of ESI ID </v>
          </cell>
        </row>
        <row r="2">
          <cell r="A2" t="str">
            <v>RLPF</v>
          </cell>
          <cell r="B2" t="str">
            <v>Lighting Service Roadway VI</v>
          </cell>
          <cell r="C2">
            <v>2.5</v>
          </cell>
          <cell r="D2">
            <v>20</v>
          </cell>
          <cell r="E2" t="str">
            <v>R=IS70</v>
          </cell>
          <cell r="F2">
            <v>1</v>
          </cell>
          <cell r="H2">
            <v>120</v>
          </cell>
          <cell r="I2">
            <v>2</v>
          </cell>
          <cell r="J2">
            <v>1</v>
          </cell>
        </row>
        <row r="3">
          <cell r="A3" t="str">
            <v>RLPF</v>
          </cell>
          <cell r="B3" t="str">
            <v>Lighting Service Roadway VI</v>
          </cell>
          <cell r="C3">
            <v>2.5</v>
          </cell>
          <cell r="D3">
            <v>20</v>
          </cell>
          <cell r="E3" t="str">
            <v>R=TMS4S</v>
          </cell>
          <cell r="F3">
            <v>1</v>
          </cell>
          <cell r="H3">
            <v>0</v>
          </cell>
          <cell r="I3">
            <v>0</v>
          </cell>
          <cell r="J3">
            <v>2</v>
          </cell>
        </row>
        <row r="4">
          <cell r="A4" t="str">
            <v>RLPF</v>
          </cell>
          <cell r="B4" t="str">
            <v>Lighting Service Roadway VI</v>
          </cell>
          <cell r="C4">
            <v>2.5</v>
          </cell>
          <cell r="D4">
            <v>20</v>
          </cell>
          <cell r="E4" t="str">
            <v>R=TMS4S</v>
          </cell>
          <cell r="F4">
            <v>1</v>
          </cell>
          <cell r="H4">
            <v>240</v>
          </cell>
          <cell r="I4">
            <v>3</v>
          </cell>
          <cell r="J4">
            <v>1</v>
          </cell>
        </row>
        <row r="5">
          <cell r="A5" t="str">
            <v>RLMS</v>
          </cell>
          <cell r="B5" t="str">
            <v>Lighting Service Roadway VI</v>
          </cell>
          <cell r="C5">
            <v>2.5</v>
          </cell>
          <cell r="D5">
            <v>25</v>
          </cell>
          <cell r="E5" t="str">
            <v>R=A1D1</v>
          </cell>
          <cell r="F5">
            <v>1</v>
          </cell>
          <cell r="G5">
            <v>36405</v>
          </cell>
          <cell r="H5">
            <v>999</v>
          </cell>
          <cell r="I5">
            <v>2</v>
          </cell>
          <cell r="J5">
            <v>1</v>
          </cell>
        </row>
        <row r="6">
          <cell r="A6" t="str">
            <v>RLPF</v>
          </cell>
          <cell r="B6" t="str">
            <v>Lighting Service Roadway VI</v>
          </cell>
          <cell r="C6">
            <v>2.5</v>
          </cell>
          <cell r="D6">
            <v>20</v>
          </cell>
          <cell r="E6" t="str">
            <v>R=A1D1</v>
          </cell>
          <cell r="F6">
            <v>1</v>
          </cell>
          <cell r="G6">
            <v>37333</v>
          </cell>
          <cell r="H6">
            <v>240</v>
          </cell>
          <cell r="I6">
            <v>3</v>
          </cell>
          <cell r="J6">
            <v>1</v>
          </cell>
        </row>
        <row r="7">
          <cell r="A7" t="str">
            <v>RLPF</v>
          </cell>
          <cell r="B7" t="str">
            <v>Lighting Service Roadway VI</v>
          </cell>
          <cell r="C7">
            <v>2.5</v>
          </cell>
          <cell r="D7">
            <v>20</v>
          </cell>
          <cell r="E7" t="str">
            <v>R=A1D1</v>
          </cell>
          <cell r="F7">
            <v>1</v>
          </cell>
          <cell r="G7">
            <v>38874</v>
          </cell>
          <cell r="H7">
            <v>999</v>
          </cell>
          <cell r="I7">
            <v>3</v>
          </cell>
          <cell r="J7">
            <v>1</v>
          </cell>
        </row>
        <row r="8">
          <cell r="A8" t="str">
            <v>RLPF</v>
          </cell>
          <cell r="B8" t="str">
            <v>Lighting Service Roadway VI</v>
          </cell>
          <cell r="C8">
            <v>2.5</v>
          </cell>
          <cell r="D8">
            <v>20</v>
          </cell>
          <cell r="E8" t="str">
            <v>R=A1D1</v>
          </cell>
          <cell r="F8">
            <v>1</v>
          </cell>
          <cell r="G8">
            <v>38034</v>
          </cell>
          <cell r="H8">
            <v>999</v>
          </cell>
          <cell r="I8">
            <v>2</v>
          </cell>
          <cell r="J8">
            <v>1</v>
          </cell>
        </row>
        <row r="9">
          <cell r="A9" t="str">
            <v>RLPF</v>
          </cell>
          <cell r="B9" t="str">
            <v>Lighting Service Roadway VI</v>
          </cell>
          <cell r="C9">
            <v>2.5</v>
          </cell>
          <cell r="D9">
            <v>20</v>
          </cell>
          <cell r="E9" t="str">
            <v>R=A1D</v>
          </cell>
          <cell r="F9">
            <v>1</v>
          </cell>
          <cell r="G9">
            <v>36526</v>
          </cell>
          <cell r="H9">
            <v>999</v>
          </cell>
          <cell r="I9">
            <v>3</v>
          </cell>
          <cell r="J9">
            <v>1</v>
          </cell>
        </row>
        <row r="10">
          <cell r="A10" t="str">
            <v>RLPF</v>
          </cell>
          <cell r="B10" t="str">
            <v>Lighting Service Roadway VI</v>
          </cell>
          <cell r="C10">
            <v>2.5</v>
          </cell>
          <cell r="D10">
            <v>20</v>
          </cell>
          <cell r="E10" t="str">
            <v>R=A1D1</v>
          </cell>
          <cell r="F10">
            <v>1</v>
          </cell>
          <cell r="G10">
            <v>38646</v>
          </cell>
          <cell r="H10">
            <v>999</v>
          </cell>
          <cell r="I10">
            <v>3</v>
          </cell>
          <cell r="J10">
            <v>1</v>
          </cell>
        </row>
        <row r="11">
          <cell r="A11" t="str">
            <v>RLPF</v>
          </cell>
          <cell r="B11" t="str">
            <v>Lighting Service Roadway VI</v>
          </cell>
          <cell r="C11">
            <v>2.5</v>
          </cell>
          <cell r="D11">
            <v>20</v>
          </cell>
          <cell r="E11" t="str">
            <v>R=J5SD</v>
          </cell>
          <cell r="F11">
            <v>1</v>
          </cell>
          <cell r="H11">
            <v>240</v>
          </cell>
          <cell r="I11">
            <v>3</v>
          </cell>
          <cell r="J11">
            <v>1</v>
          </cell>
        </row>
        <row r="12">
          <cell r="A12" t="str">
            <v>RLMS</v>
          </cell>
          <cell r="B12" t="str">
            <v>Lighting Service Roadway VI</v>
          </cell>
          <cell r="C12">
            <v>2.5</v>
          </cell>
          <cell r="D12">
            <v>25</v>
          </cell>
          <cell r="E12" t="str">
            <v>R=A1D1</v>
          </cell>
          <cell r="F12">
            <v>1</v>
          </cell>
          <cell r="G12">
            <v>36405</v>
          </cell>
          <cell r="H12">
            <v>999</v>
          </cell>
          <cell r="I12">
            <v>2</v>
          </cell>
          <cell r="J12">
            <v>1</v>
          </cell>
        </row>
        <row r="13">
          <cell r="A13" t="str">
            <v>RLMS</v>
          </cell>
          <cell r="B13" t="str">
            <v>Lighting Service Roadway VI</v>
          </cell>
          <cell r="C13">
            <v>2.5</v>
          </cell>
          <cell r="D13">
            <v>20</v>
          </cell>
          <cell r="E13" t="str">
            <v>R=J3A</v>
          </cell>
          <cell r="F13">
            <v>1</v>
          </cell>
          <cell r="H13">
            <v>240</v>
          </cell>
          <cell r="I13">
            <v>3</v>
          </cell>
          <cell r="J13">
            <v>3</v>
          </cell>
        </row>
        <row r="14">
          <cell r="A14" t="str">
            <v>RLPF</v>
          </cell>
          <cell r="B14" t="str">
            <v>Lighting Service Roadway VI</v>
          </cell>
          <cell r="C14">
            <v>2.5</v>
          </cell>
          <cell r="D14">
            <v>25</v>
          </cell>
          <cell r="E14" t="str">
            <v>R=A1D1</v>
          </cell>
          <cell r="F14">
            <v>1</v>
          </cell>
          <cell r="G14">
            <v>39734</v>
          </cell>
          <cell r="H14">
            <v>999</v>
          </cell>
          <cell r="I14">
            <v>3</v>
          </cell>
          <cell r="J14">
            <v>1</v>
          </cell>
        </row>
        <row r="15">
          <cell r="A15" t="str">
            <v>RLMS</v>
          </cell>
          <cell r="B15" t="str">
            <v>Lighting Service Roadway VI</v>
          </cell>
          <cell r="C15">
            <v>2.5</v>
          </cell>
          <cell r="D15">
            <v>20</v>
          </cell>
          <cell r="E15" t="str">
            <v>R=A1TL1</v>
          </cell>
          <cell r="F15">
            <v>1</v>
          </cell>
          <cell r="G15">
            <v>38140</v>
          </cell>
          <cell r="H15">
            <v>999</v>
          </cell>
          <cell r="I15">
            <v>3</v>
          </cell>
          <cell r="J15">
            <v>1</v>
          </cell>
        </row>
        <row r="16">
          <cell r="A16" t="str">
            <v>RLPF</v>
          </cell>
          <cell r="B16" t="str">
            <v>Lighting Service Roadway VI</v>
          </cell>
          <cell r="C16">
            <v>2.5</v>
          </cell>
          <cell r="D16">
            <v>20</v>
          </cell>
          <cell r="E16" t="str">
            <v>R=A1D</v>
          </cell>
          <cell r="F16">
            <v>1</v>
          </cell>
          <cell r="H16">
            <v>999</v>
          </cell>
          <cell r="I16">
            <v>3</v>
          </cell>
          <cell r="J16">
            <v>1</v>
          </cell>
        </row>
        <row r="17">
          <cell r="A17" t="str">
            <v>RLPF</v>
          </cell>
          <cell r="B17" t="str">
            <v>Lighting Service Roadway VI</v>
          </cell>
          <cell r="C17">
            <v>2.5</v>
          </cell>
          <cell r="D17">
            <v>20</v>
          </cell>
          <cell r="E17" t="str">
            <v>R=A1D</v>
          </cell>
          <cell r="F17">
            <v>1</v>
          </cell>
          <cell r="H17">
            <v>999</v>
          </cell>
          <cell r="I17">
            <v>3</v>
          </cell>
          <cell r="J17">
            <v>1</v>
          </cell>
        </row>
        <row r="18">
          <cell r="A18" t="str">
            <v>RLMS</v>
          </cell>
          <cell r="B18" t="str">
            <v>Lighting Service Roadway VI</v>
          </cell>
          <cell r="C18">
            <v>2.5</v>
          </cell>
          <cell r="D18">
            <v>20</v>
          </cell>
          <cell r="E18" t="str">
            <v>R=J3TA</v>
          </cell>
          <cell r="F18">
            <v>1</v>
          </cell>
          <cell r="H18">
            <v>240</v>
          </cell>
          <cell r="I18">
            <v>3</v>
          </cell>
          <cell r="J18">
            <v>1</v>
          </cell>
        </row>
        <row r="19">
          <cell r="A19" t="str">
            <v>RLPF</v>
          </cell>
          <cell r="B19" t="str">
            <v>Lighting Service Roadway VI</v>
          </cell>
          <cell r="C19">
            <v>2.5</v>
          </cell>
          <cell r="D19">
            <v>20</v>
          </cell>
          <cell r="E19" t="str">
            <v>R=J5SD</v>
          </cell>
          <cell r="F19">
            <v>1</v>
          </cell>
          <cell r="H19">
            <v>240</v>
          </cell>
          <cell r="I19">
            <v>3</v>
          </cell>
          <cell r="J19">
            <v>1</v>
          </cell>
        </row>
        <row r="20">
          <cell r="A20" t="str">
            <v>RLPF</v>
          </cell>
          <cell r="B20" t="str">
            <v>Lighting Service Roadway VI</v>
          </cell>
          <cell r="C20">
            <v>2.5</v>
          </cell>
          <cell r="D20">
            <v>20</v>
          </cell>
          <cell r="E20" t="str">
            <v>R=J3TA</v>
          </cell>
          <cell r="F20">
            <v>1</v>
          </cell>
          <cell r="H20">
            <v>240</v>
          </cell>
          <cell r="I20">
            <v>3</v>
          </cell>
          <cell r="J20">
            <v>3</v>
          </cell>
        </row>
        <row r="21">
          <cell r="A21" t="str">
            <v>RLPF</v>
          </cell>
          <cell r="B21" t="str">
            <v>Lighting Service Roadway VI</v>
          </cell>
          <cell r="C21">
            <v>2.5</v>
          </cell>
          <cell r="D21">
            <v>20</v>
          </cell>
          <cell r="E21" t="str">
            <v>R=A1D</v>
          </cell>
          <cell r="F21">
            <v>1</v>
          </cell>
          <cell r="G21">
            <v>36608</v>
          </cell>
          <cell r="H21">
            <v>999</v>
          </cell>
          <cell r="I21">
            <v>3</v>
          </cell>
          <cell r="J21">
            <v>1</v>
          </cell>
        </row>
        <row r="22">
          <cell r="A22" t="str">
            <v>RLMS</v>
          </cell>
          <cell r="B22" t="str">
            <v>Lighting Service Roadway VI</v>
          </cell>
          <cell r="C22">
            <v>2.5</v>
          </cell>
          <cell r="D22">
            <v>25</v>
          </cell>
          <cell r="E22" t="str">
            <v>R=A1D1</v>
          </cell>
          <cell r="F22">
            <v>1</v>
          </cell>
          <cell r="G22">
            <v>39510</v>
          </cell>
          <cell r="H22">
            <v>999</v>
          </cell>
          <cell r="I22">
            <v>2</v>
          </cell>
          <cell r="J22">
            <v>1</v>
          </cell>
        </row>
        <row r="23">
          <cell r="A23" t="str">
            <v>RLPF</v>
          </cell>
          <cell r="B23" t="str">
            <v>Lighting Service Roadway VI</v>
          </cell>
          <cell r="C23">
            <v>2.5</v>
          </cell>
          <cell r="D23">
            <v>25</v>
          </cell>
          <cell r="E23" t="str">
            <v>R=A1D1</v>
          </cell>
          <cell r="F23">
            <v>1</v>
          </cell>
          <cell r="G23">
            <v>37565</v>
          </cell>
          <cell r="H23">
            <v>999</v>
          </cell>
          <cell r="I23">
            <v>3</v>
          </cell>
          <cell r="J23">
            <v>1</v>
          </cell>
        </row>
        <row r="24">
          <cell r="J24">
            <v>27</v>
          </cell>
        </row>
        <row r="26">
          <cell r="A26" t="str">
            <v>RLMO</v>
          </cell>
          <cell r="B26" t="str">
            <v>Lighting Service Roadway VI</v>
          </cell>
          <cell r="C26">
            <v>15</v>
          </cell>
          <cell r="D26">
            <v>20</v>
          </cell>
          <cell r="E26" t="str">
            <v>R=D5S</v>
          </cell>
          <cell r="F26">
            <v>1</v>
          </cell>
          <cell r="H26">
            <v>240</v>
          </cell>
          <cell r="I26">
            <v>3</v>
          </cell>
          <cell r="J26">
            <v>1</v>
          </cell>
        </row>
        <row r="27">
          <cell r="A27" t="str">
            <v>RLPF</v>
          </cell>
          <cell r="B27" t="str">
            <v>Lighting Service Roadway VI</v>
          </cell>
          <cell r="C27">
            <v>15</v>
          </cell>
          <cell r="D27">
            <v>20</v>
          </cell>
          <cell r="E27" t="str">
            <v>R=IM70S</v>
          </cell>
          <cell r="F27">
            <v>1</v>
          </cell>
          <cell r="H27">
            <v>480</v>
          </cell>
          <cell r="I27">
            <v>2</v>
          </cell>
          <cell r="J27">
            <v>1</v>
          </cell>
        </row>
        <row r="28">
          <cell r="A28" t="str">
            <v>RLMO</v>
          </cell>
          <cell r="B28" t="str">
            <v>Lighting Service Roadway VI</v>
          </cell>
          <cell r="C28">
            <v>15</v>
          </cell>
          <cell r="D28">
            <v>20</v>
          </cell>
          <cell r="E28" t="str">
            <v>R=D5S</v>
          </cell>
          <cell r="F28">
            <v>1</v>
          </cell>
          <cell r="H28">
            <v>240</v>
          </cell>
          <cell r="I28">
            <v>3</v>
          </cell>
          <cell r="J28">
            <v>2</v>
          </cell>
        </row>
        <row r="29">
          <cell r="A29" t="str">
            <v>RLMO</v>
          </cell>
          <cell r="B29" t="str">
            <v>Lighting Service Roadway VI</v>
          </cell>
          <cell r="C29">
            <v>15</v>
          </cell>
          <cell r="D29">
            <v>20</v>
          </cell>
          <cell r="E29" t="str">
            <v>R=AB1</v>
          </cell>
          <cell r="F29">
            <v>1</v>
          </cell>
          <cell r="G29">
            <v>36059</v>
          </cell>
          <cell r="H29">
            <v>120</v>
          </cell>
          <cell r="I29">
            <v>2</v>
          </cell>
          <cell r="J29">
            <v>1</v>
          </cell>
        </row>
        <row r="30">
          <cell r="A30" t="str">
            <v>RLMO</v>
          </cell>
          <cell r="B30" t="str">
            <v>Lighting Service Roadway VI</v>
          </cell>
          <cell r="C30">
            <v>15</v>
          </cell>
          <cell r="D30">
            <v>20</v>
          </cell>
          <cell r="E30" t="str">
            <v>R=AB1</v>
          </cell>
          <cell r="F30">
            <v>1</v>
          </cell>
          <cell r="H30">
            <v>120</v>
          </cell>
          <cell r="I30">
            <v>2</v>
          </cell>
          <cell r="J30">
            <v>3</v>
          </cell>
        </row>
        <row r="31">
          <cell r="A31" t="str">
            <v>RLMO</v>
          </cell>
          <cell r="B31" t="str">
            <v>Lighting Service Roadway VI</v>
          </cell>
          <cell r="C31">
            <v>15</v>
          </cell>
          <cell r="D31">
            <v>20</v>
          </cell>
          <cell r="E31" t="str">
            <v>R=J5S</v>
          </cell>
          <cell r="F31">
            <v>1</v>
          </cell>
          <cell r="H31">
            <v>120</v>
          </cell>
          <cell r="I31">
            <v>2</v>
          </cell>
          <cell r="J31">
            <v>2</v>
          </cell>
        </row>
        <row r="32">
          <cell r="A32" t="str">
            <v>RLMO</v>
          </cell>
          <cell r="B32" t="str">
            <v>Lighting Service Roadway VI</v>
          </cell>
          <cell r="C32">
            <v>15</v>
          </cell>
          <cell r="D32">
            <v>20</v>
          </cell>
          <cell r="E32" t="str">
            <v>R=J5S</v>
          </cell>
          <cell r="F32">
            <v>1</v>
          </cell>
          <cell r="H32">
            <v>120</v>
          </cell>
          <cell r="I32">
            <v>2</v>
          </cell>
          <cell r="J32">
            <v>1</v>
          </cell>
        </row>
        <row r="33">
          <cell r="A33" t="str">
            <v>RLMO</v>
          </cell>
          <cell r="B33" t="str">
            <v>Lighting Service Roadway VI</v>
          </cell>
          <cell r="C33">
            <v>15</v>
          </cell>
          <cell r="D33">
            <v>20</v>
          </cell>
          <cell r="E33" t="str">
            <v>R=MQS</v>
          </cell>
          <cell r="F33">
            <v>1</v>
          </cell>
          <cell r="H33">
            <v>240</v>
          </cell>
          <cell r="I33">
            <v>3</v>
          </cell>
          <cell r="J33">
            <v>2</v>
          </cell>
        </row>
        <row r="34">
          <cell r="A34" t="str">
            <v>RLMO</v>
          </cell>
          <cell r="B34" t="str">
            <v>Lighting Service Roadway VI</v>
          </cell>
          <cell r="C34">
            <v>15</v>
          </cell>
          <cell r="D34">
            <v>20</v>
          </cell>
          <cell r="E34" t="str">
            <v>R=J3S</v>
          </cell>
          <cell r="F34">
            <v>1</v>
          </cell>
          <cell r="H34">
            <v>240</v>
          </cell>
          <cell r="I34">
            <v>3</v>
          </cell>
          <cell r="J34">
            <v>1</v>
          </cell>
        </row>
        <row r="35">
          <cell r="A35" t="str">
            <v>RLMO</v>
          </cell>
          <cell r="B35" t="str">
            <v>Lighting Service Roadway VI</v>
          </cell>
          <cell r="C35">
            <v>15</v>
          </cell>
          <cell r="D35">
            <v>20</v>
          </cell>
          <cell r="E35" t="str">
            <v>R=J5S</v>
          </cell>
          <cell r="F35">
            <v>1</v>
          </cell>
          <cell r="G35">
            <v>36425</v>
          </cell>
          <cell r="H35">
            <v>120</v>
          </cell>
          <cell r="I35">
            <v>2</v>
          </cell>
          <cell r="J35">
            <v>1</v>
          </cell>
        </row>
        <row r="36">
          <cell r="A36" t="str">
            <v>RLPF</v>
          </cell>
          <cell r="B36" t="str">
            <v>Lighting Service Roadway VI</v>
          </cell>
          <cell r="C36">
            <v>15</v>
          </cell>
          <cell r="D36">
            <v>20</v>
          </cell>
          <cell r="E36" t="str">
            <v>R=AB1</v>
          </cell>
          <cell r="F36">
            <v>1</v>
          </cell>
          <cell r="G36">
            <v>37138</v>
          </cell>
          <cell r="H36">
            <v>480</v>
          </cell>
          <cell r="I36">
            <v>2</v>
          </cell>
          <cell r="J36">
            <v>1</v>
          </cell>
        </row>
        <row r="37">
          <cell r="A37" t="str">
            <v>RLMO</v>
          </cell>
          <cell r="B37" t="str">
            <v>Lighting Service Roadway VI</v>
          </cell>
          <cell r="C37">
            <v>15</v>
          </cell>
          <cell r="D37">
            <v>20</v>
          </cell>
          <cell r="E37" t="str">
            <v>R=MS</v>
          </cell>
          <cell r="F37">
            <v>1</v>
          </cell>
          <cell r="H37">
            <v>240</v>
          </cell>
          <cell r="I37">
            <v>3</v>
          </cell>
          <cell r="J37">
            <v>1</v>
          </cell>
        </row>
        <row r="38">
          <cell r="A38" t="str">
            <v>RLMO</v>
          </cell>
          <cell r="B38" t="str">
            <v>Lighting Service Roadway VI</v>
          </cell>
          <cell r="C38">
            <v>15</v>
          </cell>
          <cell r="D38">
            <v>20</v>
          </cell>
          <cell r="E38" t="str">
            <v>R=J4S</v>
          </cell>
          <cell r="F38">
            <v>1</v>
          </cell>
          <cell r="H38">
            <v>120</v>
          </cell>
          <cell r="I38">
            <v>2</v>
          </cell>
          <cell r="J38">
            <v>1</v>
          </cell>
        </row>
        <row r="39">
          <cell r="A39" t="str">
            <v>RLMO</v>
          </cell>
          <cell r="B39" t="str">
            <v>Lighting Service Roadway VI</v>
          </cell>
          <cell r="C39">
            <v>15</v>
          </cell>
          <cell r="D39">
            <v>20</v>
          </cell>
          <cell r="E39" t="str">
            <v>R=AB1</v>
          </cell>
          <cell r="F39">
            <v>1</v>
          </cell>
          <cell r="H39">
            <v>120</v>
          </cell>
          <cell r="I39">
            <v>2</v>
          </cell>
          <cell r="J39">
            <v>8</v>
          </cell>
        </row>
        <row r="40">
          <cell r="A40" t="str">
            <v>RLMO</v>
          </cell>
          <cell r="B40" t="str">
            <v>Lighting Service Roadway VI</v>
          </cell>
          <cell r="C40">
            <v>15</v>
          </cell>
          <cell r="D40">
            <v>20</v>
          </cell>
          <cell r="E40" t="str">
            <v>R=I70S</v>
          </cell>
          <cell r="F40">
            <v>1</v>
          </cell>
          <cell r="H40">
            <v>120</v>
          </cell>
          <cell r="I40">
            <v>2</v>
          </cell>
          <cell r="J40">
            <v>8</v>
          </cell>
        </row>
        <row r="41">
          <cell r="A41" t="str">
            <v>RLMO</v>
          </cell>
          <cell r="B41" t="str">
            <v>Lighting Service Roadway VI</v>
          </cell>
          <cell r="C41">
            <v>15</v>
          </cell>
          <cell r="D41">
            <v>20</v>
          </cell>
          <cell r="E41" t="str">
            <v>R=D5S</v>
          </cell>
          <cell r="F41">
            <v>1</v>
          </cell>
          <cell r="H41">
            <v>120</v>
          </cell>
          <cell r="I41">
            <v>2</v>
          </cell>
          <cell r="J41">
            <v>6</v>
          </cell>
        </row>
        <row r="42">
          <cell r="A42" t="str">
            <v>RLMO</v>
          </cell>
          <cell r="B42" t="str">
            <v>Lighting Service Roadway VI</v>
          </cell>
          <cell r="C42">
            <v>15</v>
          </cell>
          <cell r="D42">
            <v>20</v>
          </cell>
          <cell r="E42" t="str">
            <v>R=D4S</v>
          </cell>
          <cell r="F42">
            <v>1</v>
          </cell>
          <cell r="H42">
            <v>240</v>
          </cell>
          <cell r="I42">
            <v>3</v>
          </cell>
          <cell r="J42">
            <v>1</v>
          </cell>
        </row>
        <row r="43">
          <cell r="A43" t="str">
            <v>RLMS</v>
          </cell>
          <cell r="B43" t="str">
            <v>Lighting Service Roadway VI</v>
          </cell>
          <cell r="C43">
            <v>15</v>
          </cell>
          <cell r="D43">
            <v>20</v>
          </cell>
          <cell r="E43" t="str">
            <v>R=I50A</v>
          </cell>
          <cell r="F43">
            <v>1</v>
          </cell>
          <cell r="H43">
            <v>240</v>
          </cell>
          <cell r="I43">
            <v>3</v>
          </cell>
          <cell r="J43">
            <v>1</v>
          </cell>
        </row>
        <row r="44">
          <cell r="A44" t="str">
            <v>RLMS</v>
          </cell>
          <cell r="B44" t="str">
            <v>Lighting Service Roadway VI</v>
          </cell>
          <cell r="C44">
            <v>15</v>
          </cell>
          <cell r="D44">
            <v>20</v>
          </cell>
          <cell r="E44" t="str">
            <v>R=AB1</v>
          </cell>
          <cell r="F44">
            <v>1</v>
          </cell>
          <cell r="G44">
            <v>36887</v>
          </cell>
          <cell r="H44">
            <v>480</v>
          </cell>
          <cell r="I44">
            <v>2</v>
          </cell>
          <cell r="J44">
            <v>1</v>
          </cell>
        </row>
        <row r="45">
          <cell r="A45" t="str">
            <v>RLMO</v>
          </cell>
          <cell r="B45" t="str">
            <v>Lighting Service Roadway VI</v>
          </cell>
          <cell r="C45">
            <v>15</v>
          </cell>
          <cell r="D45">
            <v>20</v>
          </cell>
          <cell r="E45" t="str">
            <v>R=AB1</v>
          </cell>
          <cell r="F45">
            <v>1</v>
          </cell>
          <cell r="H45">
            <v>240</v>
          </cell>
          <cell r="I45">
            <v>2</v>
          </cell>
          <cell r="J45">
            <v>1</v>
          </cell>
        </row>
        <row r="46">
          <cell r="A46" t="str">
            <v>RLPF</v>
          </cell>
          <cell r="B46" t="str">
            <v>Lighting Service Roadway VI</v>
          </cell>
          <cell r="C46">
            <v>15</v>
          </cell>
          <cell r="D46">
            <v>20</v>
          </cell>
          <cell r="E46" t="str">
            <v>R=AB1</v>
          </cell>
          <cell r="F46">
            <v>1</v>
          </cell>
          <cell r="G46">
            <v>36682</v>
          </cell>
          <cell r="H46">
            <v>480</v>
          </cell>
          <cell r="I46">
            <v>2</v>
          </cell>
          <cell r="J46">
            <v>2</v>
          </cell>
        </row>
        <row r="47">
          <cell r="A47" t="str">
            <v>RLPF</v>
          </cell>
          <cell r="B47" t="str">
            <v>Lighting Service Roadway VI</v>
          </cell>
          <cell r="C47">
            <v>15</v>
          </cell>
          <cell r="D47">
            <v>25</v>
          </cell>
          <cell r="E47" t="str">
            <v>R=IM70</v>
          </cell>
          <cell r="F47">
            <v>1</v>
          </cell>
          <cell r="G47">
            <v>35948</v>
          </cell>
          <cell r="H47">
            <v>480</v>
          </cell>
          <cell r="I47">
            <v>2</v>
          </cell>
          <cell r="J47">
            <v>1</v>
          </cell>
        </row>
        <row r="48">
          <cell r="A48" t="str">
            <v>RLMO</v>
          </cell>
          <cell r="B48" t="str">
            <v>Lighting Service Roadway VI</v>
          </cell>
          <cell r="C48">
            <v>15</v>
          </cell>
          <cell r="D48">
            <v>20</v>
          </cell>
          <cell r="E48" t="str">
            <v>R=J5S</v>
          </cell>
          <cell r="F48">
            <v>1</v>
          </cell>
          <cell r="H48">
            <v>240</v>
          </cell>
          <cell r="I48">
            <v>3</v>
          </cell>
          <cell r="J48">
            <v>5</v>
          </cell>
        </row>
        <row r="49">
          <cell r="A49" t="str">
            <v>RLMS</v>
          </cell>
          <cell r="B49" t="str">
            <v>Lighting Service Roadway VI</v>
          </cell>
          <cell r="C49">
            <v>15</v>
          </cell>
          <cell r="D49">
            <v>20</v>
          </cell>
          <cell r="E49" t="str">
            <v>R=J3S</v>
          </cell>
          <cell r="F49">
            <v>1</v>
          </cell>
          <cell r="H49">
            <v>480</v>
          </cell>
          <cell r="I49">
            <v>2</v>
          </cell>
          <cell r="J49">
            <v>1</v>
          </cell>
        </row>
        <row r="50">
          <cell r="A50" t="str">
            <v>RLMO</v>
          </cell>
          <cell r="B50" t="str">
            <v>Lighting Service Roadway VI</v>
          </cell>
          <cell r="C50">
            <v>15</v>
          </cell>
          <cell r="D50">
            <v>20</v>
          </cell>
          <cell r="E50" t="str">
            <v>R=AB1</v>
          </cell>
          <cell r="F50">
            <v>1</v>
          </cell>
          <cell r="G50">
            <v>36059</v>
          </cell>
          <cell r="H50">
            <v>120</v>
          </cell>
          <cell r="I50">
            <v>2</v>
          </cell>
          <cell r="J50">
            <v>1</v>
          </cell>
        </row>
        <row r="51">
          <cell r="A51" t="str">
            <v>RLMS</v>
          </cell>
          <cell r="B51" t="str">
            <v>Lighting Service Roadway VI</v>
          </cell>
          <cell r="C51">
            <v>15</v>
          </cell>
          <cell r="D51">
            <v>20</v>
          </cell>
          <cell r="E51" t="str">
            <v>R=I70S</v>
          </cell>
          <cell r="F51">
            <v>1</v>
          </cell>
          <cell r="H51">
            <v>120</v>
          </cell>
          <cell r="I51">
            <v>2</v>
          </cell>
          <cell r="J51">
            <v>1</v>
          </cell>
        </row>
        <row r="52">
          <cell r="A52" t="str">
            <v>RLMO</v>
          </cell>
          <cell r="B52" t="str">
            <v>Lighting Service Roadway VI</v>
          </cell>
          <cell r="C52">
            <v>15</v>
          </cell>
          <cell r="D52">
            <v>20</v>
          </cell>
          <cell r="E52" t="str">
            <v>R=J5S</v>
          </cell>
          <cell r="F52">
            <v>1</v>
          </cell>
          <cell r="G52">
            <v>32143</v>
          </cell>
          <cell r="H52">
            <v>120</v>
          </cell>
          <cell r="I52">
            <v>2</v>
          </cell>
          <cell r="J52">
            <v>1</v>
          </cell>
        </row>
        <row r="53">
          <cell r="A53" t="str">
            <v>RLMO</v>
          </cell>
          <cell r="B53" t="str">
            <v>Lighting Service Roadway VI</v>
          </cell>
          <cell r="C53">
            <v>15</v>
          </cell>
          <cell r="D53">
            <v>20</v>
          </cell>
          <cell r="E53" t="str">
            <v>R=J4S</v>
          </cell>
          <cell r="F53">
            <v>1</v>
          </cell>
          <cell r="H53">
            <v>240</v>
          </cell>
          <cell r="I53">
            <v>3</v>
          </cell>
          <cell r="J53">
            <v>4</v>
          </cell>
        </row>
        <row r="54">
          <cell r="A54" t="str">
            <v>RLMO</v>
          </cell>
          <cell r="B54" t="str">
            <v>Lighting Service Roadway VI</v>
          </cell>
          <cell r="C54">
            <v>15</v>
          </cell>
          <cell r="D54">
            <v>20</v>
          </cell>
          <cell r="E54" t="str">
            <v>R=D3S</v>
          </cell>
          <cell r="F54">
            <v>1</v>
          </cell>
          <cell r="H54">
            <v>240</v>
          </cell>
          <cell r="I54">
            <v>3</v>
          </cell>
          <cell r="J54">
            <v>1</v>
          </cell>
        </row>
        <row r="55">
          <cell r="A55" t="str">
            <v>RLPF</v>
          </cell>
          <cell r="B55" t="str">
            <v>Lighting Service Roadway VI</v>
          </cell>
          <cell r="C55">
            <v>15</v>
          </cell>
          <cell r="D55">
            <v>20</v>
          </cell>
          <cell r="E55" t="str">
            <v>R=I70S</v>
          </cell>
          <cell r="F55">
            <v>1</v>
          </cell>
          <cell r="H55">
            <v>480</v>
          </cell>
          <cell r="I55">
            <v>2</v>
          </cell>
          <cell r="J55">
            <v>4</v>
          </cell>
        </row>
        <row r="56">
          <cell r="A56" t="str">
            <v>RLMS</v>
          </cell>
          <cell r="B56" t="str">
            <v>Lighting Service Roadway VI</v>
          </cell>
          <cell r="C56">
            <v>15</v>
          </cell>
          <cell r="D56">
            <v>20</v>
          </cell>
          <cell r="E56" t="str">
            <v>R=I70S</v>
          </cell>
          <cell r="F56">
            <v>1</v>
          </cell>
          <cell r="H56">
            <v>480</v>
          </cell>
          <cell r="I56">
            <v>2</v>
          </cell>
          <cell r="J56">
            <v>2</v>
          </cell>
        </row>
        <row r="57">
          <cell r="A57" t="str">
            <v>RLMS</v>
          </cell>
          <cell r="B57" t="str">
            <v>Lighting Service Roadway VI</v>
          </cell>
          <cell r="C57">
            <v>15</v>
          </cell>
          <cell r="D57">
            <v>20</v>
          </cell>
          <cell r="E57" t="str">
            <v>R=AB1</v>
          </cell>
          <cell r="F57">
            <v>1</v>
          </cell>
          <cell r="G57">
            <v>37558</v>
          </cell>
          <cell r="H57">
            <v>480</v>
          </cell>
          <cell r="I57">
            <v>2</v>
          </cell>
          <cell r="J57">
            <v>1</v>
          </cell>
        </row>
        <row r="58">
          <cell r="A58" t="str">
            <v>RLMO</v>
          </cell>
          <cell r="B58" t="str">
            <v>Lighting Service Roadway VI</v>
          </cell>
          <cell r="C58">
            <v>30</v>
          </cell>
          <cell r="D58">
            <v>20</v>
          </cell>
          <cell r="E58" t="str">
            <v>R=D2SH</v>
          </cell>
          <cell r="F58">
            <v>1</v>
          </cell>
          <cell r="H58">
            <v>240</v>
          </cell>
          <cell r="I58">
            <v>3</v>
          </cell>
          <cell r="J58">
            <v>2</v>
          </cell>
        </row>
        <row r="59">
          <cell r="A59" t="str">
            <v>RLPF</v>
          </cell>
          <cell r="B59" t="str">
            <v>Lighting Service Roadway VI</v>
          </cell>
          <cell r="C59">
            <v>30</v>
          </cell>
          <cell r="D59">
            <v>20</v>
          </cell>
          <cell r="E59" t="str">
            <v>R=D4S</v>
          </cell>
          <cell r="F59">
            <v>1</v>
          </cell>
          <cell r="H59">
            <v>240</v>
          </cell>
          <cell r="I59">
            <v>3</v>
          </cell>
          <cell r="J59">
            <v>3</v>
          </cell>
        </row>
        <row r="60">
          <cell r="A60" t="str">
            <v>RLMO</v>
          </cell>
          <cell r="B60" t="str">
            <v>Lighting Service Roadway VI</v>
          </cell>
          <cell r="C60">
            <v>30</v>
          </cell>
          <cell r="D60">
            <v>20</v>
          </cell>
          <cell r="E60" t="str">
            <v>R=AB1</v>
          </cell>
          <cell r="F60">
            <v>1</v>
          </cell>
          <cell r="G60">
            <v>37896</v>
          </cell>
          <cell r="H60">
            <v>240</v>
          </cell>
          <cell r="I60">
            <v>3</v>
          </cell>
          <cell r="J60">
            <v>1</v>
          </cell>
        </row>
        <row r="61">
          <cell r="A61" t="str">
            <v>RLPF</v>
          </cell>
          <cell r="B61" t="str">
            <v>Lighting Service Roadway VI</v>
          </cell>
          <cell r="C61">
            <v>30</v>
          </cell>
          <cell r="D61">
            <v>20</v>
          </cell>
          <cell r="E61" t="str">
            <v>R=J3S</v>
          </cell>
          <cell r="F61">
            <v>1</v>
          </cell>
          <cell r="H61">
            <v>240</v>
          </cell>
          <cell r="I61">
            <v>3</v>
          </cell>
          <cell r="J61">
            <v>1</v>
          </cell>
        </row>
        <row r="62">
          <cell r="A62" t="str">
            <v>RLMO</v>
          </cell>
          <cell r="B62" t="str">
            <v>Lighting Service Roadway VI</v>
          </cell>
          <cell r="C62">
            <v>30</v>
          </cell>
          <cell r="D62">
            <v>20</v>
          </cell>
          <cell r="E62" t="str">
            <v>R=A1D1</v>
          </cell>
          <cell r="F62">
            <v>1</v>
          </cell>
          <cell r="H62">
            <v>999</v>
          </cell>
          <cell r="I62">
            <v>3</v>
          </cell>
          <cell r="J62">
            <v>1</v>
          </cell>
        </row>
        <row r="63">
          <cell r="A63" t="str">
            <v>RLMS</v>
          </cell>
          <cell r="B63" t="str">
            <v>Lighting Service Roadway VI</v>
          </cell>
          <cell r="C63">
            <v>30</v>
          </cell>
          <cell r="D63">
            <v>20</v>
          </cell>
          <cell r="E63" t="str">
            <v>R=I70S</v>
          </cell>
          <cell r="F63">
            <v>1</v>
          </cell>
          <cell r="G63">
            <v>36164</v>
          </cell>
          <cell r="H63">
            <v>240</v>
          </cell>
          <cell r="I63">
            <v>3</v>
          </cell>
          <cell r="J63">
            <v>1</v>
          </cell>
        </row>
        <row r="64">
          <cell r="A64" t="str">
            <v>RLPF</v>
          </cell>
          <cell r="B64" t="str">
            <v>Lighting Service Roadway VI</v>
          </cell>
          <cell r="C64">
            <v>30</v>
          </cell>
          <cell r="D64">
            <v>25</v>
          </cell>
          <cell r="E64" t="str">
            <v>R=A1D1</v>
          </cell>
          <cell r="F64">
            <v>1</v>
          </cell>
          <cell r="G64">
            <v>36879</v>
          </cell>
          <cell r="H64">
            <v>240</v>
          </cell>
          <cell r="I64">
            <v>3</v>
          </cell>
          <cell r="J64">
            <v>1</v>
          </cell>
        </row>
        <row r="65">
          <cell r="A65" t="str">
            <v>RLMO</v>
          </cell>
          <cell r="B65" t="str">
            <v>Lighting Service Roadway VI</v>
          </cell>
          <cell r="C65">
            <v>30</v>
          </cell>
          <cell r="D65">
            <v>25</v>
          </cell>
          <cell r="E65" t="str">
            <v>R=A1D1</v>
          </cell>
          <cell r="F65">
            <v>1</v>
          </cell>
          <cell r="G65">
            <v>37012</v>
          </cell>
          <cell r="H65">
            <v>999</v>
          </cell>
          <cell r="I65">
            <v>3</v>
          </cell>
          <cell r="J65">
            <v>1</v>
          </cell>
        </row>
        <row r="66">
          <cell r="A66" t="str">
            <v>RLMO</v>
          </cell>
          <cell r="B66" t="str">
            <v>Lighting Service Roadway VI</v>
          </cell>
          <cell r="C66">
            <v>30</v>
          </cell>
          <cell r="D66">
            <v>20</v>
          </cell>
          <cell r="E66" t="str">
            <v>R=AB1</v>
          </cell>
          <cell r="F66">
            <v>1</v>
          </cell>
          <cell r="G66">
            <v>37054</v>
          </cell>
          <cell r="H66">
            <v>240</v>
          </cell>
          <cell r="I66">
            <v>3</v>
          </cell>
          <cell r="J66">
            <v>2</v>
          </cell>
        </row>
        <row r="67">
          <cell r="A67" t="str">
            <v>RLMO</v>
          </cell>
          <cell r="B67" t="str">
            <v>Lighting Service Roadway VI</v>
          </cell>
          <cell r="C67">
            <v>30</v>
          </cell>
          <cell r="D67">
            <v>20</v>
          </cell>
          <cell r="E67" t="str">
            <v>A=ALF</v>
          </cell>
          <cell r="F67">
            <v>1</v>
          </cell>
          <cell r="G67">
            <v>39377</v>
          </cell>
          <cell r="H67">
            <v>240</v>
          </cell>
          <cell r="I67">
            <v>3</v>
          </cell>
          <cell r="J67">
            <v>3</v>
          </cell>
        </row>
        <row r="68">
          <cell r="A68" t="str">
            <v>RLMO</v>
          </cell>
          <cell r="B68" t="str">
            <v>Lighting Service Roadway VI</v>
          </cell>
          <cell r="C68">
            <v>30</v>
          </cell>
          <cell r="D68">
            <v>20</v>
          </cell>
          <cell r="E68" t="str">
            <v>R=MX</v>
          </cell>
          <cell r="F68">
            <v>1</v>
          </cell>
          <cell r="G68">
            <v>39773</v>
          </cell>
          <cell r="H68">
            <v>240</v>
          </cell>
          <cell r="I68">
            <v>3</v>
          </cell>
          <cell r="J68">
            <v>3</v>
          </cell>
        </row>
        <row r="69">
          <cell r="A69" t="str">
            <v>RLMO</v>
          </cell>
          <cell r="B69" t="str">
            <v>Lighting Service Roadway VI</v>
          </cell>
          <cell r="C69">
            <v>30</v>
          </cell>
          <cell r="D69">
            <v>20</v>
          </cell>
          <cell r="E69" t="str">
            <v>R=AB1</v>
          </cell>
          <cell r="F69">
            <v>1</v>
          </cell>
          <cell r="H69">
            <v>240</v>
          </cell>
          <cell r="I69">
            <v>3</v>
          </cell>
          <cell r="J69">
            <v>8</v>
          </cell>
        </row>
        <row r="70">
          <cell r="A70" t="str">
            <v>RLMO</v>
          </cell>
          <cell r="B70" t="str">
            <v>Lighting Service Roadway VI</v>
          </cell>
          <cell r="C70">
            <v>30</v>
          </cell>
          <cell r="D70">
            <v>20</v>
          </cell>
          <cell r="E70" t="str">
            <v>R=AB1</v>
          </cell>
          <cell r="F70">
            <v>1</v>
          </cell>
          <cell r="G70">
            <v>37725</v>
          </cell>
          <cell r="H70">
            <v>240</v>
          </cell>
          <cell r="I70">
            <v>3</v>
          </cell>
          <cell r="J70">
            <v>1</v>
          </cell>
        </row>
        <row r="71">
          <cell r="A71" t="str">
            <v>RLMO</v>
          </cell>
          <cell r="B71" t="str">
            <v>Lighting Service Roadway VI</v>
          </cell>
          <cell r="C71">
            <v>30</v>
          </cell>
          <cell r="D71">
            <v>20</v>
          </cell>
          <cell r="E71" t="str">
            <v>R=AB1</v>
          </cell>
          <cell r="F71">
            <v>1</v>
          </cell>
          <cell r="G71">
            <v>36503</v>
          </cell>
          <cell r="H71">
            <v>240</v>
          </cell>
          <cell r="I71">
            <v>3</v>
          </cell>
          <cell r="J71">
            <v>1</v>
          </cell>
        </row>
        <row r="72">
          <cell r="A72" t="str">
            <v>RLMO</v>
          </cell>
          <cell r="B72" t="str">
            <v>Lighting Service Roadway VI</v>
          </cell>
          <cell r="C72">
            <v>30</v>
          </cell>
          <cell r="D72">
            <v>20</v>
          </cell>
          <cell r="E72" t="str">
            <v>R=AB1</v>
          </cell>
          <cell r="F72">
            <v>1</v>
          </cell>
          <cell r="G72">
            <v>36929</v>
          </cell>
          <cell r="H72">
            <v>240</v>
          </cell>
          <cell r="I72">
            <v>3</v>
          </cell>
          <cell r="J72">
            <v>1</v>
          </cell>
        </row>
        <row r="73">
          <cell r="A73" t="str">
            <v>RLPF</v>
          </cell>
          <cell r="B73" t="str">
            <v>Lighting Service Roadway VI</v>
          </cell>
          <cell r="C73">
            <v>30</v>
          </cell>
          <cell r="D73">
            <v>25</v>
          </cell>
          <cell r="E73" t="str">
            <v>R=A1D1</v>
          </cell>
          <cell r="F73">
            <v>1</v>
          </cell>
          <cell r="G73">
            <v>37480</v>
          </cell>
          <cell r="H73">
            <v>999</v>
          </cell>
          <cell r="I73">
            <v>3</v>
          </cell>
          <cell r="J73">
            <v>1</v>
          </cell>
        </row>
        <row r="74">
          <cell r="A74" t="str">
            <v>RLMO</v>
          </cell>
          <cell r="B74" t="str">
            <v>Lighting Service Roadway VI</v>
          </cell>
          <cell r="C74">
            <v>30</v>
          </cell>
          <cell r="D74">
            <v>20</v>
          </cell>
          <cell r="E74" t="str">
            <v>R=AB1</v>
          </cell>
          <cell r="F74">
            <v>1</v>
          </cell>
          <cell r="G74">
            <v>37606</v>
          </cell>
          <cell r="H74">
            <v>240</v>
          </cell>
          <cell r="I74">
            <v>3</v>
          </cell>
          <cell r="J74">
            <v>1</v>
          </cell>
        </row>
        <row r="75">
          <cell r="A75" t="str">
            <v>RLMO</v>
          </cell>
          <cell r="B75" t="str">
            <v>Lighting Service Roadway VI</v>
          </cell>
          <cell r="C75">
            <v>30</v>
          </cell>
          <cell r="D75">
            <v>20</v>
          </cell>
          <cell r="E75" t="str">
            <v>R=AB1</v>
          </cell>
          <cell r="F75">
            <v>1</v>
          </cell>
          <cell r="G75">
            <v>38834</v>
          </cell>
          <cell r="H75">
            <v>240</v>
          </cell>
          <cell r="I75">
            <v>3</v>
          </cell>
          <cell r="J75">
            <v>1</v>
          </cell>
        </row>
        <row r="76">
          <cell r="A76" t="str">
            <v>RLMO</v>
          </cell>
          <cell r="B76" t="str">
            <v>Lighting Service Roadway VI</v>
          </cell>
          <cell r="C76">
            <v>30</v>
          </cell>
          <cell r="D76">
            <v>20</v>
          </cell>
          <cell r="E76" t="str">
            <v>R=AB1</v>
          </cell>
          <cell r="F76">
            <v>1</v>
          </cell>
          <cell r="G76">
            <v>38867</v>
          </cell>
          <cell r="H76">
            <v>240</v>
          </cell>
          <cell r="I76">
            <v>3</v>
          </cell>
          <cell r="J76">
            <v>3</v>
          </cell>
        </row>
        <row r="77">
          <cell r="A77" t="str">
            <v>RLMO</v>
          </cell>
          <cell r="B77" t="str">
            <v>Lighting Service Roadway VI</v>
          </cell>
          <cell r="C77">
            <v>30</v>
          </cell>
          <cell r="D77">
            <v>20</v>
          </cell>
          <cell r="E77" t="str">
            <v>R=AB1</v>
          </cell>
          <cell r="F77">
            <v>1</v>
          </cell>
          <cell r="G77">
            <v>38911</v>
          </cell>
          <cell r="H77">
            <v>240</v>
          </cell>
          <cell r="I77">
            <v>3</v>
          </cell>
          <cell r="J77">
            <v>2</v>
          </cell>
        </row>
        <row r="78">
          <cell r="A78" t="str">
            <v>RLMO</v>
          </cell>
          <cell r="B78" t="str">
            <v>Lighting Service Roadway VI</v>
          </cell>
          <cell r="C78">
            <v>30</v>
          </cell>
          <cell r="D78">
            <v>20</v>
          </cell>
          <cell r="E78" t="str">
            <v>A=ALF</v>
          </cell>
          <cell r="F78">
            <v>1</v>
          </cell>
          <cell r="G78">
            <v>39533</v>
          </cell>
          <cell r="H78">
            <v>240</v>
          </cell>
          <cell r="I78">
            <v>3</v>
          </cell>
          <cell r="J78">
            <v>5</v>
          </cell>
        </row>
        <row r="79">
          <cell r="A79" t="str">
            <v>RLMO</v>
          </cell>
          <cell r="B79" t="str">
            <v>Lighting Service Roadway VI</v>
          </cell>
          <cell r="C79">
            <v>30</v>
          </cell>
          <cell r="D79">
            <v>20</v>
          </cell>
          <cell r="E79" t="str">
            <v>R=MX</v>
          </cell>
          <cell r="F79">
            <v>1</v>
          </cell>
          <cell r="G79">
            <v>39777</v>
          </cell>
          <cell r="H79">
            <v>240</v>
          </cell>
          <cell r="I79">
            <v>3</v>
          </cell>
          <cell r="J79">
            <v>5</v>
          </cell>
        </row>
        <row r="80">
          <cell r="A80" t="str">
            <v>RLPF</v>
          </cell>
          <cell r="B80" t="str">
            <v>Lighting Service Roadway VI</v>
          </cell>
          <cell r="C80">
            <v>30</v>
          </cell>
          <cell r="D80">
            <v>20</v>
          </cell>
          <cell r="E80" t="str">
            <v>R=MX</v>
          </cell>
          <cell r="F80">
            <v>1</v>
          </cell>
          <cell r="G80">
            <v>39704</v>
          </cell>
          <cell r="H80">
            <v>240</v>
          </cell>
          <cell r="I80">
            <v>3</v>
          </cell>
          <cell r="J80">
            <v>1</v>
          </cell>
        </row>
        <row r="81">
          <cell r="A81" t="str">
            <v>RLMO</v>
          </cell>
          <cell r="B81" t="str">
            <v>Lighting Service Roadway VI</v>
          </cell>
          <cell r="C81">
            <v>30</v>
          </cell>
          <cell r="D81">
            <v>20</v>
          </cell>
          <cell r="E81" t="str">
            <v>R=MX</v>
          </cell>
          <cell r="F81">
            <v>1</v>
          </cell>
          <cell r="G81">
            <v>39867</v>
          </cell>
          <cell r="H81">
            <v>240</v>
          </cell>
          <cell r="I81">
            <v>3</v>
          </cell>
          <cell r="J81">
            <v>4</v>
          </cell>
        </row>
        <row r="82">
          <cell r="A82" t="str">
            <v>RLMS</v>
          </cell>
          <cell r="B82" t="str">
            <v>Lighting Service Roadway VI</v>
          </cell>
          <cell r="C82">
            <v>30</v>
          </cell>
          <cell r="D82">
            <v>20</v>
          </cell>
          <cell r="E82" t="str">
            <v>R=D2SH</v>
          </cell>
          <cell r="F82">
            <v>1</v>
          </cell>
          <cell r="H82">
            <v>240</v>
          </cell>
          <cell r="I82">
            <v>3</v>
          </cell>
          <cell r="J82">
            <v>1</v>
          </cell>
        </row>
        <row r="83">
          <cell r="A83" t="str">
            <v>RLMO</v>
          </cell>
          <cell r="B83" t="str">
            <v>Lighting Service Roadway VI</v>
          </cell>
          <cell r="C83">
            <v>30</v>
          </cell>
          <cell r="D83">
            <v>20</v>
          </cell>
          <cell r="E83" t="str">
            <v>R=D5S</v>
          </cell>
          <cell r="F83">
            <v>1</v>
          </cell>
          <cell r="H83">
            <v>240</v>
          </cell>
          <cell r="I83">
            <v>3</v>
          </cell>
          <cell r="J83">
            <v>14</v>
          </cell>
        </row>
        <row r="84">
          <cell r="A84" t="str">
            <v>RLMO</v>
          </cell>
          <cell r="B84" t="str">
            <v>Lighting Service Roadway VI</v>
          </cell>
          <cell r="C84">
            <v>30</v>
          </cell>
          <cell r="D84">
            <v>20</v>
          </cell>
          <cell r="E84" t="str">
            <v>R=J5SDR</v>
          </cell>
          <cell r="F84">
            <v>1</v>
          </cell>
          <cell r="H84">
            <v>240</v>
          </cell>
          <cell r="I84">
            <v>3</v>
          </cell>
          <cell r="J84">
            <v>2</v>
          </cell>
        </row>
        <row r="85">
          <cell r="A85" t="str">
            <v>RLMO</v>
          </cell>
          <cell r="B85" t="str">
            <v>Lighting Service Roadway VI</v>
          </cell>
          <cell r="C85">
            <v>30</v>
          </cell>
          <cell r="D85">
            <v>20</v>
          </cell>
          <cell r="E85" t="str">
            <v>R=TMS2S</v>
          </cell>
          <cell r="F85">
            <v>1</v>
          </cell>
          <cell r="H85">
            <v>240</v>
          </cell>
          <cell r="I85">
            <v>3</v>
          </cell>
          <cell r="J85">
            <v>1</v>
          </cell>
        </row>
        <row r="86">
          <cell r="A86" t="str">
            <v>RLMO</v>
          </cell>
          <cell r="B86" t="str">
            <v>Lighting Service Roadway VI</v>
          </cell>
          <cell r="C86">
            <v>30</v>
          </cell>
          <cell r="D86">
            <v>20</v>
          </cell>
          <cell r="E86" t="str">
            <v>R=D5SH</v>
          </cell>
          <cell r="F86">
            <v>1</v>
          </cell>
          <cell r="H86">
            <v>240</v>
          </cell>
          <cell r="I86">
            <v>3</v>
          </cell>
          <cell r="J86">
            <v>2</v>
          </cell>
        </row>
        <row r="87">
          <cell r="A87" t="str">
            <v>RLMO</v>
          </cell>
          <cell r="B87" t="str">
            <v>Lighting Service Roadway VI</v>
          </cell>
          <cell r="C87">
            <v>30</v>
          </cell>
          <cell r="D87">
            <v>20</v>
          </cell>
          <cell r="E87" t="str">
            <v>R=J5S</v>
          </cell>
          <cell r="F87">
            <v>1</v>
          </cell>
          <cell r="H87">
            <v>240</v>
          </cell>
          <cell r="I87">
            <v>3</v>
          </cell>
          <cell r="J87">
            <v>4</v>
          </cell>
        </row>
        <row r="88">
          <cell r="A88" t="str">
            <v>RLMS</v>
          </cell>
          <cell r="B88" t="str">
            <v>Lighting Service Roadway VI</v>
          </cell>
          <cell r="C88">
            <v>30</v>
          </cell>
          <cell r="D88">
            <v>20</v>
          </cell>
          <cell r="E88" t="str">
            <v>R=J3S</v>
          </cell>
          <cell r="F88">
            <v>1</v>
          </cell>
          <cell r="H88">
            <v>240</v>
          </cell>
          <cell r="I88">
            <v>3</v>
          </cell>
          <cell r="J88">
            <v>1</v>
          </cell>
        </row>
        <row r="89">
          <cell r="A89" t="str">
            <v>RLMS</v>
          </cell>
          <cell r="B89" t="str">
            <v>Lighting Service Roadway VI</v>
          </cell>
          <cell r="C89">
            <v>30</v>
          </cell>
          <cell r="D89">
            <v>20</v>
          </cell>
          <cell r="E89" t="str">
            <v>R=J5SD</v>
          </cell>
          <cell r="F89">
            <v>1</v>
          </cell>
          <cell r="H89">
            <v>240</v>
          </cell>
          <cell r="I89">
            <v>3</v>
          </cell>
          <cell r="J89">
            <v>1</v>
          </cell>
        </row>
        <row r="90">
          <cell r="A90" t="str">
            <v>RLPF</v>
          </cell>
          <cell r="B90" t="str">
            <v>Lighting Service Roadway VI</v>
          </cell>
          <cell r="C90">
            <v>30</v>
          </cell>
          <cell r="D90">
            <v>20</v>
          </cell>
          <cell r="E90" t="str">
            <v>R=TMS2S</v>
          </cell>
          <cell r="F90">
            <v>1</v>
          </cell>
          <cell r="H90">
            <v>240</v>
          </cell>
          <cell r="I90">
            <v>3</v>
          </cell>
          <cell r="J90">
            <v>1</v>
          </cell>
        </row>
        <row r="91">
          <cell r="A91" t="str">
            <v>RLMO</v>
          </cell>
          <cell r="B91" t="str">
            <v>Lighting Service Roadway VI</v>
          </cell>
          <cell r="C91">
            <v>30</v>
          </cell>
          <cell r="D91">
            <v>20</v>
          </cell>
          <cell r="E91" t="str">
            <v>R=I70S</v>
          </cell>
          <cell r="F91">
            <v>1</v>
          </cell>
          <cell r="H91">
            <v>240</v>
          </cell>
          <cell r="I91">
            <v>3</v>
          </cell>
          <cell r="J91">
            <v>2</v>
          </cell>
        </row>
        <row r="92">
          <cell r="A92" t="str">
            <v>RLMS</v>
          </cell>
          <cell r="B92" t="str">
            <v>Lighting Service Roadway VI</v>
          </cell>
          <cell r="C92">
            <v>30</v>
          </cell>
          <cell r="D92">
            <v>20</v>
          </cell>
          <cell r="E92" t="str">
            <v>R=MS</v>
          </cell>
          <cell r="F92">
            <v>1</v>
          </cell>
          <cell r="G92">
            <v>36476</v>
          </cell>
          <cell r="H92">
            <v>240</v>
          </cell>
          <cell r="I92">
            <v>3</v>
          </cell>
          <cell r="J92">
            <v>1</v>
          </cell>
        </row>
        <row r="93">
          <cell r="A93" t="str">
            <v>RLMO</v>
          </cell>
          <cell r="B93" t="str">
            <v>Lighting Service Roadway VI</v>
          </cell>
          <cell r="C93">
            <v>30</v>
          </cell>
          <cell r="D93">
            <v>20</v>
          </cell>
          <cell r="E93" t="str">
            <v>R=AB1</v>
          </cell>
          <cell r="F93">
            <v>1</v>
          </cell>
          <cell r="G93">
            <v>36405</v>
          </cell>
          <cell r="H93">
            <v>240</v>
          </cell>
          <cell r="I93">
            <v>3</v>
          </cell>
          <cell r="J93">
            <v>1</v>
          </cell>
        </row>
        <row r="94">
          <cell r="A94" t="str">
            <v>RLMO</v>
          </cell>
          <cell r="B94" t="str">
            <v>Lighting Service Roadway VI</v>
          </cell>
          <cell r="C94">
            <v>30</v>
          </cell>
          <cell r="D94">
            <v>20</v>
          </cell>
          <cell r="E94" t="str">
            <v>R=AB1</v>
          </cell>
          <cell r="F94">
            <v>1</v>
          </cell>
          <cell r="G94">
            <v>36495</v>
          </cell>
          <cell r="H94">
            <v>240</v>
          </cell>
          <cell r="I94">
            <v>3</v>
          </cell>
          <cell r="J94">
            <v>1</v>
          </cell>
        </row>
        <row r="95">
          <cell r="A95" t="str">
            <v>RLPF</v>
          </cell>
          <cell r="B95" t="str">
            <v>Lighting Service Roadway VI</v>
          </cell>
          <cell r="C95">
            <v>30</v>
          </cell>
          <cell r="D95">
            <v>25</v>
          </cell>
          <cell r="E95" t="str">
            <v>R=A1D1</v>
          </cell>
          <cell r="F95">
            <v>1</v>
          </cell>
          <cell r="G95">
            <v>36746</v>
          </cell>
          <cell r="H95">
            <v>999</v>
          </cell>
          <cell r="I95">
            <v>3</v>
          </cell>
          <cell r="J95">
            <v>1</v>
          </cell>
        </row>
        <row r="96">
          <cell r="A96" t="str">
            <v>RLMO</v>
          </cell>
          <cell r="B96" t="str">
            <v>Lighting Service Roadway VI</v>
          </cell>
          <cell r="C96">
            <v>30</v>
          </cell>
          <cell r="D96">
            <v>20</v>
          </cell>
          <cell r="E96" t="str">
            <v>R=AB1</v>
          </cell>
          <cell r="F96">
            <v>1</v>
          </cell>
          <cell r="G96">
            <v>37413</v>
          </cell>
          <cell r="H96">
            <v>240</v>
          </cell>
          <cell r="I96">
            <v>3</v>
          </cell>
          <cell r="J96">
            <v>1</v>
          </cell>
        </row>
        <row r="97">
          <cell r="A97" t="str">
            <v>RLMS</v>
          </cell>
          <cell r="B97" t="str">
            <v>Lighting Service Roadway VI</v>
          </cell>
          <cell r="C97">
            <v>30</v>
          </cell>
          <cell r="D97">
            <v>20</v>
          </cell>
          <cell r="E97" t="str">
            <v>R=AB1</v>
          </cell>
          <cell r="F97">
            <v>1</v>
          </cell>
          <cell r="G97">
            <v>37413</v>
          </cell>
          <cell r="H97">
            <v>240</v>
          </cell>
          <cell r="I97">
            <v>3</v>
          </cell>
          <cell r="J97">
            <v>8</v>
          </cell>
        </row>
        <row r="98">
          <cell r="A98" t="str">
            <v>RLPF</v>
          </cell>
          <cell r="B98" t="str">
            <v>Lighting Service Roadway VI</v>
          </cell>
          <cell r="C98">
            <v>30</v>
          </cell>
          <cell r="D98">
            <v>20</v>
          </cell>
          <cell r="E98" t="str">
            <v>R=A1D1</v>
          </cell>
          <cell r="F98">
            <v>1</v>
          </cell>
          <cell r="G98">
            <v>37581</v>
          </cell>
          <cell r="H98">
            <v>999</v>
          </cell>
          <cell r="I98">
            <v>2</v>
          </cell>
          <cell r="J98">
            <v>2</v>
          </cell>
        </row>
        <row r="99">
          <cell r="A99" t="str">
            <v>RLMO</v>
          </cell>
          <cell r="B99" t="str">
            <v>Lighting Service Roadway VI</v>
          </cell>
          <cell r="C99">
            <v>30</v>
          </cell>
          <cell r="D99">
            <v>20</v>
          </cell>
          <cell r="E99" t="str">
            <v>R=AB1</v>
          </cell>
          <cell r="F99">
            <v>1</v>
          </cell>
          <cell r="G99">
            <v>39041</v>
          </cell>
          <cell r="H99">
            <v>240</v>
          </cell>
          <cell r="I99">
            <v>3</v>
          </cell>
          <cell r="J99">
            <v>1</v>
          </cell>
        </row>
        <row r="100">
          <cell r="A100" t="str">
            <v>RLMS</v>
          </cell>
          <cell r="B100" t="str">
            <v>Lighting Service Roadway VI</v>
          </cell>
          <cell r="C100">
            <v>30</v>
          </cell>
          <cell r="D100">
            <v>25</v>
          </cell>
          <cell r="E100" t="str">
            <v>R=A1D1</v>
          </cell>
          <cell r="F100">
            <v>1</v>
          </cell>
          <cell r="G100">
            <v>39184</v>
          </cell>
          <cell r="H100">
            <v>999</v>
          </cell>
          <cell r="I100">
            <v>2</v>
          </cell>
          <cell r="J100">
            <v>2</v>
          </cell>
        </row>
        <row r="101">
          <cell r="A101" t="str">
            <v>RLPF</v>
          </cell>
          <cell r="B101" t="str">
            <v>Lighting Service Roadway VI</v>
          </cell>
          <cell r="C101">
            <v>30</v>
          </cell>
          <cell r="D101">
            <v>25</v>
          </cell>
          <cell r="E101" t="str">
            <v>R=A1D1</v>
          </cell>
          <cell r="F101">
            <v>1</v>
          </cell>
          <cell r="G101">
            <v>39707</v>
          </cell>
          <cell r="H101">
            <v>999</v>
          </cell>
          <cell r="I101">
            <v>3</v>
          </cell>
          <cell r="J101">
            <v>3</v>
          </cell>
        </row>
        <row r="102">
          <cell r="A102" t="str">
            <v>RLMO</v>
          </cell>
          <cell r="B102" t="str">
            <v>Lighting Service Roadway VI</v>
          </cell>
          <cell r="C102">
            <v>30</v>
          </cell>
          <cell r="D102">
            <v>20</v>
          </cell>
          <cell r="E102" t="str">
            <v>R=TMS2S</v>
          </cell>
          <cell r="F102">
            <v>1</v>
          </cell>
          <cell r="H102">
            <v>240</v>
          </cell>
          <cell r="I102">
            <v>3</v>
          </cell>
          <cell r="J102">
            <v>1</v>
          </cell>
        </row>
        <row r="103">
          <cell r="A103" t="str">
            <v>RLMS</v>
          </cell>
          <cell r="B103" t="str">
            <v>Lighting Service Roadway VI</v>
          </cell>
          <cell r="C103">
            <v>30</v>
          </cell>
          <cell r="D103">
            <v>20</v>
          </cell>
          <cell r="E103" t="str">
            <v>R=AB1</v>
          </cell>
          <cell r="F103">
            <v>1</v>
          </cell>
          <cell r="G103">
            <v>38327</v>
          </cell>
          <cell r="H103">
            <v>240</v>
          </cell>
          <cell r="I103">
            <v>3</v>
          </cell>
          <cell r="J103">
            <v>1</v>
          </cell>
        </row>
        <row r="104">
          <cell r="A104" t="str">
            <v>RLMO</v>
          </cell>
          <cell r="B104" t="str">
            <v>Lighting Service Roadway VI</v>
          </cell>
          <cell r="C104">
            <v>30</v>
          </cell>
          <cell r="D104">
            <v>20</v>
          </cell>
          <cell r="E104" t="str">
            <v>R=AB1</v>
          </cell>
          <cell r="F104">
            <v>1</v>
          </cell>
          <cell r="G104">
            <v>38068</v>
          </cell>
          <cell r="H104">
            <v>240</v>
          </cell>
          <cell r="I104">
            <v>3</v>
          </cell>
          <cell r="J104">
            <v>1</v>
          </cell>
        </row>
        <row r="105">
          <cell r="A105" t="str">
            <v>RLPF</v>
          </cell>
          <cell r="B105" t="str">
            <v>Lighting Service Roadway VI</v>
          </cell>
          <cell r="C105">
            <v>30</v>
          </cell>
          <cell r="D105">
            <v>20</v>
          </cell>
          <cell r="E105" t="str">
            <v>R=J5S</v>
          </cell>
          <cell r="F105">
            <v>1</v>
          </cell>
          <cell r="H105">
            <v>240</v>
          </cell>
          <cell r="I105">
            <v>3</v>
          </cell>
          <cell r="J105">
            <v>4</v>
          </cell>
        </row>
        <row r="106">
          <cell r="A106" t="str">
            <v>RLPF</v>
          </cell>
          <cell r="B106" t="str">
            <v>Lighting Service Roadway VI</v>
          </cell>
          <cell r="C106">
            <v>30</v>
          </cell>
          <cell r="D106">
            <v>20</v>
          </cell>
          <cell r="E106" t="str">
            <v>R=AB1</v>
          </cell>
          <cell r="F106">
            <v>1</v>
          </cell>
          <cell r="G106">
            <v>36984</v>
          </cell>
          <cell r="H106">
            <v>240</v>
          </cell>
          <cell r="I106">
            <v>3</v>
          </cell>
          <cell r="J106">
            <v>1</v>
          </cell>
        </row>
        <row r="107">
          <cell r="A107" t="str">
            <v>RLMO</v>
          </cell>
          <cell r="B107" t="str">
            <v>Lighting Service Roadway VI</v>
          </cell>
          <cell r="C107">
            <v>30</v>
          </cell>
          <cell r="D107">
            <v>20</v>
          </cell>
          <cell r="E107" t="str">
            <v>R=AB1</v>
          </cell>
          <cell r="F107">
            <v>1</v>
          </cell>
          <cell r="G107">
            <v>37624</v>
          </cell>
          <cell r="H107">
            <v>240</v>
          </cell>
          <cell r="I107">
            <v>3</v>
          </cell>
          <cell r="J107">
            <v>3</v>
          </cell>
        </row>
        <row r="108">
          <cell r="A108" t="str">
            <v>RLMO</v>
          </cell>
          <cell r="B108" t="str">
            <v>Lighting Service Roadway VI</v>
          </cell>
          <cell r="C108">
            <v>30</v>
          </cell>
          <cell r="D108">
            <v>20</v>
          </cell>
          <cell r="E108" t="str">
            <v>R=AB1</v>
          </cell>
          <cell r="F108">
            <v>1</v>
          </cell>
          <cell r="G108">
            <v>39055</v>
          </cell>
          <cell r="H108">
            <v>240</v>
          </cell>
          <cell r="I108">
            <v>3</v>
          </cell>
          <cell r="J108">
            <v>3</v>
          </cell>
        </row>
        <row r="109">
          <cell r="A109" t="str">
            <v>RLPF</v>
          </cell>
          <cell r="B109" t="str">
            <v>Lighting Service Roadway VI</v>
          </cell>
          <cell r="C109">
            <v>30</v>
          </cell>
          <cell r="D109">
            <v>25</v>
          </cell>
          <cell r="E109" t="str">
            <v>R=A1D1</v>
          </cell>
          <cell r="F109">
            <v>1</v>
          </cell>
          <cell r="G109">
            <v>39350</v>
          </cell>
          <cell r="H109">
            <v>999</v>
          </cell>
          <cell r="I109">
            <v>3</v>
          </cell>
          <cell r="J109">
            <v>1</v>
          </cell>
        </row>
        <row r="110">
          <cell r="A110" t="str">
            <v>RLMO</v>
          </cell>
          <cell r="B110" t="str">
            <v>Lighting Service Roadway VI</v>
          </cell>
          <cell r="C110">
            <v>30</v>
          </cell>
          <cell r="D110">
            <v>20</v>
          </cell>
          <cell r="E110" t="str">
            <v>R=D5S</v>
          </cell>
          <cell r="F110">
            <v>1</v>
          </cell>
          <cell r="H110">
            <v>240</v>
          </cell>
          <cell r="I110">
            <v>3</v>
          </cell>
          <cell r="J110">
            <v>2</v>
          </cell>
        </row>
        <row r="111">
          <cell r="A111" t="str">
            <v>RLMO</v>
          </cell>
          <cell r="B111" t="str">
            <v>Lighting Service Roadway VI</v>
          </cell>
          <cell r="C111">
            <v>30</v>
          </cell>
          <cell r="D111">
            <v>20</v>
          </cell>
          <cell r="E111" t="str">
            <v>R=TMS</v>
          </cell>
          <cell r="F111">
            <v>1</v>
          </cell>
          <cell r="H111">
            <v>240</v>
          </cell>
          <cell r="I111">
            <v>3</v>
          </cell>
          <cell r="J111">
            <v>4</v>
          </cell>
        </row>
        <row r="112">
          <cell r="A112" t="str">
            <v>RLMO</v>
          </cell>
          <cell r="B112" t="str">
            <v>Lighting Service Roadway VI</v>
          </cell>
          <cell r="C112">
            <v>30</v>
          </cell>
          <cell r="D112">
            <v>20</v>
          </cell>
          <cell r="E112" t="str">
            <v>R=TMS2S</v>
          </cell>
          <cell r="F112">
            <v>1</v>
          </cell>
          <cell r="H112">
            <v>240</v>
          </cell>
          <cell r="I112">
            <v>3</v>
          </cell>
          <cell r="J112">
            <v>10</v>
          </cell>
        </row>
        <row r="113">
          <cell r="A113" t="str">
            <v>RLMO</v>
          </cell>
          <cell r="B113" t="str">
            <v>Lighting Service Roadway VI</v>
          </cell>
          <cell r="C113">
            <v>30</v>
          </cell>
          <cell r="D113">
            <v>20</v>
          </cell>
          <cell r="E113" t="str">
            <v>R=A1D1</v>
          </cell>
          <cell r="F113">
            <v>1</v>
          </cell>
          <cell r="H113">
            <v>240</v>
          </cell>
          <cell r="I113">
            <v>3</v>
          </cell>
          <cell r="J113">
            <v>6</v>
          </cell>
        </row>
        <row r="114">
          <cell r="A114" t="str">
            <v>RLMO</v>
          </cell>
          <cell r="B114" t="str">
            <v>Lighting Service Roadway VI</v>
          </cell>
          <cell r="C114">
            <v>30</v>
          </cell>
          <cell r="D114">
            <v>20</v>
          </cell>
          <cell r="E114" t="str">
            <v>R=AB1</v>
          </cell>
          <cell r="F114">
            <v>1</v>
          </cell>
          <cell r="G114">
            <v>38450</v>
          </cell>
          <cell r="H114">
            <v>240</v>
          </cell>
          <cell r="I114">
            <v>3</v>
          </cell>
          <cell r="J114">
            <v>1</v>
          </cell>
        </row>
        <row r="115">
          <cell r="A115" t="str">
            <v>RLPF</v>
          </cell>
          <cell r="B115" t="str">
            <v>Lighting Service Roadway VI</v>
          </cell>
          <cell r="C115">
            <v>30</v>
          </cell>
          <cell r="D115">
            <v>20</v>
          </cell>
          <cell r="E115" t="str">
            <v>R=J5S</v>
          </cell>
          <cell r="F115">
            <v>1</v>
          </cell>
          <cell r="G115">
            <v>36466</v>
          </cell>
          <cell r="H115">
            <v>240</v>
          </cell>
          <cell r="I115">
            <v>3</v>
          </cell>
          <cell r="J115">
            <v>1</v>
          </cell>
        </row>
        <row r="116">
          <cell r="A116" t="str">
            <v>RLMO</v>
          </cell>
          <cell r="B116" t="str">
            <v>Lighting Service Roadway VI</v>
          </cell>
          <cell r="C116">
            <v>30</v>
          </cell>
          <cell r="D116">
            <v>20</v>
          </cell>
          <cell r="E116" t="str">
            <v>R=AB1</v>
          </cell>
          <cell r="F116">
            <v>1</v>
          </cell>
          <cell r="G116">
            <v>36984</v>
          </cell>
          <cell r="H116">
            <v>240</v>
          </cell>
          <cell r="I116">
            <v>3</v>
          </cell>
          <cell r="J116">
            <v>1</v>
          </cell>
        </row>
        <row r="117">
          <cell r="A117" t="str">
            <v>RLMO</v>
          </cell>
          <cell r="B117" t="str">
            <v>Lighting Service Roadway VI</v>
          </cell>
          <cell r="C117">
            <v>30</v>
          </cell>
          <cell r="D117">
            <v>20</v>
          </cell>
          <cell r="E117" t="str">
            <v>R=AB1</v>
          </cell>
          <cell r="F117">
            <v>1</v>
          </cell>
          <cell r="G117">
            <v>39086</v>
          </cell>
          <cell r="H117">
            <v>240</v>
          </cell>
          <cell r="I117">
            <v>3</v>
          </cell>
          <cell r="J117">
            <v>1</v>
          </cell>
        </row>
        <row r="118">
          <cell r="A118" t="str">
            <v>RLMO</v>
          </cell>
          <cell r="B118" t="str">
            <v>Lighting Service Roadway VI</v>
          </cell>
          <cell r="C118">
            <v>30</v>
          </cell>
          <cell r="D118">
            <v>20</v>
          </cell>
          <cell r="E118" t="str">
            <v>R=AB1</v>
          </cell>
          <cell r="F118">
            <v>1</v>
          </cell>
          <cell r="G118">
            <v>39247</v>
          </cell>
          <cell r="H118">
            <v>240</v>
          </cell>
          <cell r="I118">
            <v>3</v>
          </cell>
          <cell r="J118">
            <v>2</v>
          </cell>
        </row>
        <row r="119">
          <cell r="A119" t="str">
            <v>RLMO</v>
          </cell>
          <cell r="B119" t="str">
            <v>Lighting Service Roadway VI</v>
          </cell>
          <cell r="C119">
            <v>30</v>
          </cell>
          <cell r="D119">
            <v>20</v>
          </cell>
          <cell r="E119" t="str">
            <v>R=D4S</v>
          </cell>
          <cell r="F119">
            <v>1</v>
          </cell>
          <cell r="H119">
            <v>240</v>
          </cell>
          <cell r="I119">
            <v>3</v>
          </cell>
          <cell r="J119">
            <v>1</v>
          </cell>
        </row>
        <row r="120">
          <cell r="A120" t="str">
            <v>RLMO</v>
          </cell>
          <cell r="B120" t="str">
            <v>Lighting Service Roadway VI</v>
          </cell>
          <cell r="C120">
            <v>30</v>
          </cell>
          <cell r="D120">
            <v>20</v>
          </cell>
          <cell r="E120" t="str">
            <v>R=J4S</v>
          </cell>
          <cell r="F120">
            <v>1</v>
          </cell>
          <cell r="H120">
            <v>240</v>
          </cell>
          <cell r="I120">
            <v>3</v>
          </cell>
          <cell r="J120">
            <v>6</v>
          </cell>
        </row>
        <row r="121">
          <cell r="A121" t="str">
            <v>RLMS</v>
          </cell>
          <cell r="B121" t="str">
            <v>Lighting Service Roadway VI</v>
          </cell>
          <cell r="C121">
            <v>30</v>
          </cell>
          <cell r="D121">
            <v>20</v>
          </cell>
          <cell r="E121" t="str">
            <v>R=J5S</v>
          </cell>
          <cell r="F121">
            <v>1</v>
          </cell>
          <cell r="H121">
            <v>240</v>
          </cell>
          <cell r="I121">
            <v>3</v>
          </cell>
          <cell r="J121">
            <v>1</v>
          </cell>
        </row>
        <row r="122">
          <cell r="A122" t="str">
            <v>RLMO</v>
          </cell>
          <cell r="B122" t="str">
            <v>Lighting Service Roadway VI</v>
          </cell>
          <cell r="C122">
            <v>30</v>
          </cell>
          <cell r="D122">
            <v>20</v>
          </cell>
          <cell r="E122" t="str">
            <v>R=AB1</v>
          </cell>
          <cell r="F122">
            <v>1</v>
          </cell>
          <cell r="G122">
            <v>36404</v>
          </cell>
          <cell r="H122">
            <v>240</v>
          </cell>
          <cell r="I122">
            <v>3</v>
          </cell>
          <cell r="J122">
            <v>7</v>
          </cell>
        </row>
        <row r="123">
          <cell r="A123" t="str">
            <v>RLPF</v>
          </cell>
          <cell r="B123" t="str">
            <v>Lighting Service Roadway VI</v>
          </cell>
          <cell r="C123">
            <v>30</v>
          </cell>
          <cell r="D123">
            <v>20</v>
          </cell>
          <cell r="E123" t="str">
            <v>R=AB1</v>
          </cell>
          <cell r="F123">
            <v>1</v>
          </cell>
          <cell r="G123">
            <v>36404</v>
          </cell>
          <cell r="H123">
            <v>240</v>
          </cell>
          <cell r="I123">
            <v>3</v>
          </cell>
          <cell r="J123">
            <v>1</v>
          </cell>
        </row>
        <row r="124">
          <cell r="A124" t="str">
            <v>RLMS</v>
          </cell>
          <cell r="B124" t="str">
            <v>Lighting Service Roadway VI</v>
          </cell>
          <cell r="C124">
            <v>30</v>
          </cell>
          <cell r="D124">
            <v>20</v>
          </cell>
          <cell r="E124" t="str">
            <v>R=AB1</v>
          </cell>
          <cell r="F124">
            <v>1</v>
          </cell>
          <cell r="G124">
            <v>36503</v>
          </cell>
          <cell r="H124">
            <v>240</v>
          </cell>
          <cell r="I124">
            <v>3</v>
          </cell>
          <cell r="J124">
            <v>1</v>
          </cell>
        </row>
        <row r="125">
          <cell r="A125" t="str">
            <v>RLPF</v>
          </cell>
          <cell r="B125" t="str">
            <v>Lighting Service Roadway VI</v>
          </cell>
          <cell r="C125">
            <v>30</v>
          </cell>
          <cell r="D125">
            <v>25</v>
          </cell>
          <cell r="E125" t="str">
            <v>R=A1D1</v>
          </cell>
          <cell r="F125">
            <v>1</v>
          </cell>
          <cell r="G125">
            <v>37012</v>
          </cell>
          <cell r="H125">
            <v>999</v>
          </cell>
          <cell r="I125">
            <v>3</v>
          </cell>
          <cell r="J125">
            <v>2</v>
          </cell>
        </row>
        <row r="126">
          <cell r="A126" t="str">
            <v>RLPF</v>
          </cell>
          <cell r="B126" t="str">
            <v>Lighting Service Roadway VI</v>
          </cell>
          <cell r="C126">
            <v>30</v>
          </cell>
          <cell r="D126">
            <v>20</v>
          </cell>
          <cell r="E126" t="str">
            <v>R=AB1</v>
          </cell>
          <cell r="F126">
            <v>1</v>
          </cell>
          <cell r="G126">
            <v>37106</v>
          </cell>
          <cell r="H126">
            <v>240</v>
          </cell>
          <cell r="I126">
            <v>3</v>
          </cell>
          <cell r="J126">
            <v>1</v>
          </cell>
        </row>
        <row r="127">
          <cell r="A127" t="str">
            <v>RLMO</v>
          </cell>
          <cell r="B127" t="str">
            <v>Lighting Service Roadway VI</v>
          </cell>
          <cell r="C127">
            <v>30</v>
          </cell>
          <cell r="D127">
            <v>25</v>
          </cell>
          <cell r="E127" t="str">
            <v>R=A1D1</v>
          </cell>
          <cell r="F127">
            <v>1</v>
          </cell>
          <cell r="G127">
            <v>39184</v>
          </cell>
          <cell r="H127">
            <v>999</v>
          </cell>
          <cell r="I127">
            <v>2</v>
          </cell>
          <cell r="J127">
            <v>1</v>
          </cell>
        </row>
        <row r="128">
          <cell r="A128" t="str">
            <v>RLMO</v>
          </cell>
          <cell r="B128" t="str">
            <v>Lighting Service Roadway VI</v>
          </cell>
          <cell r="C128">
            <v>30</v>
          </cell>
          <cell r="D128">
            <v>20</v>
          </cell>
          <cell r="E128" t="str">
            <v>R=AB1</v>
          </cell>
          <cell r="F128">
            <v>1</v>
          </cell>
          <cell r="G128">
            <v>38051</v>
          </cell>
          <cell r="H128">
            <v>240</v>
          </cell>
          <cell r="I128">
            <v>3</v>
          </cell>
          <cell r="J128">
            <v>1</v>
          </cell>
        </row>
        <row r="129">
          <cell r="A129" t="str">
            <v>RLPF</v>
          </cell>
          <cell r="B129" t="str">
            <v>Lighting Service Roadway VI</v>
          </cell>
          <cell r="C129">
            <v>30</v>
          </cell>
          <cell r="D129">
            <v>20</v>
          </cell>
          <cell r="E129" t="str">
            <v>R=AB1</v>
          </cell>
          <cell r="F129">
            <v>1</v>
          </cell>
          <cell r="H129">
            <v>240</v>
          </cell>
          <cell r="I129">
            <v>3</v>
          </cell>
          <cell r="J129">
            <v>5</v>
          </cell>
        </row>
        <row r="130">
          <cell r="A130" t="str">
            <v>RLPF</v>
          </cell>
          <cell r="B130" t="str">
            <v>Lighting Service Roadway VI</v>
          </cell>
          <cell r="C130">
            <v>30</v>
          </cell>
          <cell r="D130">
            <v>20</v>
          </cell>
          <cell r="E130" t="str">
            <v>R=AB1</v>
          </cell>
          <cell r="F130">
            <v>1</v>
          </cell>
          <cell r="G130">
            <v>36434</v>
          </cell>
          <cell r="H130">
            <v>480</v>
          </cell>
          <cell r="I130">
            <v>2</v>
          </cell>
          <cell r="J130">
            <v>1</v>
          </cell>
        </row>
        <row r="131">
          <cell r="A131" t="str">
            <v>RLMO</v>
          </cell>
          <cell r="B131" t="str">
            <v>Lighting Service Roadway VI</v>
          </cell>
          <cell r="C131">
            <v>30</v>
          </cell>
          <cell r="D131">
            <v>20</v>
          </cell>
          <cell r="E131" t="str">
            <v>R=AB1</v>
          </cell>
          <cell r="F131">
            <v>1</v>
          </cell>
          <cell r="G131">
            <v>37139</v>
          </cell>
          <cell r="H131">
            <v>240</v>
          </cell>
          <cell r="I131">
            <v>3</v>
          </cell>
          <cell r="J131">
            <v>1</v>
          </cell>
        </row>
        <row r="132">
          <cell r="A132" t="str">
            <v>RLPF</v>
          </cell>
          <cell r="B132" t="str">
            <v>Lighting Service Roadway VI</v>
          </cell>
          <cell r="C132">
            <v>30</v>
          </cell>
          <cell r="D132">
            <v>20</v>
          </cell>
          <cell r="E132" t="str">
            <v>R=AB1</v>
          </cell>
          <cell r="F132">
            <v>1</v>
          </cell>
          <cell r="G132">
            <v>38651</v>
          </cell>
          <cell r="H132">
            <v>240</v>
          </cell>
          <cell r="I132">
            <v>3</v>
          </cell>
          <cell r="J132">
            <v>1</v>
          </cell>
        </row>
        <row r="133">
          <cell r="A133" t="str">
            <v>RLMO</v>
          </cell>
          <cell r="B133" t="str">
            <v>Lighting Service Roadway VI</v>
          </cell>
          <cell r="C133">
            <v>30</v>
          </cell>
          <cell r="D133">
            <v>20</v>
          </cell>
          <cell r="E133" t="str">
            <v>R=AB1</v>
          </cell>
          <cell r="F133">
            <v>1</v>
          </cell>
          <cell r="G133">
            <v>38782</v>
          </cell>
          <cell r="H133">
            <v>240</v>
          </cell>
          <cell r="I133">
            <v>3</v>
          </cell>
          <cell r="J133">
            <v>4</v>
          </cell>
        </row>
        <row r="134">
          <cell r="A134" t="str">
            <v>RLMO</v>
          </cell>
          <cell r="B134" t="str">
            <v>Lighting Service Roadway VI</v>
          </cell>
          <cell r="C134">
            <v>30</v>
          </cell>
          <cell r="D134">
            <v>20</v>
          </cell>
          <cell r="E134" t="str">
            <v>R=AB1</v>
          </cell>
          <cell r="F134">
            <v>1</v>
          </cell>
          <cell r="G134">
            <v>38992</v>
          </cell>
          <cell r="H134">
            <v>240</v>
          </cell>
          <cell r="I134">
            <v>3</v>
          </cell>
          <cell r="J134">
            <v>2</v>
          </cell>
        </row>
        <row r="135">
          <cell r="A135" t="str">
            <v>RLMS</v>
          </cell>
          <cell r="B135" t="str">
            <v>Lighting Service Roadway VI</v>
          </cell>
          <cell r="C135">
            <v>30</v>
          </cell>
          <cell r="D135">
            <v>20</v>
          </cell>
          <cell r="E135" t="str">
            <v>R=MX</v>
          </cell>
          <cell r="F135">
            <v>1</v>
          </cell>
          <cell r="G135">
            <v>39867</v>
          </cell>
          <cell r="H135">
            <v>240</v>
          </cell>
          <cell r="I135">
            <v>3</v>
          </cell>
          <cell r="J135">
            <v>1</v>
          </cell>
        </row>
        <row r="136">
          <cell r="A136" t="str">
            <v>RLPF</v>
          </cell>
          <cell r="B136" t="str">
            <v>Lighting Service Roadway VI</v>
          </cell>
          <cell r="C136">
            <v>30</v>
          </cell>
          <cell r="D136">
            <v>25</v>
          </cell>
          <cell r="E136" t="str">
            <v>R=A1D1</v>
          </cell>
          <cell r="F136">
            <v>1</v>
          </cell>
          <cell r="G136">
            <v>39855</v>
          </cell>
          <cell r="H136">
            <v>999</v>
          </cell>
          <cell r="I136">
            <v>3</v>
          </cell>
          <cell r="J136">
            <v>3</v>
          </cell>
        </row>
        <row r="137">
          <cell r="A137" t="str">
            <v>RLMO</v>
          </cell>
          <cell r="B137" t="str">
            <v>Lighting Service Roadway VI</v>
          </cell>
          <cell r="C137">
            <v>30</v>
          </cell>
          <cell r="D137">
            <v>20</v>
          </cell>
          <cell r="E137" t="str">
            <v>R=I70S</v>
          </cell>
          <cell r="F137">
            <v>1</v>
          </cell>
          <cell r="H137">
            <v>240</v>
          </cell>
          <cell r="I137">
            <v>3</v>
          </cell>
          <cell r="J137">
            <v>16</v>
          </cell>
        </row>
        <row r="138">
          <cell r="A138" t="str">
            <v>RLMO</v>
          </cell>
          <cell r="B138" t="str">
            <v>Lighting Service Roadway VI</v>
          </cell>
          <cell r="C138">
            <v>30</v>
          </cell>
          <cell r="D138">
            <v>20</v>
          </cell>
          <cell r="E138" t="str">
            <v>R=J4S</v>
          </cell>
          <cell r="F138">
            <v>1</v>
          </cell>
          <cell r="H138">
            <v>120</v>
          </cell>
          <cell r="I138">
            <v>2</v>
          </cell>
          <cell r="J138">
            <v>1</v>
          </cell>
        </row>
        <row r="139">
          <cell r="A139" t="str">
            <v>RLMO</v>
          </cell>
          <cell r="B139" t="str">
            <v>Lighting Service Roadway VI</v>
          </cell>
          <cell r="C139">
            <v>30</v>
          </cell>
          <cell r="D139">
            <v>20</v>
          </cell>
          <cell r="E139" t="str">
            <v>R=AB1</v>
          </cell>
          <cell r="F139">
            <v>1</v>
          </cell>
          <cell r="G139">
            <v>38370</v>
          </cell>
          <cell r="H139">
            <v>240</v>
          </cell>
          <cell r="I139">
            <v>3</v>
          </cell>
          <cell r="J139">
            <v>1</v>
          </cell>
        </row>
        <row r="140">
          <cell r="A140" t="str">
            <v>RLMO</v>
          </cell>
          <cell r="B140" t="str">
            <v>Lighting Service Roadway VI</v>
          </cell>
          <cell r="C140">
            <v>30</v>
          </cell>
          <cell r="D140">
            <v>20</v>
          </cell>
          <cell r="E140" t="str">
            <v>R=AB1</v>
          </cell>
          <cell r="F140">
            <v>1</v>
          </cell>
          <cell r="G140">
            <v>38139</v>
          </cell>
          <cell r="H140">
            <v>240</v>
          </cell>
          <cell r="I140">
            <v>3</v>
          </cell>
          <cell r="J140">
            <v>1</v>
          </cell>
        </row>
        <row r="141">
          <cell r="A141" t="str">
            <v>RLMS</v>
          </cell>
          <cell r="B141" t="str">
            <v>Lighting Service Roadway VI</v>
          </cell>
          <cell r="C141">
            <v>30</v>
          </cell>
          <cell r="D141">
            <v>20</v>
          </cell>
          <cell r="E141" t="str">
            <v>R=J4S</v>
          </cell>
          <cell r="F141">
            <v>1</v>
          </cell>
          <cell r="H141">
            <v>240</v>
          </cell>
          <cell r="I141">
            <v>3</v>
          </cell>
          <cell r="J141">
            <v>1</v>
          </cell>
        </row>
        <row r="142">
          <cell r="A142" t="str">
            <v>RLMO</v>
          </cell>
          <cell r="B142" t="str">
            <v>Lighting Service Roadway VI</v>
          </cell>
          <cell r="C142">
            <v>30</v>
          </cell>
          <cell r="D142">
            <v>20</v>
          </cell>
          <cell r="E142" t="str">
            <v>R=MQS</v>
          </cell>
          <cell r="F142">
            <v>1</v>
          </cell>
          <cell r="H142">
            <v>240</v>
          </cell>
          <cell r="I142">
            <v>3</v>
          </cell>
          <cell r="J142">
            <v>3</v>
          </cell>
        </row>
        <row r="143">
          <cell r="A143" t="str">
            <v>RLPF</v>
          </cell>
          <cell r="B143" t="str">
            <v>Lighting Service Roadway VI</v>
          </cell>
          <cell r="C143">
            <v>30</v>
          </cell>
          <cell r="D143">
            <v>20</v>
          </cell>
          <cell r="E143" t="str">
            <v>R=MQS</v>
          </cell>
          <cell r="F143">
            <v>1</v>
          </cell>
          <cell r="H143">
            <v>240</v>
          </cell>
          <cell r="I143">
            <v>3</v>
          </cell>
          <cell r="J143">
            <v>2</v>
          </cell>
        </row>
        <row r="144">
          <cell r="A144" t="str">
            <v>RLMO</v>
          </cell>
          <cell r="B144" t="str">
            <v>Lighting Service Roadway VI</v>
          </cell>
          <cell r="C144">
            <v>30</v>
          </cell>
          <cell r="D144">
            <v>20</v>
          </cell>
          <cell r="E144" t="str">
            <v>R=AB1</v>
          </cell>
          <cell r="F144">
            <v>1</v>
          </cell>
          <cell r="G144">
            <v>37810</v>
          </cell>
          <cell r="H144">
            <v>240</v>
          </cell>
          <cell r="I144">
            <v>3</v>
          </cell>
          <cell r="J144">
            <v>1</v>
          </cell>
        </row>
        <row r="145">
          <cell r="A145" t="str">
            <v>RLPF</v>
          </cell>
          <cell r="B145" t="str">
            <v>Lighting Service Roadway VI</v>
          </cell>
          <cell r="C145">
            <v>30</v>
          </cell>
          <cell r="D145">
            <v>20</v>
          </cell>
          <cell r="E145" t="str">
            <v>R=MS</v>
          </cell>
          <cell r="F145">
            <v>1</v>
          </cell>
          <cell r="H145">
            <v>240</v>
          </cell>
          <cell r="I145">
            <v>3</v>
          </cell>
          <cell r="J145">
            <v>1</v>
          </cell>
        </row>
        <row r="146">
          <cell r="A146" t="str">
            <v>RLMS</v>
          </cell>
          <cell r="B146" t="str">
            <v>Lighting Service Roadway VI</v>
          </cell>
          <cell r="C146">
            <v>30</v>
          </cell>
          <cell r="D146">
            <v>20</v>
          </cell>
          <cell r="E146" t="str">
            <v>R=AB1</v>
          </cell>
          <cell r="F146">
            <v>1</v>
          </cell>
          <cell r="G146">
            <v>36532</v>
          </cell>
          <cell r="H146">
            <v>240</v>
          </cell>
          <cell r="I146">
            <v>3</v>
          </cell>
          <cell r="J146">
            <v>1</v>
          </cell>
        </row>
        <row r="147">
          <cell r="A147" t="str">
            <v>RLPF</v>
          </cell>
          <cell r="B147" t="str">
            <v>Lighting Service Roadway VI</v>
          </cell>
          <cell r="C147">
            <v>30</v>
          </cell>
          <cell r="D147">
            <v>25</v>
          </cell>
          <cell r="E147" t="str">
            <v>R=A1D1</v>
          </cell>
          <cell r="F147">
            <v>1</v>
          </cell>
          <cell r="G147">
            <v>37658</v>
          </cell>
          <cell r="H147">
            <v>999</v>
          </cell>
          <cell r="I147">
            <v>3</v>
          </cell>
          <cell r="J147">
            <v>4</v>
          </cell>
        </row>
        <row r="148">
          <cell r="A148" t="str">
            <v>RLMO</v>
          </cell>
          <cell r="B148" t="str">
            <v>Lighting Service Roadway VI</v>
          </cell>
          <cell r="C148">
            <v>30</v>
          </cell>
          <cell r="D148">
            <v>20</v>
          </cell>
          <cell r="E148" t="str">
            <v>R=AB1</v>
          </cell>
          <cell r="F148">
            <v>1</v>
          </cell>
          <cell r="G148">
            <v>39301</v>
          </cell>
          <cell r="H148">
            <v>240</v>
          </cell>
          <cell r="I148">
            <v>3</v>
          </cell>
          <cell r="J148">
            <v>1</v>
          </cell>
        </row>
        <row r="149">
          <cell r="A149" t="str">
            <v>RLMO</v>
          </cell>
          <cell r="B149" t="str">
            <v>Lighting Service Roadway VI</v>
          </cell>
          <cell r="C149">
            <v>30</v>
          </cell>
          <cell r="D149">
            <v>25</v>
          </cell>
          <cell r="E149" t="str">
            <v>R=A1D1</v>
          </cell>
          <cell r="F149">
            <v>1</v>
          </cell>
          <cell r="G149">
            <v>39736</v>
          </cell>
          <cell r="H149">
            <v>240</v>
          </cell>
          <cell r="I149">
            <v>3</v>
          </cell>
          <cell r="J149">
            <v>1</v>
          </cell>
        </row>
        <row r="150">
          <cell r="A150" t="str">
            <v>RLPF</v>
          </cell>
          <cell r="B150" t="str">
            <v>Lighting Service Roadway VI</v>
          </cell>
          <cell r="C150">
            <v>30</v>
          </cell>
          <cell r="D150">
            <v>25</v>
          </cell>
          <cell r="E150" t="str">
            <v>R=A1D1+</v>
          </cell>
          <cell r="F150">
            <v>1</v>
          </cell>
          <cell r="G150">
            <v>40162</v>
          </cell>
          <cell r="H150">
            <v>999</v>
          </cell>
          <cell r="I150">
            <v>3</v>
          </cell>
          <cell r="J150">
            <v>1</v>
          </cell>
        </row>
        <row r="151">
          <cell r="A151" t="str">
            <v>RLMO</v>
          </cell>
          <cell r="B151" t="str">
            <v>Lighting Service Roadway VI</v>
          </cell>
          <cell r="C151">
            <v>30</v>
          </cell>
          <cell r="D151">
            <v>20</v>
          </cell>
          <cell r="E151" t="str">
            <v>R=D5S</v>
          </cell>
          <cell r="F151">
            <v>1</v>
          </cell>
          <cell r="H151">
            <v>240</v>
          </cell>
          <cell r="I151">
            <v>3</v>
          </cell>
          <cell r="J151">
            <v>5</v>
          </cell>
        </row>
        <row r="152">
          <cell r="A152" t="str">
            <v>RLMO</v>
          </cell>
          <cell r="B152" t="str">
            <v>Lighting Service Roadway VI</v>
          </cell>
          <cell r="C152">
            <v>30</v>
          </cell>
          <cell r="D152">
            <v>20</v>
          </cell>
          <cell r="E152" t="str">
            <v>R=J5SD</v>
          </cell>
          <cell r="F152">
            <v>1</v>
          </cell>
          <cell r="H152">
            <v>240</v>
          </cell>
          <cell r="I152">
            <v>3</v>
          </cell>
          <cell r="J152">
            <v>2</v>
          </cell>
        </row>
        <row r="153">
          <cell r="A153" t="str">
            <v>RLPF</v>
          </cell>
          <cell r="B153" t="str">
            <v>Lighting Service Roadway VI</v>
          </cell>
          <cell r="C153">
            <v>30</v>
          </cell>
          <cell r="D153">
            <v>20</v>
          </cell>
          <cell r="E153" t="str">
            <v>R=AB1</v>
          </cell>
          <cell r="F153">
            <v>1</v>
          </cell>
          <cell r="G153">
            <v>38114</v>
          </cell>
          <cell r="H153">
            <v>240</v>
          </cell>
          <cell r="I153">
            <v>3</v>
          </cell>
          <cell r="J153">
            <v>1</v>
          </cell>
        </row>
        <row r="154">
          <cell r="A154" t="str">
            <v>RLMO</v>
          </cell>
          <cell r="B154" t="str">
            <v>Lighting Service Roadway VI</v>
          </cell>
          <cell r="C154">
            <v>30</v>
          </cell>
          <cell r="D154">
            <v>20</v>
          </cell>
          <cell r="E154" t="str">
            <v>R=AB1</v>
          </cell>
          <cell r="F154">
            <v>1</v>
          </cell>
          <cell r="G154">
            <v>38475</v>
          </cell>
          <cell r="H154">
            <v>240</v>
          </cell>
          <cell r="I154">
            <v>3</v>
          </cell>
          <cell r="J154">
            <v>8</v>
          </cell>
        </row>
        <row r="155">
          <cell r="A155" t="str">
            <v>RLPF</v>
          </cell>
          <cell r="B155" t="str">
            <v>Lighting Service Roadway VI</v>
          </cell>
          <cell r="C155">
            <v>30</v>
          </cell>
          <cell r="D155">
            <v>25</v>
          </cell>
          <cell r="E155" t="str">
            <v>R=A1D1</v>
          </cell>
          <cell r="F155">
            <v>1</v>
          </cell>
          <cell r="G155">
            <v>38084</v>
          </cell>
          <cell r="H155">
            <v>999</v>
          </cell>
          <cell r="I155">
            <v>3</v>
          </cell>
          <cell r="J155">
            <v>5</v>
          </cell>
        </row>
        <row r="156">
          <cell r="A156" t="str">
            <v>RLMO</v>
          </cell>
          <cell r="B156" t="str">
            <v>Lighting Service Roadway VI</v>
          </cell>
          <cell r="C156">
            <v>30</v>
          </cell>
          <cell r="D156">
            <v>20</v>
          </cell>
          <cell r="E156" t="str">
            <v>R=AB1</v>
          </cell>
          <cell r="F156">
            <v>1</v>
          </cell>
          <cell r="G156">
            <v>38014</v>
          </cell>
          <cell r="H156">
            <v>240</v>
          </cell>
          <cell r="I156">
            <v>3</v>
          </cell>
          <cell r="J156">
            <v>1</v>
          </cell>
        </row>
        <row r="157">
          <cell r="A157" t="str">
            <v>RLMO</v>
          </cell>
          <cell r="B157" t="str">
            <v>Lighting Service Roadway VI</v>
          </cell>
          <cell r="C157">
            <v>30</v>
          </cell>
          <cell r="D157">
            <v>20</v>
          </cell>
          <cell r="E157" t="str">
            <v>R=TQS</v>
          </cell>
          <cell r="F157">
            <v>1</v>
          </cell>
          <cell r="H157">
            <v>240</v>
          </cell>
          <cell r="I157">
            <v>3</v>
          </cell>
          <cell r="J157">
            <v>1</v>
          </cell>
        </row>
        <row r="158">
          <cell r="A158" t="str">
            <v>RLMO</v>
          </cell>
          <cell r="B158" t="str">
            <v>Lighting Service Roadway VI</v>
          </cell>
          <cell r="C158">
            <v>30</v>
          </cell>
          <cell r="D158">
            <v>20</v>
          </cell>
          <cell r="E158" t="str">
            <v>R=J3TS</v>
          </cell>
          <cell r="F158">
            <v>1</v>
          </cell>
          <cell r="H158">
            <v>240</v>
          </cell>
          <cell r="I158">
            <v>3</v>
          </cell>
          <cell r="J158">
            <v>1</v>
          </cell>
        </row>
        <row r="159">
          <cell r="A159" t="str">
            <v>RLMO</v>
          </cell>
          <cell r="B159" t="str">
            <v>Lighting Service Roadway VI</v>
          </cell>
          <cell r="C159">
            <v>30</v>
          </cell>
          <cell r="D159">
            <v>25</v>
          </cell>
          <cell r="E159" t="str">
            <v>R=A1D1</v>
          </cell>
          <cell r="F159">
            <v>1</v>
          </cell>
          <cell r="G159">
            <v>36788</v>
          </cell>
          <cell r="H159">
            <v>240</v>
          </cell>
          <cell r="I159">
            <v>3</v>
          </cell>
          <cell r="J159">
            <v>1</v>
          </cell>
        </row>
        <row r="160">
          <cell r="A160" t="str">
            <v>RLPF</v>
          </cell>
          <cell r="B160" t="str">
            <v>Lighting Service Roadway VI</v>
          </cell>
          <cell r="C160">
            <v>30</v>
          </cell>
          <cell r="D160">
            <v>20</v>
          </cell>
          <cell r="E160" t="str">
            <v>R=A1D1</v>
          </cell>
          <cell r="F160">
            <v>1</v>
          </cell>
          <cell r="G160">
            <v>36746</v>
          </cell>
          <cell r="H160">
            <v>999</v>
          </cell>
          <cell r="I160">
            <v>3</v>
          </cell>
          <cell r="J160">
            <v>2</v>
          </cell>
        </row>
        <row r="161">
          <cell r="A161" t="str">
            <v>RLPF</v>
          </cell>
          <cell r="B161" t="str">
            <v>Lighting Service Roadway VI</v>
          </cell>
          <cell r="C161">
            <v>30</v>
          </cell>
          <cell r="D161">
            <v>20</v>
          </cell>
          <cell r="E161" t="str">
            <v>R=AB1</v>
          </cell>
          <cell r="F161">
            <v>1</v>
          </cell>
          <cell r="G161">
            <v>36956</v>
          </cell>
          <cell r="H161">
            <v>240</v>
          </cell>
          <cell r="I161">
            <v>3</v>
          </cell>
          <cell r="J161">
            <v>1</v>
          </cell>
        </row>
        <row r="162">
          <cell r="A162" t="str">
            <v>RLPF</v>
          </cell>
          <cell r="B162" t="str">
            <v>Lighting Service Roadway VI</v>
          </cell>
          <cell r="C162">
            <v>30</v>
          </cell>
          <cell r="D162">
            <v>25</v>
          </cell>
          <cell r="E162" t="str">
            <v>R=A1D1</v>
          </cell>
          <cell r="F162">
            <v>1</v>
          </cell>
          <cell r="G162">
            <v>37641</v>
          </cell>
          <cell r="H162">
            <v>999</v>
          </cell>
          <cell r="I162">
            <v>3</v>
          </cell>
          <cell r="J162">
            <v>1</v>
          </cell>
        </row>
        <row r="163">
          <cell r="A163" t="str">
            <v>RLMO</v>
          </cell>
          <cell r="B163" t="str">
            <v>Lighting Service Roadway VI</v>
          </cell>
          <cell r="C163">
            <v>30</v>
          </cell>
          <cell r="D163">
            <v>20</v>
          </cell>
          <cell r="E163" t="str">
            <v>R=AB1</v>
          </cell>
          <cell r="F163">
            <v>1</v>
          </cell>
          <cell r="G163">
            <v>37494</v>
          </cell>
          <cell r="H163">
            <v>240</v>
          </cell>
          <cell r="I163">
            <v>3</v>
          </cell>
          <cell r="J163">
            <v>2</v>
          </cell>
        </row>
        <row r="164">
          <cell r="A164" t="str">
            <v>RLMO</v>
          </cell>
          <cell r="B164" t="str">
            <v>Lighting Service Roadway VI</v>
          </cell>
          <cell r="C164">
            <v>30</v>
          </cell>
          <cell r="D164">
            <v>20</v>
          </cell>
          <cell r="E164" t="str">
            <v>R=AB1</v>
          </cell>
          <cell r="F164">
            <v>1</v>
          </cell>
          <cell r="G164">
            <v>38908</v>
          </cell>
          <cell r="H164">
            <v>240</v>
          </cell>
          <cell r="I164">
            <v>3</v>
          </cell>
          <cell r="J164">
            <v>1</v>
          </cell>
        </row>
        <row r="165">
          <cell r="A165" t="str">
            <v>RLMO</v>
          </cell>
          <cell r="B165" t="str">
            <v>Lighting Service Roadway VI</v>
          </cell>
          <cell r="C165">
            <v>30</v>
          </cell>
          <cell r="D165">
            <v>20</v>
          </cell>
          <cell r="E165" t="str">
            <v>R=AB1</v>
          </cell>
          <cell r="F165">
            <v>1</v>
          </cell>
          <cell r="G165">
            <v>38811</v>
          </cell>
          <cell r="H165">
            <v>240</v>
          </cell>
          <cell r="I165">
            <v>3</v>
          </cell>
          <cell r="J165">
            <v>3</v>
          </cell>
        </row>
        <row r="166">
          <cell r="A166" t="str">
            <v>RLPF</v>
          </cell>
          <cell r="B166" t="str">
            <v>Lighting Service Roadway VI</v>
          </cell>
          <cell r="C166">
            <v>30</v>
          </cell>
          <cell r="D166">
            <v>20</v>
          </cell>
          <cell r="E166" t="str">
            <v>R=AB1</v>
          </cell>
          <cell r="F166">
            <v>1</v>
          </cell>
          <cell r="G166">
            <v>39321</v>
          </cell>
          <cell r="H166">
            <v>480</v>
          </cell>
          <cell r="I166">
            <v>2</v>
          </cell>
          <cell r="J166">
            <v>1</v>
          </cell>
        </row>
        <row r="167">
          <cell r="A167" t="str">
            <v>RLMO</v>
          </cell>
          <cell r="B167" t="str">
            <v>Lighting Service Roadway VI</v>
          </cell>
          <cell r="C167">
            <v>30</v>
          </cell>
          <cell r="D167">
            <v>20</v>
          </cell>
          <cell r="E167" t="str">
            <v>A=ALF</v>
          </cell>
          <cell r="F167">
            <v>1</v>
          </cell>
          <cell r="G167">
            <v>39479</v>
          </cell>
          <cell r="H167">
            <v>240</v>
          </cell>
          <cell r="I167">
            <v>3</v>
          </cell>
          <cell r="J167">
            <v>4</v>
          </cell>
        </row>
        <row r="168">
          <cell r="A168" t="str">
            <v>RLMO</v>
          </cell>
          <cell r="B168" t="str">
            <v>Lighting Service Roadway VI</v>
          </cell>
          <cell r="C168">
            <v>30</v>
          </cell>
          <cell r="D168">
            <v>20</v>
          </cell>
          <cell r="E168" t="str">
            <v>R=MX</v>
          </cell>
          <cell r="F168">
            <v>1</v>
          </cell>
          <cell r="G168">
            <v>39661</v>
          </cell>
          <cell r="H168">
            <v>240</v>
          </cell>
          <cell r="I168">
            <v>3</v>
          </cell>
          <cell r="J168">
            <v>1</v>
          </cell>
        </row>
        <row r="169">
          <cell r="A169" t="str">
            <v>RLMO</v>
          </cell>
          <cell r="B169" t="str">
            <v>Lighting Service Roadway VI</v>
          </cell>
          <cell r="C169">
            <v>30</v>
          </cell>
          <cell r="D169">
            <v>20</v>
          </cell>
          <cell r="E169" t="str">
            <v>R=MX</v>
          </cell>
          <cell r="F169">
            <v>1</v>
          </cell>
          <cell r="G169">
            <v>39819</v>
          </cell>
          <cell r="H169">
            <v>240</v>
          </cell>
          <cell r="I169">
            <v>3</v>
          </cell>
          <cell r="J169">
            <v>1</v>
          </cell>
        </row>
        <row r="170">
          <cell r="A170" t="str">
            <v>RLMO</v>
          </cell>
          <cell r="B170" t="str">
            <v>Lighting Service Roadway VI</v>
          </cell>
          <cell r="C170">
            <v>30</v>
          </cell>
          <cell r="D170">
            <v>20</v>
          </cell>
          <cell r="E170" t="str">
            <v>R=D2SH</v>
          </cell>
          <cell r="F170">
            <v>1</v>
          </cell>
          <cell r="H170">
            <v>240</v>
          </cell>
          <cell r="I170">
            <v>3</v>
          </cell>
          <cell r="J170">
            <v>3</v>
          </cell>
        </row>
        <row r="171">
          <cell r="A171" t="str">
            <v>RLMO</v>
          </cell>
          <cell r="B171" t="str">
            <v>Lighting Service Roadway VI</v>
          </cell>
          <cell r="C171">
            <v>30</v>
          </cell>
          <cell r="D171">
            <v>20</v>
          </cell>
          <cell r="E171" t="str">
            <v>R=DXMS</v>
          </cell>
          <cell r="F171">
            <v>1</v>
          </cell>
          <cell r="H171">
            <v>240</v>
          </cell>
          <cell r="I171">
            <v>3</v>
          </cell>
          <cell r="J171">
            <v>1</v>
          </cell>
        </row>
        <row r="172">
          <cell r="A172" t="str">
            <v>RLMO</v>
          </cell>
          <cell r="B172" t="str">
            <v>Lighting Service Roadway VI</v>
          </cell>
          <cell r="C172">
            <v>30</v>
          </cell>
          <cell r="D172">
            <v>20</v>
          </cell>
          <cell r="E172" t="str">
            <v>R=J5S</v>
          </cell>
          <cell r="F172">
            <v>1</v>
          </cell>
          <cell r="H172">
            <v>240</v>
          </cell>
          <cell r="I172">
            <v>3</v>
          </cell>
          <cell r="J172">
            <v>3</v>
          </cell>
        </row>
        <row r="173">
          <cell r="A173" t="str">
            <v>RLMO</v>
          </cell>
          <cell r="B173" t="str">
            <v>Lighting Service Roadway VI</v>
          </cell>
          <cell r="C173">
            <v>30</v>
          </cell>
          <cell r="D173">
            <v>20</v>
          </cell>
          <cell r="E173" t="str">
            <v>R=AB1</v>
          </cell>
          <cell r="F173">
            <v>1</v>
          </cell>
          <cell r="G173">
            <v>37923</v>
          </cell>
          <cell r="H173">
            <v>240</v>
          </cell>
          <cell r="I173">
            <v>3</v>
          </cell>
          <cell r="J173">
            <v>1</v>
          </cell>
        </row>
        <row r="174">
          <cell r="A174" t="str">
            <v>RLMO</v>
          </cell>
          <cell r="B174" t="str">
            <v>Lighting Service Roadway VI</v>
          </cell>
          <cell r="C174">
            <v>30</v>
          </cell>
          <cell r="D174">
            <v>20</v>
          </cell>
          <cell r="E174" t="str">
            <v>R=AB1</v>
          </cell>
          <cell r="F174">
            <v>1</v>
          </cell>
          <cell r="G174">
            <v>38356</v>
          </cell>
          <cell r="H174">
            <v>240</v>
          </cell>
          <cell r="I174">
            <v>3</v>
          </cell>
          <cell r="J174">
            <v>1</v>
          </cell>
        </row>
        <row r="175">
          <cell r="A175" t="str">
            <v>RLPF</v>
          </cell>
          <cell r="B175" t="str">
            <v>Lighting Service Roadway VI</v>
          </cell>
          <cell r="C175">
            <v>30</v>
          </cell>
          <cell r="D175">
            <v>20</v>
          </cell>
          <cell r="E175" t="str">
            <v>R=AB1</v>
          </cell>
          <cell r="F175">
            <v>1</v>
          </cell>
          <cell r="G175">
            <v>38292</v>
          </cell>
          <cell r="H175">
            <v>240</v>
          </cell>
          <cell r="I175">
            <v>3</v>
          </cell>
          <cell r="J175">
            <v>1</v>
          </cell>
        </row>
        <row r="176">
          <cell r="A176" t="str">
            <v>RLMO</v>
          </cell>
          <cell r="B176" t="str">
            <v>Lighting Service Roadway VI</v>
          </cell>
          <cell r="C176">
            <v>30</v>
          </cell>
          <cell r="D176">
            <v>20</v>
          </cell>
          <cell r="E176" t="str">
            <v>R=AB1</v>
          </cell>
          <cell r="F176">
            <v>1</v>
          </cell>
          <cell r="H176">
            <v>240</v>
          </cell>
          <cell r="I176">
            <v>3</v>
          </cell>
          <cell r="J176">
            <v>1</v>
          </cell>
        </row>
        <row r="177">
          <cell r="A177" t="str">
            <v>RLMO</v>
          </cell>
          <cell r="B177" t="str">
            <v>Lighting Service Roadway VI</v>
          </cell>
          <cell r="C177">
            <v>30</v>
          </cell>
          <cell r="D177">
            <v>20</v>
          </cell>
          <cell r="E177" t="str">
            <v>R=MX</v>
          </cell>
          <cell r="F177">
            <v>1</v>
          </cell>
          <cell r="H177">
            <v>240</v>
          </cell>
          <cell r="I177">
            <v>3</v>
          </cell>
          <cell r="J177">
            <v>3</v>
          </cell>
        </row>
        <row r="178">
          <cell r="A178" t="str">
            <v>RLPF</v>
          </cell>
          <cell r="B178" t="str">
            <v>Lighting Service Roadway VI</v>
          </cell>
          <cell r="C178">
            <v>30</v>
          </cell>
          <cell r="D178">
            <v>20</v>
          </cell>
          <cell r="E178" t="str">
            <v>R=A1D1</v>
          </cell>
          <cell r="F178">
            <v>1</v>
          </cell>
          <cell r="G178">
            <v>36161</v>
          </cell>
          <cell r="H178">
            <v>240</v>
          </cell>
          <cell r="I178">
            <v>3</v>
          </cell>
          <cell r="J178">
            <v>1</v>
          </cell>
        </row>
        <row r="179">
          <cell r="A179" t="str">
            <v>RLMO</v>
          </cell>
          <cell r="B179" t="str">
            <v>Lighting Service Roadway VI</v>
          </cell>
          <cell r="C179">
            <v>30</v>
          </cell>
          <cell r="D179">
            <v>20</v>
          </cell>
          <cell r="E179" t="str">
            <v>R=I70S</v>
          </cell>
          <cell r="F179">
            <v>1</v>
          </cell>
          <cell r="G179">
            <v>36524</v>
          </cell>
          <cell r="H179">
            <v>240</v>
          </cell>
          <cell r="I179">
            <v>3</v>
          </cell>
          <cell r="J179">
            <v>2</v>
          </cell>
        </row>
        <row r="180">
          <cell r="A180" t="str">
            <v>RLMO</v>
          </cell>
          <cell r="B180" t="str">
            <v>Lighting Service Roadway VI</v>
          </cell>
          <cell r="C180">
            <v>30</v>
          </cell>
          <cell r="D180">
            <v>20</v>
          </cell>
          <cell r="E180" t="str">
            <v>R=AB1</v>
          </cell>
          <cell r="F180">
            <v>1</v>
          </cell>
          <cell r="G180">
            <v>37335</v>
          </cell>
          <cell r="H180">
            <v>240</v>
          </cell>
          <cell r="I180">
            <v>3</v>
          </cell>
          <cell r="J180">
            <v>1</v>
          </cell>
        </row>
        <row r="181">
          <cell r="A181" t="str">
            <v>RLMO</v>
          </cell>
          <cell r="B181" t="str">
            <v>Lighting Service Roadway VI</v>
          </cell>
          <cell r="C181">
            <v>30</v>
          </cell>
          <cell r="D181">
            <v>20</v>
          </cell>
          <cell r="E181" t="str">
            <v>R=AB1</v>
          </cell>
          <cell r="F181">
            <v>1</v>
          </cell>
          <cell r="G181">
            <v>38624</v>
          </cell>
          <cell r="H181">
            <v>240</v>
          </cell>
          <cell r="I181">
            <v>3</v>
          </cell>
          <cell r="J181">
            <v>8</v>
          </cell>
        </row>
        <row r="182">
          <cell r="A182" t="str">
            <v>RLMO</v>
          </cell>
          <cell r="B182" t="str">
            <v>Lighting Service Roadway VI</v>
          </cell>
          <cell r="C182">
            <v>30</v>
          </cell>
          <cell r="D182">
            <v>20</v>
          </cell>
          <cell r="E182" t="str">
            <v>A=ALF</v>
          </cell>
          <cell r="F182">
            <v>1</v>
          </cell>
          <cell r="G182">
            <v>39422</v>
          </cell>
          <cell r="H182">
            <v>240</v>
          </cell>
          <cell r="I182">
            <v>3</v>
          </cell>
          <cell r="J182">
            <v>1</v>
          </cell>
        </row>
        <row r="183">
          <cell r="A183" t="str">
            <v>RLMO</v>
          </cell>
          <cell r="B183" t="str">
            <v>Lighting Service Roadway VI</v>
          </cell>
          <cell r="C183">
            <v>30</v>
          </cell>
          <cell r="D183">
            <v>20</v>
          </cell>
          <cell r="E183" t="str">
            <v>A=ALF</v>
          </cell>
          <cell r="F183">
            <v>1</v>
          </cell>
          <cell r="G183">
            <v>39454</v>
          </cell>
          <cell r="H183">
            <v>240</v>
          </cell>
          <cell r="I183">
            <v>3</v>
          </cell>
          <cell r="J183">
            <v>2</v>
          </cell>
        </row>
        <row r="184">
          <cell r="A184" t="str">
            <v>RLMO</v>
          </cell>
          <cell r="B184" t="str">
            <v>Lighting Service Roadway VI</v>
          </cell>
          <cell r="C184">
            <v>30</v>
          </cell>
          <cell r="D184">
            <v>20</v>
          </cell>
          <cell r="E184" t="str">
            <v>R=MX</v>
          </cell>
          <cell r="F184">
            <v>1</v>
          </cell>
          <cell r="G184">
            <v>39878</v>
          </cell>
          <cell r="H184">
            <v>240</v>
          </cell>
          <cell r="I184">
            <v>3</v>
          </cell>
          <cell r="J184">
            <v>1</v>
          </cell>
        </row>
        <row r="185">
          <cell r="A185" t="str">
            <v>RLMO</v>
          </cell>
          <cell r="B185" t="str">
            <v>Lighting Service Roadway VI</v>
          </cell>
          <cell r="C185">
            <v>30</v>
          </cell>
          <cell r="D185">
            <v>20</v>
          </cell>
          <cell r="E185" t="str">
            <v>R=MS</v>
          </cell>
          <cell r="F185">
            <v>1</v>
          </cell>
          <cell r="H185">
            <v>240</v>
          </cell>
          <cell r="I185">
            <v>3</v>
          </cell>
          <cell r="J185">
            <v>3</v>
          </cell>
        </row>
        <row r="186">
          <cell r="A186" t="str">
            <v>RLMO</v>
          </cell>
          <cell r="B186" t="str">
            <v>Lighting Service Roadway VI</v>
          </cell>
          <cell r="C186">
            <v>30</v>
          </cell>
          <cell r="D186">
            <v>20</v>
          </cell>
          <cell r="E186" t="str">
            <v>R=AB1</v>
          </cell>
          <cell r="F186">
            <v>1</v>
          </cell>
          <cell r="G186">
            <v>38292</v>
          </cell>
          <cell r="H186">
            <v>240</v>
          </cell>
          <cell r="I186">
            <v>3</v>
          </cell>
          <cell r="J186">
            <v>1</v>
          </cell>
        </row>
        <row r="187">
          <cell r="A187" t="str">
            <v>RLMO</v>
          </cell>
          <cell r="B187" t="str">
            <v>Lighting Service Roadway VI</v>
          </cell>
          <cell r="C187">
            <v>30</v>
          </cell>
          <cell r="D187">
            <v>20</v>
          </cell>
          <cell r="E187" t="str">
            <v>R=J4S</v>
          </cell>
          <cell r="F187">
            <v>1</v>
          </cell>
          <cell r="H187">
            <v>240</v>
          </cell>
          <cell r="I187">
            <v>3</v>
          </cell>
          <cell r="J187">
            <v>3</v>
          </cell>
        </row>
        <row r="188">
          <cell r="A188" t="str">
            <v>RLPF</v>
          </cell>
          <cell r="B188" t="str">
            <v>Lighting Service Roadway VI</v>
          </cell>
          <cell r="C188">
            <v>30</v>
          </cell>
          <cell r="D188">
            <v>20</v>
          </cell>
          <cell r="E188" t="str">
            <v>R=TMS2S</v>
          </cell>
          <cell r="F188">
            <v>1</v>
          </cell>
          <cell r="H188">
            <v>0</v>
          </cell>
          <cell r="I188">
            <v>0</v>
          </cell>
          <cell r="J188">
            <v>1</v>
          </cell>
        </row>
        <row r="189">
          <cell r="A189" t="str">
            <v>RLPF</v>
          </cell>
          <cell r="B189" t="str">
            <v>Lighting Service Roadway VI</v>
          </cell>
          <cell r="C189">
            <v>30</v>
          </cell>
          <cell r="D189">
            <v>20</v>
          </cell>
          <cell r="E189" t="str">
            <v>R=I70S</v>
          </cell>
          <cell r="F189">
            <v>1</v>
          </cell>
          <cell r="H189">
            <v>240</v>
          </cell>
          <cell r="I189">
            <v>3</v>
          </cell>
          <cell r="J189">
            <v>8</v>
          </cell>
        </row>
        <row r="190">
          <cell r="A190" t="str">
            <v>RLPF</v>
          </cell>
          <cell r="B190" t="str">
            <v>Lighting Service Roadway VI</v>
          </cell>
          <cell r="C190">
            <v>30</v>
          </cell>
          <cell r="D190">
            <v>20</v>
          </cell>
          <cell r="E190" t="str">
            <v>R=A1D1</v>
          </cell>
          <cell r="F190">
            <v>1</v>
          </cell>
          <cell r="H190">
            <v>999</v>
          </cell>
          <cell r="I190">
            <v>3</v>
          </cell>
          <cell r="J190">
            <v>1</v>
          </cell>
        </row>
        <row r="191">
          <cell r="A191" t="str">
            <v>RLMS</v>
          </cell>
          <cell r="B191" t="str">
            <v>Lighting Service Roadway VI</v>
          </cell>
          <cell r="C191">
            <v>30</v>
          </cell>
          <cell r="D191">
            <v>20</v>
          </cell>
          <cell r="E191" t="str">
            <v>R=MS</v>
          </cell>
          <cell r="F191">
            <v>1</v>
          </cell>
          <cell r="H191">
            <v>240</v>
          </cell>
          <cell r="I191">
            <v>3</v>
          </cell>
          <cell r="J191">
            <v>2</v>
          </cell>
        </row>
        <row r="192">
          <cell r="A192" t="str">
            <v>RLMO</v>
          </cell>
          <cell r="B192" t="str">
            <v>Lighting Service Roadway VI</v>
          </cell>
          <cell r="C192">
            <v>30</v>
          </cell>
          <cell r="D192">
            <v>20</v>
          </cell>
          <cell r="E192" t="str">
            <v>R=MS</v>
          </cell>
          <cell r="F192">
            <v>1</v>
          </cell>
          <cell r="G192">
            <v>36405</v>
          </cell>
          <cell r="H192">
            <v>240</v>
          </cell>
          <cell r="I192">
            <v>3</v>
          </cell>
          <cell r="J192">
            <v>1</v>
          </cell>
        </row>
        <row r="193">
          <cell r="A193" t="str">
            <v>RLMO</v>
          </cell>
          <cell r="B193" t="str">
            <v>Lighting Service Roadway VI</v>
          </cell>
          <cell r="C193">
            <v>30</v>
          </cell>
          <cell r="D193">
            <v>20</v>
          </cell>
          <cell r="E193" t="str">
            <v>R=AB1</v>
          </cell>
          <cell r="F193">
            <v>1</v>
          </cell>
          <cell r="G193">
            <v>36816</v>
          </cell>
          <cell r="H193">
            <v>240</v>
          </cell>
          <cell r="I193">
            <v>3</v>
          </cell>
          <cell r="J193">
            <v>3</v>
          </cell>
        </row>
        <row r="194">
          <cell r="A194" t="str">
            <v>RLPF</v>
          </cell>
          <cell r="B194" t="str">
            <v>Lighting Service Roadway VI</v>
          </cell>
          <cell r="C194">
            <v>30</v>
          </cell>
          <cell r="D194">
            <v>25</v>
          </cell>
          <cell r="E194" t="str">
            <v>R=A1D1</v>
          </cell>
          <cell r="F194">
            <v>1</v>
          </cell>
          <cell r="G194">
            <v>37047</v>
          </cell>
          <cell r="H194">
            <v>999</v>
          </cell>
          <cell r="I194">
            <v>3</v>
          </cell>
          <cell r="J194">
            <v>1</v>
          </cell>
        </row>
        <row r="195">
          <cell r="A195" t="str">
            <v>RLMO</v>
          </cell>
          <cell r="B195" t="str">
            <v>Lighting Service Roadway VI</v>
          </cell>
          <cell r="C195">
            <v>30</v>
          </cell>
          <cell r="D195">
            <v>20</v>
          </cell>
          <cell r="E195" t="str">
            <v>R=AB1</v>
          </cell>
          <cell r="F195">
            <v>1</v>
          </cell>
          <cell r="G195">
            <v>36956</v>
          </cell>
          <cell r="H195">
            <v>240</v>
          </cell>
          <cell r="I195">
            <v>3</v>
          </cell>
          <cell r="J195">
            <v>1</v>
          </cell>
        </row>
        <row r="196">
          <cell r="A196" t="str">
            <v>RLPF</v>
          </cell>
          <cell r="B196" t="str">
            <v>Lighting Service Roadway VI</v>
          </cell>
          <cell r="C196">
            <v>30</v>
          </cell>
          <cell r="D196">
            <v>25</v>
          </cell>
          <cell r="E196" t="str">
            <v>R=A1D1</v>
          </cell>
          <cell r="F196">
            <v>1</v>
          </cell>
          <cell r="G196">
            <v>37466</v>
          </cell>
          <cell r="H196">
            <v>999</v>
          </cell>
          <cell r="I196">
            <v>3</v>
          </cell>
          <cell r="J196">
            <v>2</v>
          </cell>
        </row>
        <row r="197">
          <cell r="A197" t="str">
            <v>RLMO</v>
          </cell>
          <cell r="B197" t="str">
            <v>Lighting Service Roadway VI</v>
          </cell>
          <cell r="C197">
            <v>30</v>
          </cell>
          <cell r="D197">
            <v>25</v>
          </cell>
          <cell r="E197" t="str">
            <v>R=A1D1</v>
          </cell>
          <cell r="F197">
            <v>1</v>
          </cell>
          <cell r="G197">
            <v>38783</v>
          </cell>
          <cell r="H197">
            <v>999</v>
          </cell>
          <cell r="I197">
            <v>3</v>
          </cell>
          <cell r="J197">
            <v>1</v>
          </cell>
        </row>
        <row r="198">
          <cell r="A198" t="str">
            <v>RLPF</v>
          </cell>
          <cell r="B198" t="str">
            <v>Lighting Service Roadway VI</v>
          </cell>
          <cell r="C198">
            <v>30</v>
          </cell>
          <cell r="D198">
            <v>20</v>
          </cell>
          <cell r="E198" t="str">
            <v>R=A1D1ND</v>
          </cell>
          <cell r="F198">
            <v>1</v>
          </cell>
          <cell r="G198">
            <v>38783</v>
          </cell>
          <cell r="H198">
            <v>999</v>
          </cell>
          <cell r="I198">
            <v>3</v>
          </cell>
          <cell r="J198">
            <v>1</v>
          </cell>
        </row>
        <row r="199">
          <cell r="A199" t="str">
            <v>RLMO</v>
          </cell>
          <cell r="B199" t="str">
            <v>Lighting Service Roadway VI</v>
          </cell>
          <cell r="C199">
            <v>30</v>
          </cell>
          <cell r="D199">
            <v>20</v>
          </cell>
          <cell r="E199" t="str">
            <v>R=AB1</v>
          </cell>
          <cell r="F199">
            <v>1</v>
          </cell>
          <cell r="G199">
            <v>39175</v>
          </cell>
          <cell r="H199">
            <v>240</v>
          </cell>
          <cell r="I199">
            <v>3</v>
          </cell>
          <cell r="J199">
            <v>2</v>
          </cell>
        </row>
        <row r="200">
          <cell r="A200" t="str">
            <v>RLMO</v>
          </cell>
          <cell r="B200" t="str">
            <v>Lighting Service Roadway VI</v>
          </cell>
          <cell r="C200">
            <v>30</v>
          </cell>
          <cell r="D200">
            <v>20</v>
          </cell>
          <cell r="E200" t="str">
            <v>R=AB1</v>
          </cell>
          <cell r="F200">
            <v>1</v>
          </cell>
          <cell r="G200">
            <v>39112</v>
          </cell>
          <cell r="H200">
            <v>240</v>
          </cell>
          <cell r="I200">
            <v>3</v>
          </cell>
          <cell r="J200">
            <v>2</v>
          </cell>
        </row>
        <row r="201">
          <cell r="A201" t="str">
            <v>RLMO</v>
          </cell>
          <cell r="B201" t="str">
            <v>Lighting Service Roadway VI</v>
          </cell>
          <cell r="C201">
            <v>30</v>
          </cell>
          <cell r="D201">
            <v>25</v>
          </cell>
          <cell r="E201" t="str">
            <v>R=A1D1</v>
          </cell>
          <cell r="F201">
            <v>1</v>
          </cell>
          <cell r="G201">
            <v>39373</v>
          </cell>
          <cell r="H201">
            <v>240</v>
          </cell>
          <cell r="I201">
            <v>3</v>
          </cell>
          <cell r="J201">
            <v>1</v>
          </cell>
        </row>
        <row r="202">
          <cell r="A202" t="str">
            <v>RLMO</v>
          </cell>
          <cell r="B202" t="str">
            <v>Lighting Service Roadway VI</v>
          </cell>
          <cell r="C202">
            <v>30</v>
          </cell>
          <cell r="D202">
            <v>20</v>
          </cell>
          <cell r="E202" t="str">
            <v>R=MX</v>
          </cell>
          <cell r="F202">
            <v>1</v>
          </cell>
          <cell r="G202">
            <v>39605</v>
          </cell>
          <cell r="H202">
            <v>240</v>
          </cell>
          <cell r="I202">
            <v>3</v>
          </cell>
          <cell r="J202">
            <v>2</v>
          </cell>
        </row>
        <row r="203">
          <cell r="A203" t="str">
            <v>RLPF</v>
          </cell>
          <cell r="B203" t="str">
            <v>Lighting Service Roadway VI</v>
          </cell>
          <cell r="C203">
            <v>30</v>
          </cell>
          <cell r="D203">
            <v>20</v>
          </cell>
          <cell r="E203" t="str">
            <v>R=A1D1ND</v>
          </cell>
          <cell r="F203">
            <v>1</v>
          </cell>
          <cell r="G203">
            <v>39855</v>
          </cell>
          <cell r="H203">
            <v>999</v>
          </cell>
          <cell r="I203">
            <v>3</v>
          </cell>
          <cell r="J203">
            <v>2</v>
          </cell>
        </row>
        <row r="204">
          <cell r="A204" t="str">
            <v>RLMO</v>
          </cell>
          <cell r="B204" t="str">
            <v>Lighting Service Roadway VI</v>
          </cell>
          <cell r="C204">
            <v>30</v>
          </cell>
          <cell r="D204">
            <v>25</v>
          </cell>
          <cell r="E204" t="str">
            <v>R=A1D1+</v>
          </cell>
          <cell r="F204">
            <v>1</v>
          </cell>
          <cell r="G204">
            <v>40162</v>
          </cell>
          <cell r="H204">
            <v>999</v>
          </cell>
          <cell r="I204">
            <v>3</v>
          </cell>
          <cell r="J204">
            <v>1</v>
          </cell>
        </row>
        <row r="205">
          <cell r="A205" t="str">
            <v>RLMO</v>
          </cell>
          <cell r="B205" t="str">
            <v>Lighting Service Roadway VI</v>
          </cell>
          <cell r="C205">
            <v>30</v>
          </cell>
          <cell r="D205">
            <v>20</v>
          </cell>
          <cell r="E205" t="str">
            <v>R=D4S</v>
          </cell>
          <cell r="F205">
            <v>1</v>
          </cell>
          <cell r="H205">
            <v>240</v>
          </cell>
          <cell r="I205">
            <v>3</v>
          </cell>
          <cell r="J205">
            <v>10</v>
          </cell>
        </row>
        <row r="206">
          <cell r="A206" t="str">
            <v>RLMO</v>
          </cell>
          <cell r="B206" t="str">
            <v>Lighting Service Roadway VI</v>
          </cell>
          <cell r="C206">
            <v>30</v>
          </cell>
          <cell r="D206">
            <v>20</v>
          </cell>
          <cell r="E206" t="str">
            <v>R=TMS2S</v>
          </cell>
          <cell r="F206">
            <v>1</v>
          </cell>
          <cell r="H206">
            <v>0</v>
          </cell>
          <cell r="I206">
            <v>0</v>
          </cell>
          <cell r="J206">
            <v>3</v>
          </cell>
        </row>
        <row r="207">
          <cell r="A207" t="str">
            <v>RLMO</v>
          </cell>
          <cell r="B207" t="str">
            <v>Lighting Service Roadway VI</v>
          </cell>
          <cell r="C207">
            <v>30</v>
          </cell>
          <cell r="D207">
            <v>20</v>
          </cell>
          <cell r="E207" t="str">
            <v>R=J5S</v>
          </cell>
          <cell r="F207">
            <v>1</v>
          </cell>
          <cell r="H207">
            <v>240</v>
          </cell>
          <cell r="I207">
            <v>3</v>
          </cell>
          <cell r="J207">
            <v>10</v>
          </cell>
        </row>
        <row r="208">
          <cell r="A208" t="str">
            <v>RLMO</v>
          </cell>
          <cell r="B208" t="str">
            <v>Lighting Service Roadway VI</v>
          </cell>
          <cell r="C208">
            <v>30</v>
          </cell>
          <cell r="D208">
            <v>20</v>
          </cell>
          <cell r="E208" t="str">
            <v>R=AB1</v>
          </cell>
          <cell r="F208">
            <v>1</v>
          </cell>
          <cell r="G208">
            <v>38327</v>
          </cell>
          <cell r="H208">
            <v>240</v>
          </cell>
          <cell r="I208">
            <v>3</v>
          </cell>
          <cell r="J208">
            <v>2</v>
          </cell>
        </row>
        <row r="209">
          <cell r="A209" t="str">
            <v>RLPF</v>
          </cell>
          <cell r="B209" t="str">
            <v>Lighting Service Roadway VI</v>
          </cell>
          <cell r="C209">
            <v>30</v>
          </cell>
          <cell r="D209">
            <v>20</v>
          </cell>
          <cell r="E209" t="str">
            <v>R=AB1</v>
          </cell>
          <cell r="F209">
            <v>1</v>
          </cell>
          <cell r="G209">
            <v>38327</v>
          </cell>
          <cell r="H209">
            <v>240</v>
          </cell>
          <cell r="I209">
            <v>3</v>
          </cell>
          <cell r="J209">
            <v>1</v>
          </cell>
        </row>
        <row r="210">
          <cell r="A210" t="str">
            <v>RLMO</v>
          </cell>
          <cell r="B210" t="str">
            <v>Lighting Service Roadway VI</v>
          </cell>
          <cell r="C210">
            <v>30</v>
          </cell>
          <cell r="D210">
            <v>20</v>
          </cell>
          <cell r="E210" t="str">
            <v>R=AB1</v>
          </cell>
          <cell r="F210">
            <v>1</v>
          </cell>
          <cell r="G210">
            <v>38383</v>
          </cell>
          <cell r="H210">
            <v>240</v>
          </cell>
          <cell r="I210">
            <v>3</v>
          </cell>
          <cell r="J210">
            <v>1</v>
          </cell>
        </row>
        <row r="211">
          <cell r="A211" t="str">
            <v>RLMO</v>
          </cell>
          <cell r="B211" t="str">
            <v>Lighting Service Roadway VI</v>
          </cell>
          <cell r="C211">
            <v>30</v>
          </cell>
          <cell r="D211">
            <v>25</v>
          </cell>
          <cell r="E211" t="str">
            <v>R=A1D1</v>
          </cell>
          <cell r="F211">
            <v>1</v>
          </cell>
          <cell r="G211">
            <v>38161</v>
          </cell>
          <cell r="H211">
            <v>240</v>
          </cell>
          <cell r="I211">
            <v>3</v>
          </cell>
          <cell r="J211">
            <v>1</v>
          </cell>
        </row>
        <row r="212">
          <cell r="A212" t="str">
            <v>RLMS</v>
          </cell>
          <cell r="B212" t="str">
            <v>Lighting Service Roadway VI</v>
          </cell>
          <cell r="C212">
            <v>30</v>
          </cell>
          <cell r="D212">
            <v>20</v>
          </cell>
          <cell r="E212" t="str">
            <v>R=D4S</v>
          </cell>
          <cell r="F212">
            <v>1</v>
          </cell>
          <cell r="H212">
            <v>240</v>
          </cell>
          <cell r="I212">
            <v>3</v>
          </cell>
          <cell r="J212">
            <v>1</v>
          </cell>
        </row>
        <row r="213">
          <cell r="A213" t="str">
            <v>RLMS</v>
          </cell>
          <cell r="B213" t="str">
            <v>Lighting Service Roadway VI</v>
          </cell>
          <cell r="C213">
            <v>30</v>
          </cell>
          <cell r="D213">
            <v>20</v>
          </cell>
          <cell r="E213" t="str">
            <v>R=D5S</v>
          </cell>
          <cell r="F213">
            <v>1</v>
          </cell>
          <cell r="H213">
            <v>240</v>
          </cell>
          <cell r="I213">
            <v>3</v>
          </cell>
          <cell r="J213">
            <v>1</v>
          </cell>
        </row>
        <row r="214">
          <cell r="A214" t="str">
            <v>RLPF</v>
          </cell>
          <cell r="B214" t="str">
            <v>Lighting Service Roadway VI</v>
          </cell>
          <cell r="C214">
            <v>30</v>
          </cell>
          <cell r="D214">
            <v>20</v>
          </cell>
          <cell r="E214" t="str">
            <v>R=AB1</v>
          </cell>
          <cell r="F214">
            <v>1</v>
          </cell>
          <cell r="G214">
            <v>36161</v>
          </cell>
          <cell r="H214">
            <v>480</v>
          </cell>
          <cell r="I214">
            <v>3</v>
          </cell>
          <cell r="J214">
            <v>1</v>
          </cell>
        </row>
        <row r="215">
          <cell r="A215" t="str">
            <v>RLPF</v>
          </cell>
          <cell r="B215" t="str">
            <v>Lighting Service Roadway VI</v>
          </cell>
          <cell r="C215">
            <v>30</v>
          </cell>
          <cell r="D215">
            <v>20</v>
          </cell>
          <cell r="E215" t="str">
            <v>R=AB1</v>
          </cell>
          <cell r="F215">
            <v>1</v>
          </cell>
          <cell r="G215">
            <v>36621</v>
          </cell>
          <cell r="H215">
            <v>240</v>
          </cell>
          <cell r="I215">
            <v>3</v>
          </cell>
          <cell r="J215">
            <v>1</v>
          </cell>
        </row>
        <row r="216">
          <cell r="A216" t="str">
            <v>RLMO</v>
          </cell>
          <cell r="B216" t="str">
            <v>Lighting Service Roadway VI</v>
          </cell>
          <cell r="C216">
            <v>30</v>
          </cell>
          <cell r="D216">
            <v>20</v>
          </cell>
          <cell r="E216" t="str">
            <v>R=AB1</v>
          </cell>
          <cell r="F216">
            <v>1</v>
          </cell>
          <cell r="G216">
            <v>36753</v>
          </cell>
          <cell r="H216">
            <v>240</v>
          </cell>
          <cell r="I216">
            <v>3</v>
          </cell>
          <cell r="J216">
            <v>1</v>
          </cell>
        </row>
        <row r="217">
          <cell r="A217" t="str">
            <v>RLPF</v>
          </cell>
          <cell r="B217" t="str">
            <v>Lighting Service Roadway VI</v>
          </cell>
          <cell r="C217">
            <v>30</v>
          </cell>
          <cell r="D217">
            <v>20</v>
          </cell>
          <cell r="E217" t="str">
            <v>R=A1D1</v>
          </cell>
          <cell r="F217">
            <v>1</v>
          </cell>
          <cell r="G217">
            <v>37012</v>
          </cell>
          <cell r="H217">
            <v>999</v>
          </cell>
          <cell r="I217">
            <v>3</v>
          </cell>
          <cell r="J217">
            <v>4</v>
          </cell>
        </row>
        <row r="218">
          <cell r="A218" t="str">
            <v>RLMO</v>
          </cell>
          <cell r="B218" t="str">
            <v>Lighting Service Roadway VI</v>
          </cell>
          <cell r="C218">
            <v>30</v>
          </cell>
          <cell r="D218">
            <v>20</v>
          </cell>
          <cell r="E218" t="str">
            <v>R=AB1</v>
          </cell>
          <cell r="F218">
            <v>1</v>
          </cell>
          <cell r="G218">
            <v>37349</v>
          </cell>
          <cell r="H218">
            <v>240</v>
          </cell>
          <cell r="I218">
            <v>3</v>
          </cell>
          <cell r="J218">
            <v>1</v>
          </cell>
        </row>
        <row r="219">
          <cell r="A219" t="str">
            <v>RLMO</v>
          </cell>
          <cell r="B219" t="str">
            <v>Lighting Service Roadway VI</v>
          </cell>
          <cell r="C219">
            <v>30</v>
          </cell>
          <cell r="D219">
            <v>20</v>
          </cell>
          <cell r="E219" t="str">
            <v>R=AB1</v>
          </cell>
          <cell r="F219">
            <v>1</v>
          </cell>
          <cell r="G219">
            <v>37384</v>
          </cell>
          <cell r="H219">
            <v>240</v>
          </cell>
          <cell r="I219">
            <v>3</v>
          </cell>
          <cell r="J219">
            <v>1</v>
          </cell>
        </row>
        <row r="220">
          <cell r="A220" t="str">
            <v>RLPF</v>
          </cell>
          <cell r="B220" t="str">
            <v>Lighting Service Roadway VI</v>
          </cell>
          <cell r="C220">
            <v>30</v>
          </cell>
          <cell r="D220">
            <v>25</v>
          </cell>
          <cell r="E220" t="str">
            <v>R=A1D1</v>
          </cell>
          <cell r="F220">
            <v>1</v>
          </cell>
          <cell r="G220">
            <v>38786</v>
          </cell>
          <cell r="H220">
            <v>240</v>
          </cell>
          <cell r="I220">
            <v>3</v>
          </cell>
          <cell r="J220">
            <v>1</v>
          </cell>
        </row>
        <row r="221">
          <cell r="A221" t="str">
            <v>RLMS</v>
          </cell>
          <cell r="B221" t="str">
            <v>Lighting Service Roadway VI</v>
          </cell>
          <cell r="C221">
            <v>30</v>
          </cell>
          <cell r="D221">
            <v>20</v>
          </cell>
          <cell r="E221" t="str">
            <v>A=ALF</v>
          </cell>
          <cell r="F221">
            <v>1</v>
          </cell>
          <cell r="G221">
            <v>39422</v>
          </cell>
          <cell r="H221">
            <v>240</v>
          </cell>
          <cell r="I221">
            <v>3</v>
          </cell>
          <cell r="J221">
            <v>1</v>
          </cell>
        </row>
        <row r="222">
          <cell r="A222" t="str">
            <v>RLMO</v>
          </cell>
          <cell r="B222" t="str">
            <v>Lighting Service Roadway VI</v>
          </cell>
          <cell r="C222">
            <v>30</v>
          </cell>
          <cell r="D222">
            <v>20</v>
          </cell>
          <cell r="E222" t="str">
            <v>R=MX</v>
          </cell>
          <cell r="F222">
            <v>1</v>
          </cell>
          <cell r="G222">
            <v>39606</v>
          </cell>
          <cell r="H222">
            <v>240</v>
          </cell>
          <cell r="I222">
            <v>3</v>
          </cell>
          <cell r="J222">
            <v>1</v>
          </cell>
        </row>
        <row r="223">
          <cell r="A223" t="str">
            <v>RLMO</v>
          </cell>
          <cell r="B223" t="str">
            <v>Lighting Service Roadway VI</v>
          </cell>
          <cell r="C223">
            <v>30</v>
          </cell>
          <cell r="D223">
            <v>20</v>
          </cell>
          <cell r="E223" t="str">
            <v>R=MX</v>
          </cell>
          <cell r="F223">
            <v>1</v>
          </cell>
          <cell r="G223">
            <v>39776</v>
          </cell>
          <cell r="H223">
            <v>240</v>
          </cell>
          <cell r="I223">
            <v>3</v>
          </cell>
          <cell r="J223">
            <v>4</v>
          </cell>
        </row>
        <row r="224">
          <cell r="A224" t="str">
            <v>RLPF</v>
          </cell>
          <cell r="B224" t="str">
            <v>Lighting Service Roadway VI</v>
          </cell>
          <cell r="C224">
            <v>30</v>
          </cell>
          <cell r="D224">
            <v>20</v>
          </cell>
          <cell r="E224" t="str">
            <v>R=MX</v>
          </cell>
          <cell r="F224">
            <v>1</v>
          </cell>
          <cell r="G224">
            <v>39871</v>
          </cell>
          <cell r="H224">
            <v>240</v>
          </cell>
          <cell r="I224">
            <v>3</v>
          </cell>
          <cell r="J224">
            <v>1</v>
          </cell>
        </row>
        <row r="225">
          <cell r="A225" t="str">
            <v>RLMO</v>
          </cell>
          <cell r="B225" t="str">
            <v>Lighting Service Roadway VI</v>
          </cell>
          <cell r="C225">
            <v>30</v>
          </cell>
          <cell r="D225">
            <v>20</v>
          </cell>
          <cell r="E225" t="str">
            <v>R=DXMS</v>
          </cell>
          <cell r="F225">
            <v>1</v>
          </cell>
          <cell r="H225">
            <v>240</v>
          </cell>
          <cell r="I225">
            <v>3</v>
          </cell>
          <cell r="J225">
            <v>2</v>
          </cell>
        </row>
        <row r="226">
          <cell r="A226" t="str">
            <v>RLMO</v>
          </cell>
          <cell r="B226" t="str">
            <v>Lighting Service Roadway VI</v>
          </cell>
          <cell r="C226">
            <v>30</v>
          </cell>
          <cell r="D226">
            <v>20</v>
          </cell>
          <cell r="E226" t="str">
            <v>R=AB1</v>
          </cell>
          <cell r="F226">
            <v>1</v>
          </cell>
          <cell r="H226">
            <v>120</v>
          </cell>
          <cell r="I226">
            <v>2</v>
          </cell>
          <cell r="J226">
            <v>2</v>
          </cell>
        </row>
        <row r="227">
          <cell r="A227" t="str">
            <v>RLMO</v>
          </cell>
          <cell r="B227" t="str">
            <v>Lighting Service Roadway VI</v>
          </cell>
          <cell r="C227">
            <v>30</v>
          </cell>
          <cell r="D227">
            <v>25</v>
          </cell>
          <cell r="E227" t="str">
            <v>R=TMS2S</v>
          </cell>
          <cell r="F227">
            <v>1</v>
          </cell>
          <cell r="H227">
            <v>240</v>
          </cell>
          <cell r="I227">
            <v>3</v>
          </cell>
          <cell r="J227">
            <v>1</v>
          </cell>
        </row>
        <row r="228">
          <cell r="A228" t="str">
            <v>RLMO</v>
          </cell>
          <cell r="B228" t="str">
            <v>Lighting Service Roadway VI</v>
          </cell>
          <cell r="C228">
            <v>30</v>
          </cell>
          <cell r="D228">
            <v>20</v>
          </cell>
          <cell r="E228" t="str">
            <v>R=J5SR</v>
          </cell>
          <cell r="F228">
            <v>1</v>
          </cell>
          <cell r="H228">
            <v>240</v>
          </cell>
          <cell r="I228">
            <v>3</v>
          </cell>
          <cell r="J228">
            <v>4</v>
          </cell>
        </row>
        <row r="229">
          <cell r="A229" t="str">
            <v>RLMO</v>
          </cell>
          <cell r="B229" t="str">
            <v>Lighting Service Roadway VI</v>
          </cell>
          <cell r="C229">
            <v>30</v>
          </cell>
          <cell r="D229">
            <v>20</v>
          </cell>
          <cell r="E229" t="str">
            <v>R=MS</v>
          </cell>
          <cell r="F229">
            <v>1</v>
          </cell>
          <cell r="H229">
            <v>240</v>
          </cell>
          <cell r="I229">
            <v>3</v>
          </cell>
          <cell r="J229">
            <v>9</v>
          </cell>
        </row>
        <row r="230">
          <cell r="A230" t="str">
            <v>RLMO</v>
          </cell>
          <cell r="B230" t="str">
            <v>Lighting Service Roadway VI</v>
          </cell>
          <cell r="C230">
            <v>30</v>
          </cell>
          <cell r="D230">
            <v>20</v>
          </cell>
          <cell r="E230" t="str">
            <v>R=J3S</v>
          </cell>
          <cell r="F230">
            <v>1</v>
          </cell>
          <cell r="H230">
            <v>240</v>
          </cell>
          <cell r="I230">
            <v>3</v>
          </cell>
          <cell r="J230">
            <v>4</v>
          </cell>
        </row>
        <row r="231">
          <cell r="A231" t="str">
            <v>RLMO</v>
          </cell>
          <cell r="B231" t="str">
            <v>Lighting Service Roadway VI</v>
          </cell>
          <cell r="C231">
            <v>30</v>
          </cell>
          <cell r="D231">
            <v>20</v>
          </cell>
          <cell r="E231" t="str">
            <v>R=AB1</v>
          </cell>
          <cell r="F231">
            <v>1</v>
          </cell>
          <cell r="G231">
            <v>38082</v>
          </cell>
          <cell r="H231">
            <v>240</v>
          </cell>
          <cell r="I231">
            <v>3</v>
          </cell>
          <cell r="J231">
            <v>1</v>
          </cell>
        </row>
        <row r="232">
          <cell r="A232" t="str">
            <v>RLMO</v>
          </cell>
          <cell r="B232" t="str">
            <v>Lighting Service Roadway VI</v>
          </cell>
          <cell r="C232">
            <v>30</v>
          </cell>
          <cell r="D232">
            <v>25</v>
          </cell>
          <cell r="E232" t="str">
            <v>R=A1D1</v>
          </cell>
          <cell r="F232">
            <v>1</v>
          </cell>
          <cell r="G232">
            <v>38084</v>
          </cell>
          <cell r="H232">
            <v>999</v>
          </cell>
          <cell r="I232">
            <v>3</v>
          </cell>
          <cell r="J232">
            <v>1</v>
          </cell>
        </row>
        <row r="233">
          <cell r="A233" t="str">
            <v>RLMO</v>
          </cell>
          <cell r="B233" t="str">
            <v>Lighting Service Roadway VI</v>
          </cell>
          <cell r="C233">
            <v>30</v>
          </cell>
          <cell r="D233">
            <v>20</v>
          </cell>
          <cell r="E233" t="str">
            <v>R=J5S</v>
          </cell>
          <cell r="F233">
            <v>1</v>
          </cell>
          <cell r="H233">
            <v>240</v>
          </cell>
          <cell r="I233">
            <v>3</v>
          </cell>
          <cell r="J233">
            <v>6</v>
          </cell>
        </row>
        <row r="234">
          <cell r="A234" t="str">
            <v>RLMO</v>
          </cell>
          <cell r="B234" t="str">
            <v>Lighting Service Roadway VI</v>
          </cell>
          <cell r="C234">
            <v>30</v>
          </cell>
          <cell r="D234">
            <v>20</v>
          </cell>
          <cell r="E234" t="str">
            <v>R=TMS2S</v>
          </cell>
          <cell r="F234">
            <v>1</v>
          </cell>
          <cell r="H234">
            <v>240</v>
          </cell>
          <cell r="I234">
            <v>3</v>
          </cell>
          <cell r="J234">
            <v>2</v>
          </cell>
        </row>
        <row r="235">
          <cell r="A235" t="str">
            <v>RLPF</v>
          </cell>
          <cell r="B235" t="str">
            <v>Lighting Service Roadway VI</v>
          </cell>
          <cell r="C235">
            <v>30</v>
          </cell>
          <cell r="D235">
            <v>25</v>
          </cell>
          <cell r="E235" t="str">
            <v>R=A1D1</v>
          </cell>
          <cell r="F235">
            <v>1</v>
          </cell>
          <cell r="G235">
            <v>36161</v>
          </cell>
          <cell r="H235">
            <v>999</v>
          </cell>
          <cell r="I235">
            <v>3</v>
          </cell>
          <cell r="J235">
            <v>1</v>
          </cell>
        </row>
        <row r="236">
          <cell r="A236" t="str">
            <v>RLMO</v>
          </cell>
          <cell r="B236" t="str">
            <v>Lighting Service Roadway VI</v>
          </cell>
          <cell r="C236">
            <v>30</v>
          </cell>
          <cell r="D236">
            <v>20</v>
          </cell>
          <cell r="E236" t="str">
            <v>R=AB1</v>
          </cell>
          <cell r="F236">
            <v>1</v>
          </cell>
          <cell r="G236">
            <v>36791</v>
          </cell>
          <cell r="H236">
            <v>240</v>
          </cell>
          <cell r="I236">
            <v>3</v>
          </cell>
          <cell r="J236">
            <v>1</v>
          </cell>
        </row>
        <row r="237">
          <cell r="A237" t="str">
            <v>RLMO</v>
          </cell>
          <cell r="B237" t="str">
            <v>Lighting Service Roadway VI</v>
          </cell>
          <cell r="C237">
            <v>30</v>
          </cell>
          <cell r="D237">
            <v>20</v>
          </cell>
          <cell r="E237" t="str">
            <v>R=AB1</v>
          </cell>
          <cell r="F237">
            <v>1</v>
          </cell>
          <cell r="G237">
            <v>37139</v>
          </cell>
          <cell r="H237">
            <v>240</v>
          </cell>
          <cell r="I237">
            <v>3</v>
          </cell>
          <cell r="J237">
            <v>1</v>
          </cell>
        </row>
        <row r="238">
          <cell r="A238" t="str">
            <v>RLMO</v>
          </cell>
          <cell r="B238" t="str">
            <v>Lighting Service Roadway VI</v>
          </cell>
          <cell r="C238">
            <v>30</v>
          </cell>
          <cell r="D238">
            <v>20</v>
          </cell>
          <cell r="E238" t="str">
            <v>R=AB1</v>
          </cell>
          <cell r="F238">
            <v>1</v>
          </cell>
          <cell r="G238">
            <v>37314</v>
          </cell>
          <cell r="H238">
            <v>240</v>
          </cell>
          <cell r="I238">
            <v>3</v>
          </cell>
          <cell r="J238">
            <v>1</v>
          </cell>
        </row>
        <row r="239">
          <cell r="A239" t="str">
            <v>RLMO</v>
          </cell>
          <cell r="B239" t="str">
            <v>Lighting Service Roadway VI</v>
          </cell>
          <cell r="C239">
            <v>30</v>
          </cell>
          <cell r="D239">
            <v>20</v>
          </cell>
          <cell r="E239" t="str">
            <v>R=AB1</v>
          </cell>
          <cell r="F239">
            <v>1</v>
          </cell>
          <cell r="G239">
            <v>38657</v>
          </cell>
          <cell r="H239">
            <v>240</v>
          </cell>
          <cell r="I239">
            <v>3</v>
          </cell>
          <cell r="J239">
            <v>2</v>
          </cell>
        </row>
        <row r="240">
          <cell r="A240" t="str">
            <v>RLMO</v>
          </cell>
          <cell r="B240" t="str">
            <v>Lighting Service Roadway VI</v>
          </cell>
          <cell r="C240">
            <v>30</v>
          </cell>
          <cell r="D240">
            <v>20</v>
          </cell>
          <cell r="E240" t="str">
            <v>R=AB1</v>
          </cell>
          <cell r="F240">
            <v>1</v>
          </cell>
          <cell r="G240">
            <v>38685</v>
          </cell>
          <cell r="H240">
            <v>240</v>
          </cell>
          <cell r="I240">
            <v>3</v>
          </cell>
          <cell r="J240">
            <v>4</v>
          </cell>
        </row>
        <row r="241">
          <cell r="A241" t="str">
            <v>RLMO</v>
          </cell>
          <cell r="B241" t="str">
            <v>Lighting Service Roadway VI</v>
          </cell>
          <cell r="C241">
            <v>30</v>
          </cell>
          <cell r="D241">
            <v>20</v>
          </cell>
          <cell r="E241" t="str">
            <v>R=AB1</v>
          </cell>
          <cell r="F241">
            <v>1</v>
          </cell>
          <cell r="G241">
            <v>39202</v>
          </cell>
          <cell r="H241">
            <v>240</v>
          </cell>
          <cell r="I241">
            <v>3</v>
          </cell>
          <cell r="J241">
            <v>1</v>
          </cell>
        </row>
        <row r="242">
          <cell r="A242" t="str">
            <v>RLMO</v>
          </cell>
          <cell r="B242" t="str">
            <v>Lighting Service Roadway VI</v>
          </cell>
          <cell r="C242">
            <v>30</v>
          </cell>
          <cell r="D242">
            <v>25</v>
          </cell>
          <cell r="E242" t="str">
            <v>R=A1D1</v>
          </cell>
          <cell r="F242">
            <v>1</v>
          </cell>
          <cell r="G242">
            <v>39637</v>
          </cell>
          <cell r="H242">
            <v>240</v>
          </cell>
          <cell r="I242">
            <v>3</v>
          </cell>
          <cell r="J242">
            <v>1</v>
          </cell>
        </row>
        <row r="243">
          <cell r="A243" t="str">
            <v>RLPF</v>
          </cell>
          <cell r="B243" t="str">
            <v>Lighting Service Roadway VI</v>
          </cell>
          <cell r="C243">
            <v>30</v>
          </cell>
          <cell r="D243">
            <v>20</v>
          </cell>
          <cell r="E243" t="str">
            <v>R=AB1</v>
          </cell>
          <cell r="F243">
            <v>1</v>
          </cell>
          <cell r="G243">
            <v>36503</v>
          </cell>
          <cell r="H243">
            <v>240</v>
          </cell>
          <cell r="I243">
            <v>3</v>
          </cell>
          <cell r="J243">
            <v>1</v>
          </cell>
        </row>
        <row r="244">
          <cell r="A244" t="str">
            <v>RLMO</v>
          </cell>
          <cell r="B244" t="str">
            <v>Lighting Service Roadway VI</v>
          </cell>
          <cell r="C244">
            <v>30</v>
          </cell>
          <cell r="D244">
            <v>20</v>
          </cell>
          <cell r="E244" t="str">
            <v>R=AB1</v>
          </cell>
          <cell r="F244">
            <v>1</v>
          </cell>
          <cell r="G244">
            <v>38715</v>
          </cell>
          <cell r="H244">
            <v>240</v>
          </cell>
          <cell r="I244">
            <v>3</v>
          </cell>
          <cell r="J244">
            <v>2</v>
          </cell>
        </row>
        <row r="245">
          <cell r="A245" t="str">
            <v>RLMO</v>
          </cell>
          <cell r="B245" t="str">
            <v>Lighting Service Roadway VI</v>
          </cell>
          <cell r="C245">
            <v>30</v>
          </cell>
          <cell r="D245">
            <v>25</v>
          </cell>
          <cell r="E245" t="str">
            <v>R=A1D1</v>
          </cell>
          <cell r="F245">
            <v>1</v>
          </cell>
          <cell r="G245">
            <v>38875</v>
          </cell>
          <cell r="H245">
            <v>240</v>
          </cell>
          <cell r="I245">
            <v>3</v>
          </cell>
          <cell r="J245">
            <v>1</v>
          </cell>
        </row>
        <row r="246">
          <cell r="A246" t="str">
            <v>RLPF</v>
          </cell>
          <cell r="B246" t="str">
            <v>Lighting Service Roadway VI</v>
          </cell>
          <cell r="C246">
            <v>30</v>
          </cell>
          <cell r="D246">
            <v>20</v>
          </cell>
          <cell r="E246" t="str">
            <v>R=AB1</v>
          </cell>
          <cell r="F246">
            <v>1</v>
          </cell>
          <cell r="G246">
            <v>39247</v>
          </cell>
          <cell r="H246">
            <v>240</v>
          </cell>
          <cell r="I246">
            <v>3</v>
          </cell>
          <cell r="J246">
            <v>1</v>
          </cell>
        </row>
        <row r="247">
          <cell r="A247" t="str">
            <v>RLMO</v>
          </cell>
          <cell r="B247" t="str">
            <v>Lighting Service Roadway VI</v>
          </cell>
          <cell r="C247">
            <v>30</v>
          </cell>
          <cell r="D247">
            <v>20</v>
          </cell>
          <cell r="E247" t="str">
            <v>A=ALF</v>
          </cell>
          <cell r="F247">
            <v>1</v>
          </cell>
          <cell r="G247">
            <v>39575</v>
          </cell>
          <cell r="H247">
            <v>240</v>
          </cell>
          <cell r="I247">
            <v>3</v>
          </cell>
          <cell r="J247">
            <v>3</v>
          </cell>
        </row>
        <row r="248">
          <cell r="A248" t="str">
            <v>RLMS</v>
          </cell>
          <cell r="B248" t="str">
            <v>Lighting Service Roadway VI</v>
          </cell>
          <cell r="C248">
            <v>30</v>
          </cell>
          <cell r="D248">
            <v>20</v>
          </cell>
          <cell r="E248" t="str">
            <v>R=AB1</v>
          </cell>
          <cell r="F248">
            <v>1</v>
          </cell>
          <cell r="H248">
            <v>240</v>
          </cell>
          <cell r="I248">
            <v>3</v>
          </cell>
          <cell r="J248">
            <v>7</v>
          </cell>
        </row>
        <row r="249">
          <cell r="A249" t="str">
            <v>RLMO</v>
          </cell>
          <cell r="B249" t="str">
            <v>Lighting Service Roadway VI</v>
          </cell>
          <cell r="C249">
            <v>30</v>
          </cell>
          <cell r="D249">
            <v>20</v>
          </cell>
          <cell r="E249" t="str">
            <v>R=MS</v>
          </cell>
          <cell r="F249">
            <v>1</v>
          </cell>
          <cell r="H249">
            <v>240</v>
          </cell>
          <cell r="I249">
            <v>3</v>
          </cell>
          <cell r="J249">
            <v>2</v>
          </cell>
        </row>
        <row r="250">
          <cell r="A250" t="str">
            <v>RLMO</v>
          </cell>
          <cell r="B250" t="str">
            <v>Lighting Service Roadway VI</v>
          </cell>
          <cell r="C250">
            <v>30</v>
          </cell>
          <cell r="D250">
            <v>20</v>
          </cell>
          <cell r="E250" t="str">
            <v>R=AB1</v>
          </cell>
          <cell r="F250">
            <v>1</v>
          </cell>
          <cell r="G250">
            <v>38230</v>
          </cell>
          <cell r="H250">
            <v>240</v>
          </cell>
          <cell r="I250">
            <v>3</v>
          </cell>
          <cell r="J250">
            <v>4</v>
          </cell>
        </row>
        <row r="251">
          <cell r="A251" t="str">
            <v>RLMO</v>
          </cell>
          <cell r="B251" t="str">
            <v>Lighting Service Roadway VI</v>
          </cell>
          <cell r="C251">
            <v>30</v>
          </cell>
          <cell r="D251">
            <v>25</v>
          </cell>
          <cell r="E251" t="str">
            <v>R=A1D1</v>
          </cell>
          <cell r="F251">
            <v>1</v>
          </cell>
          <cell r="G251">
            <v>38377</v>
          </cell>
          <cell r="H251">
            <v>240</v>
          </cell>
          <cell r="I251">
            <v>3</v>
          </cell>
          <cell r="J251">
            <v>1</v>
          </cell>
        </row>
        <row r="252">
          <cell r="A252" t="str">
            <v>RLMO</v>
          </cell>
          <cell r="B252" t="str">
            <v>Lighting Service Roadway VI</v>
          </cell>
          <cell r="C252">
            <v>30</v>
          </cell>
          <cell r="D252">
            <v>20</v>
          </cell>
          <cell r="E252" t="str">
            <v>R=AB1</v>
          </cell>
          <cell r="F252">
            <v>1</v>
          </cell>
          <cell r="G252">
            <v>38531</v>
          </cell>
          <cell r="H252">
            <v>240</v>
          </cell>
          <cell r="I252">
            <v>3</v>
          </cell>
          <cell r="J252">
            <v>2</v>
          </cell>
        </row>
        <row r="253">
          <cell r="A253" t="str">
            <v>RLMO</v>
          </cell>
          <cell r="B253" t="str">
            <v>Lighting Service Roadway VI</v>
          </cell>
          <cell r="C253">
            <v>30</v>
          </cell>
          <cell r="D253">
            <v>20</v>
          </cell>
          <cell r="E253" t="str">
            <v>R=AB1</v>
          </cell>
          <cell r="F253">
            <v>1</v>
          </cell>
          <cell r="G253">
            <v>38356</v>
          </cell>
          <cell r="H253">
            <v>240</v>
          </cell>
          <cell r="I253">
            <v>3</v>
          </cell>
          <cell r="J253">
            <v>1</v>
          </cell>
        </row>
        <row r="254">
          <cell r="A254" t="str">
            <v>RLMO</v>
          </cell>
          <cell r="B254" t="str">
            <v>Lighting Service Roadway VI</v>
          </cell>
          <cell r="C254">
            <v>30</v>
          </cell>
          <cell r="D254">
            <v>20</v>
          </cell>
          <cell r="E254" t="str">
            <v>R=AB1</v>
          </cell>
          <cell r="F254">
            <v>1</v>
          </cell>
          <cell r="G254">
            <v>38569</v>
          </cell>
          <cell r="H254">
            <v>240</v>
          </cell>
          <cell r="I254">
            <v>3</v>
          </cell>
          <cell r="J254">
            <v>1</v>
          </cell>
        </row>
        <row r="255">
          <cell r="A255" t="str">
            <v>RLMO</v>
          </cell>
          <cell r="B255" t="str">
            <v>Lighting Service Roadway VI</v>
          </cell>
          <cell r="C255">
            <v>30</v>
          </cell>
          <cell r="D255">
            <v>20</v>
          </cell>
          <cell r="E255" t="str">
            <v>R=AB1</v>
          </cell>
          <cell r="F255">
            <v>1</v>
          </cell>
          <cell r="G255">
            <v>36746</v>
          </cell>
          <cell r="H255">
            <v>240</v>
          </cell>
          <cell r="I255">
            <v>3</v>
          </cell>
          <cell r="J255">
            <v>1</v>
          </cell>
        </row>
        <row r="256">
          <cell r="A256" t="str">
            <v>RLMO</v>
          </cell>
          <cell r="B256" t="str">
            <v>Lighting Service Roadway VI</v>
          </cell>
          <cell r="C256">
            <v>30</v>
          </cell>
          <cell r="D256">
            <v>20</v>
          </cell>
          <cell r="E256" t="str">
            <v>R=AB1</v>
          </cell>
          <cell r="F256">
            <v>1</v>
          </cell>
          <cell r="G256">
            <v>36956</v>
          </cell>
          <cell r="H256">
            <v>240</v>
          </cell>
          <cell r="I256">
            <v>3</v>
          </cell>
          <cell r="J256">
            <v>3</v>
          </cell>
        </row>
        <row r="257">
          <cell r="A257" t="str">
            <v>RLMO</v>
          </cell>
          <cell r="B257" t="str">
            <v>Lighting Service Roadway VI</v>
          </cell>
          <cell r="C257">
            <v>30</v>
          </cell>
          <cell r="D257">
            <v>20</v>
          </cell>
          <cell r="E257" t="str">
            <v>R=AB1</v>
          </cell>
          <cell r="F257">
            <v>1</v>
          </cell>
          <cell r="G257">
            <v>37095</v>
          </cell>
          <cell r="H257">
            <v>240</v>
          </cell>
          <cell r="I257">
            <v>3</v>
          </cell>
          <cell r="J257">
            <v>1</v>
          </cell>
        </row>
        <row r="258">
          <cell r="A258" t="str">
            <v>RLPF</v>
          </cell>
          <cell r="B258" t="str">
            <v>Lighting Service Roadway VI</v>
          </cell>
          <cell r="C258">
            <v>30</v>
          </cell>
          <cell r="D258">
            <v>20</v>
          </cell>
          <cell r="E258" t="str">
            <v>R=AB1</v>
          </cell>
          <cell r="F258">
            <v>1</v>
          </cell>
          <cell r="G258">
            <v>37139</v>
          </cell>
          <cell r="H258">
            <v>240</v>
          </cell>
          <cell r="I258">
            <v>3</v>
          </cell>
          <cell r="J258">
            <v>1</v>
          </cell>
        </row>
        <row r="259">
          <cell r="A259" t="str">
            <v>RLMO</v>
          </cell>
          <cell r="B259" t="str">
            <v>Lighting Service Roadway VI</v>
          </cell>
          <cell r="C259">
            <v>30</v>
          </cell>
          <cell r="D259">
            <v>20</v>
          </cell>
          <cell r="E259" t="str">
            <v>R=AB1</v>
          </cell>
          <cell r="F259">
            <v>1</v>
          </cell>
          <cell r="G259">
            <v>37503</v>
          </cell>
          <cell r="H259">
            <v>240</v>
          </cell>
          <cell r="I259">
            <v>3</v>
          </cell>
          <cell r="J259">
            <v>1</v>
          </cell>
        </row>
        <row r="260">
          <cell r="A260" t="str">
            <v>RLMS</v>
          </cell>
          <cell r="B260" t="str">
            <v>Lighting Service Roadway VI</v>
          </cell>
          <cell r="C260">
            <v>30</v>
          </cell>
          <cell r="D260">
            <v>25</v>
          </cell>
          <cell r="E260" t="str">
            <v>R=A1D1</v>
          </cell>
          <cell r="F260">
            <v>1</v>
          </cell>
          <cell r="G260">
            <v>38727</v>
          </cell>
          <cell r="H260">
            <v>999</v>
          </cell>
          <cell r="I260">
            <v>3</v>
          </cell>
          <cell r="J260">
            <v>1</v>
          </cell>
        </row>
        <row r="261">
          <cell r="A261" t="str">
            <v>RLMO</v>
          </cell>
          <cell r="B261" t="str">
            <v>Lighting Service Roadway VI</v>
          </cell>
          <cell r="C261">
            <v>30</v>
          </cell>
          <cell r="D261">
            <v>20</v>
          </cell>
          <cell r="E261" t="str">
            <v>R=MX</v>
          </cell>
          <cell r="F261">
            <v>1</v>
          </cell>
          <cell r="G261">
            <v>39745</v>
          </cell>
          <cell r="H261">
            <v>240</v>
          </cell>
          <cell r="I261">
            <v>3</v>
          </cell>
          <cell r="J261">
            <v>1</v>
          </cell>
        </row>
        <row r="262">
          <cell r="A262" t="str">
            <v>RLMO</v>
          </cell>
          <cell r="B262" t="str">
            <v>Lighting Service Roadway VI</v>
          </cell>
          <cell r="C262">
            <v>30</v>
          </cell>
          <cell r="D262">
            <v>20</v>
          </cell>
          <cell r="E262" t="str">
            <v>R=A1D1</v>
          </cell>
          <cell r="F262">
            <v>1</v>
          </cell>
          <cell r="H262">
            <v>240</v>
          </cell>
          <cell r="I262">
            <v>3</v>
          </cell>
          <cell r="J262">
            <v>4</v>
          </cell>
        </row>
        <row r="263">
          <cell r="A263" t="str">
            <v>RLMO</v>
          </cell>
          <cell r="B263" t="str">
            <v>Lighting Service Roadway VI</v>
          </cell>
          <cell r="C263">
            <v>30</v>
          </cell>
          <cell r="D263">
            <v>20</v>
          </cell>
          <cell r="E263" t="str">
            <v>R=MS</v>
          </cell>
          <cell r="F263">
            <v>1</v>
          </cell>
          <cell r="H263">
            <v>240</v>
          </cell>
          <cell r="I263">
            <v>3</v>
          </cell>
          <cell r="J263">
            <v>24</v>
          </cell>
        </row>
        <row r="264">
          <cell r="A264" t="str">
            <v>RLMO</v>
          </cell>
          <cell r="B264" t="str">
            <v>Lighting Service Roadway VI</v>
          </cell>
          <cell r="C264">
            <v>30</v>
          </cell>
          <cell r="D264">
            <v>20</v>
          </cell>
          <cell r="E264" t="str">
            <v>R=AB1</v>
          </cell>
          <cell r="F264">
            <v>1</v>
          </cell>
          <cell r="H264">
            <v>240</v>
          </cell>
          <cell r="I264">
            <v>3</v>
          </cell>
          <cell r="J264">
            <v>19</v>
          </cell>
        </row>
        <row r="265">
          <cell r="A265" t="str">
            <v>RLMO</v>
          </cell>
          <cell r="B265" t="str">
            <v>Lighting Service Roadway VI</v>
          </cell>
          <cell r="C265">
            <v>30</v>
          </cell>
          <cell r="D265">
            <v>20</v>
          </cell>
          <cell r="E265" t="str">
            <v>R=AB1</v>
          </cell>
          <cell r="F265">
            <v>1</v>
          </cell>
          <cell r="G265">
            <v>38139</v>
          </cell>
          <cell r="H265">
            <v>240</v>
          </cell>
          <cell r="I265">
            <v>3</v>
          </cell>
          <cell r="J265">
            <v>2</v>
          </cell>
        </row>
        <row r="266">
          <cell r="A266" t="str">
            <v>RLMO</v>
          </cell>
          <cell r="B266" t="str">
            <v>Lighting Service Roadway VI</v>
          </cell>
          <cell r="C266">
            <v>30</v>
          </cell>
          <cell r="D266">
            <v>20</v>
          </cell>
          <cell r="E266" t="str">
            <v>R=AB1</v>
          </cell>
          <cell r="F266">
            <v>1</v>
          </cell>
          <cell r="G266">
            <v>38601</v>
          </cell>
          <cell r="H266">
            <v>240</v>
          </cell>
          <cell r="I266">
            <v>3</v>
          </cell>
          <cell r="J266">
            <v>2</v>
          </cell>
        </row>
        <row r="267">
          <cell r="A267" t="str">
            <v>RLMO</v>
          </cell>
          <cell r="B267" t="str">
            <v>Lighting Service Roadway VI</v>
          </cell>
          <cell r="C267">
            <v>30</v>
          </cell>
          <cell r="D267">
            <v>20</v>
          </cell>
          <cell r="E267" t="str">
            <v>R=AB1</v>
          </cell>
          <cell r="F267">
            <v>1</v>
          </cell>
          <cell r="G267">
            <v>38454</v>
          </cell>
          <cell r="H267">
            <v>240</v>
          </cell>
          <cell r="I267">
            <v>3</v>
          </cell>
          <cell r="J267">
            <v>1</v>
          </cell>
        </row>
        <row r="268">
          <cell r="A268" t="str">
            <v>RLMO</v>
          </cell>
          <cell r="B268" t="str">
            <v>Lighting Service Roadway VI</v>
          </cell>
          <cell r="C268">
            <v>30</v>
          </cell>
          <cell r="D268">
            <v>25</v>
          </cell>
          <cell r="E268" t="str">
            <v>R=A1D1</v>
          </cell>
          <cell r="F268">
            <v>1</v>
          </cell>
          <cell r="H268">
            <v>999</v>
          </cell>
          <cell r="I268">
            <v>3</v>
          </cell>
          <cell r="J268">
            <v>1</v>
          </cell>
        </row>
        <row r="269">
          <cell r="A269" t="str">
            <v>RLMO</v>
          </cell>
          <cell r="B269" t="str">
            <v>Lighting Service Roadway VI</v>
          </cell>
          <cell r="C269">
            <v>30</v>
          </cell>
          <cell r="D269">
            <v>20</v>
          </cell>
          <cell r="E269" t="str">
            <v>R=AB1</v>
          </cell>
          <cell r="F269">
            <v>1</v>
          </cell>
          <cell r="G269">
            <v>36412</v>
          </cell>
          <cell r="H269">
            <v>240</v>
          </cell>
          <cell r="I269">
            <v>3</v>
          </cell>
          <cell r="J269">
            <v>1</v>
          </cell>
        </row>
        <row r="270">
          <cell r="A270" t="str">
            <v>RLMO</v>
          </cell>
          <cell r="B270" t="str">
            <v>Lighting Service Roadway VI</v>
          </cell>
          <cell r="C270">
            <v>30</v>
          </cell>
          <cell r="D270">
            <v>20</v>
          </cell>
          <cell r="E270" t="str">
            <v>R=AB1</v>
          </cell>
          <cell r="F270">
            <v>1</v>
          </cell>
          <cell r="G270">
            <v>39017</v>
          </cell>
          <cell r="H270">
            <v>240</v>
          </cell>
          <cell r="I270">
            <v>3</v>
          </cell>
          <cell r="J270">
            <v>1</v>
          </cell>
        </row>
        <row r="271">
          <cell r="A271" t="str">
            <v>RLMS</v>
          </cell>
          <cell r="B271" t="str">
            <v>Lighting Service Roadway VI</v>
          </cell>
          <cell r="C271">
            <v>30</v>
          </cell>
          <cell r="D271">
            <v>20</v>
          </cell>
          <cell r="E271" t="str">
            <v>A=ALF</v>
          </cell>
          <cell r="F271">
            <v>1</v>
          </cell>
          <cell r="G271">
            <v>39454</v>
          </cell>
          <cell r="H271">
            <v>240</v>
          </cell>
          <cell r="I271">
            <v>3</v>
          </cell>
          <cell r="J271">
            <v>1</v>
          </cell>
        </row>
        <row r="272">
          <cell r="A272" t="str">
            <v>RLMO</v>
          </cell>
          <cell r="B272" t="str">
            <v>Lighting Service Roadway VI</v>
          </cell>
          <cell r="C272">
            <v>30</v>
          </cell>
          <cell r="D272">
            <v>20</v>
          </cell>
          <cell r="E272" t="str">
            <v>A=ALF</v>
          </cell>
          <cell r="F272">
            <v>1</v>
          </cell>
          <cell r="G272">
            <v>39487</v>
          </cell>
          <cell r="H272">
            <v>240</v>
          </cell>
          <cell r="I272">
            <v>3</v>
          </cell>
          <cell r="J272">
            <v>2</v>
          </cell>
        </row>
        <row r="273">
          <cell r="A273" t="str">
            <v>RLPF</v>
          </cell>
          <cell r="B273" t="str">
            <v>Lighting Service Roadway VI</v>
          </cell>
          <cell r="C273">
            <v>50</v>
          </cell>
          <cell r="D273">
            <v>20</v>
          </cell>
          <cell r="E273" t="str">
            <v>R=TMSE</v>
          </cell>
          <cell r="F273">
            <v>1</v>
          </cell>
          <cell r="H273">
            <v>240</v>
          </cell>
          <cell r="I273">
            <v>3</v>
          </cell>
          <cell r="J273">
            <v>1</v>
          </cell>
        </row>
        <row r="274">
          <cell r="J274">
            <v>585</v>
          </cell>
        </row>
        <row r="276">
          <cell r="A276" t="str">
            <v>RLPF</v>
          </cell>
          <cell r="B276" t="str">
            <v>Lighting Service Roadway VI</v>
          </cell>
          <cell r="C276">
            <v>2.5</v>
          </cell>
          <cell r="D276">
            <v>20</v>
          </cell>
          <cell r="E276" t="str">
            <v>R=A1D</v>
          </cell>
          <cell r="F276">
            <v>3</v>
          </cell>
          <cell r="G276">
            <v>38034</v>
          </cell>
          <cell r="H276">
            <v>999</v>
          </cell>
          <cell r="I276">
            <v>3</v>
          </cell>
          <cell r="J276">
            <v>1</v>
          </cell>
        </row>
        <row r="277">
          <cell r="A277" t="str">
            <v>RLPF</v>
          </cell>
          <cell r="B277" t="str">
            <v>Lighting Service Roadway VI</v>
          </cell>
          <cell r="C277">
            <v>2.5</v>
          </cell>
          <cell r="D277">
            <v>20</v>
          </cell>
          <cell r="E277" t="str">
            <v>R=A1D</v>
          </cell>
          <cell r="F277">
            <v>3</v>
          </cell>
          <cell r="H277">
            <v>999</v>
          </cell>
          <cell r="I277">
            <v>4</v>
          </cell>
          <cell r="J277">
            <v>1</v>
          </cell>
        </row>
        <row r="278">
          <cell r="A278" t="str">
            <v>RLMO</v>
          </cell>
          <cell r="B278" t="str">
            <v>Lighting Service Roadway VI</v>
          </cell>
          <cell r="C278">
            <v>2.5</v>
          </cell>
          <cell r="D278">
            <v>20</v>
          </cell>
          <cell r="E278" t="str">
            <v>R=A1D</v>
          </cell>
          <cell r="F278">
            <v>3</v>
          </cell>
          <cell r="G278">
            <v>36526</v>
          </cell>
          <cell r="H278">
            <v>999</v>
          </cell>
          <cell r="I278">
            <v>3</v>
          </cell>
          <cell r="J278">
            <v>1</v>
          </cell>
        </row>
        <row r="279">
          <cell r="A279" t="str">
            <v>RLPF</v>
          </cell>
          <cell r="B279" t="str">
            <v>Lighting Service Roadway VI</v>
          </cell>
          <cell r="C279">
            <v>2.5</v>
          </cell>
          <cell r="D279">
            <v>25</v>
          </cell>
          <cell r="E279" t="str">
            <v>R=A1D</v>
          </cell>
          <cell r="F279">
            <v>3</v>
          </cell>
          <cell r="H279">
            <v>999</v>
          </cell>
          <cell r="I279">
            <v>4</v>
          </cell>
          <cell r="J279">
            <v>1</v>
          </cell>
        </row>
        <row r="280">
          <cell r="A280" t="str">
            <v>RLPF</v>
          </cell>
          <cell r="B280" t="str">
            <v>Lighting Service Roadway VI</v>
          </cell>
          <cell r="C280">
            <v>2.5</v>
          </cell>
          <cell r="D280">
            <v>20</v>
          </cell>
          <cell r="E280" t="str">
            <v>R=K5WA</v>
          </cell>
          <cell r="F280">
            <v>3</v>
          </cell>
          <cell r="H280">
            <v>277</v>
          </cell>
          <cell r="I280">
            <v>4</v>
          </cell>
          <cell r="J280">
            <v>1</v>
          </cell>
        </row>
        <row r="281">
          <cell r="A281" t="str">
            <v>RLPF</v>
          </cell>
          <cell r="B281" t="str">
            <v>Lighting Service Roadway VI</v>
          </cell>
          <cell r="C281">
            <v>2.5</v>
          </cell>
          <cell r="D281">
            <v>20</v>
          </cell>
          <cell r="E281" t="str">
            <v>R=A1D1</v>
          </cell>
          <cell r="F281">
            <v>3</v>
          </cell>
          <cell r="H281">
            <v>999</v>
          </cell>
          <cell r="I281">
            <v>3</v>
          </cell>
          <cell r="J281">
            <v>1</v>
          </cell>
        </row>
        <row r="282">
          <cell r="A282" t="str">
            <v>RLPF</v>
          </cell>
          <cell r="B282" t="str">
            <v>Lighting Service Roadway VI</v>
          </cell>
          <cell r="C282">
            <v>2.5</v>
          </cell>
          <cell r="D282">
            <v>20</v>
          </cell>
          <cell r="E282" t="str">
            <v>R=A1D</v>
          </cell>
          <cell r="F282">
            <v>3</v>
          </cell>
          <cell r="H282">
            <v>999</v>
          </cell>
          <cell r="I282">
            <v>4</v>
          </cell>
          <cell r="J282">
            <v>1</v>
          </cell>
        </row>
        <row r="283">
          <cell r="A283" t="str">
            <v>RLPF</v>
          </cell>
          <cell r="B283" t="str">
            <v>Lighting Service Roadway VI</v>
          </cell>
          <cell r="C283">
            <v>2.5</v>
          </cell>
          <cell r="D283">
            <v>25</v>
          </cell>
          <cell r="E283" t="str">
            <v>R=A1D</v>
          </cell>
          <cell r="F283">
            <v>3</v>
          </cell>
          <cell r="G283">
            <v>37042</v>
          </cell>
          <cell r="H283">
            <v>277</v>
          </cell>
          <cell r="I283">
            <v>4</v>
          </cell>
          <cell r="J283">
            <v>1</v>
          </cell>
        </row>
        <row r="284">
          <cell r="A284" t="str">
            <v>RLPF</v>
          </cell>
          <cell r="B284" t="str">
            <v>Lighting Service Roadway VI</v>
          </cell>
          <cell r="C284">
            <v>2.5</v>
          </cell>
          <cell r="D284">
            <v>20</v>
          </cell>
          <cell r="E284" t="str">
            <v>R=A1D</v>
          </cell>
          <cell r="F284">
            <v>3</v>
          </cell>
          <cell r="G284">
            <v>36161</v>
          </cell>
          <cell r="H284">
            <v>999</v>
          </cell>
          <cell r="I284">
            <v>3</v>
          </cell>
          <cell r="J284">
            <v>1</v>
          </cell>
        </row>
        <row r="285">
          <cell r="A285" t="str">
            <v>RLPF</v>
          </cell>
          <cell r="B285" t="str">
            <v>Lighting Service Roadway VI</v>
          </cell>
          <cell r="C285">
            <v>2.5</v>
          </cell>
          <cell r="D285">
            <v>20</v>
          </cell>
          <cell r="E285" t="str">
            <v>R=A1D</v>
          </cell>
          <cell r="F285">
            <v>3</v>
          </cell>
          <cell r="H285">
            <v>999</v>
          </cell>
          <cell r="I285">
            <v>4</v>
          </cell>
          <cell r="J285">
            <v>1</v>
          </cell>
        </row>
        <row r="286">
          <cell r="J286">
            <v>10</v>
          </cell>
        </row>
        <row r="288">
          <cell r="A288" t="str">
            <v>RLMS</v>
          </cell>
          <cell r="B288" t="str">
            <v>Lighting Service Roadway VI</v>
          </cell>
          <cell r="C288">
            <v>30</v>
          </cell>
          <cell r="D288">
            <v>20</v>
          </cell>
          <cell r="E288" t="str">
            <v>R=A1D</v>
          </cell>
          <cell r="F288">
            <v>3</v>
          </cell>
          <cell r="H288">
            <v>999</v>
          </cell>
          <cell r="I288">
            <v>3</v>
          </cell>
          <cell r="J288">
            <v>1</v>
          </cell>
        </row>
        <row r="289">
          <cell r="A289" t="str">
            <v>RLMS</v>
          </cell>
          <cell r="B289" t="str">
            <v>Lighting Service Roadway VI</v>
          </cell>
          <cell r="C289">
            <v>30</v>
          </cell>
          <cell r="D289">
            <v>25</v>
          </cell>
          <cell r="E289" t="str">
            <v>R=A1D</v>
          </cell>
          <cell r="F289">
            <v>3</v>
          </cell>
          <cell r="G289">
            <v>38993</v>
          </cell>
          <cell r="H289">
            <v>999</v>
          </cell>
          <cell r="I289">
            <v>4</v>
          </cell>
          <cell r="J289">
            <v>1</v>
          </cell>
        </row>
        <row r="290">
          <cell r="A290" t="str">
            <v>RLMO</v>
          </cell>
          <cell r="B290" t="str">
            <v>Lighting Service Roadway VI</v>
          </cell>
          <cell r="C290">
            <v>30</v>
          </cell>
          <cell r="D290">
            <v>20</v>
          </cell>
          <cell r="E290" t="str">
            <v>R=A1D</v>
          </cell>
          <cell r="F290">
            <v>3</v>
          </cell>
          <cell r="G290">
            <v>36928</v>
          </cell>
          <cell r="H290">
            <v>999</v>
          </cell>
          <cell r="I290">
            <v>4</v>
          </cell>
          <cell r="J290">
            <v>1</v>
          </cell>
        </row>
        <row r="291">
          <cell r="A291" t="str">
            <v>RLPF</v>
          </cell>
          <cell r="B291" t="str">
            <v>Lighting Service Roadway VI</v>
          </cell>
          <cell r="C291">
            <v>30</v>
          </cell>
          <cell r="D291">
            <v>25</v>
          </cell>
          <cell r="E291" t="str">
            <v>R=A1D</v>
          </cell>
          <cell r="F291">
            <v>3</v>
          </cell>
          <cell r="G291">
            <v>35796</v>
          </cell>
          <cell r="H291">
            <v>999</v>
          </cell>
          <cell r="I291">
            <v>3</v>
          </cell>
          <cell r="J291">
            <v>1</v>
          </cell>
        </row>
        <row r="292">
          <cell r="A292" t="str">
            <v>RLPF</v>
          </cell>
          <cell r="B292" t="str">
            <v>Lighting Service Roadway VI</v>
          </cell>
          <cell r="C292">
            <v>30</v>
          </cell>
          <cell r="D292">
            <v>20</v>
          </cell>
          <cell r="E292" t="str">
            <v>R=A1D</v>
          </cell>
          <cell r="F292">
            <v>3</v>
          </cell>
          <cell r="H292">
            <v>999</v>
          </cell>
          <cell r="I292">
            <v>3</v>
          </cell>
          <cell r="J292">
            <v>1</v>
          </cell>
        </row>
        <row r="293">
          <cell r="A293" t="str">
            <v>RLMO</v>
          </cell>
          <cell r="B293" t="str">
            <v>Lighting Service Roadway VI</v>
          </cell>
          <cell r="C293">
            <v>30</v>
          </cell>
          <cell r="D293">
            <v>20</v>
          </cell>
          <cell r="E293" t="str">
            <v>R=A1D</v>
          </cell>
          <cell r="F293">
            <v>3</v>
          </cell>
          <cell r="G293">
            <v>36404</v>
          </cell>
          <cell r="H293">
            <v>999</v>
          </cell>
          <cell r="I293">
            <v>3</v>
          </cell>
          <cell r="J293">
            <v>1</v>
          </cell>
        </row>
        <row r="294">
          <cell r="A294" t="str">
            <v>RLPF</v>
          </cell>
          <cell r="B294" t="str">
            <v>Lighting Service Roadway VI</v>
          </cell>
          <cell r="C294">
            <v>30</v>
          </cell>
          <cell r="D294">
            <v>20</v>
          </cell>
          <cell r="E294" t="str">
            <v>R=ABS8</v>
          </cell>
          <cell r="F294">
            <v>3</v>
          </cell>
          <cell r="G294">
            <v>36525</v>
          </cell>
          <cell r="H294">
            <v>277</v>
          </cell>
          <cell r="I294">
            <v>4</v>
          </cell>
          <cell r="J294">
            <v>1</v>
          </cell>
        </row>
        <row r="295">
          <cell r="A295" t="str">
            <v>RLPF</v>
          </cell>
          <cell r="B295" t="str">
            <v>Lighting Service Roadway VI</v>
          </cell>
          <cell r="C295">
            <v>50</v>
          </cell>
          <cell r="D295">
            <v>25</v>
          </cell>
          <cell r="E295" t="str">
            <v>R=A1R</v>
          </cell>
          <cell r="F295">
            <v>3</v>
          </cell>
          <cell r="G295">
            <v>39351</v>
          </cell>
          <cell r="H295">
            <v>999</v>
          </cell>
          <cell r="I295">
            <v>4</v>
          </cell>
          <cell r="J295">
            <v>1</v>
          </cell>
        </row>
        <row r="296">
          <cell r="J296">
            <v>8</v>
          </cell>
        </row>
        <row r="298">
          <cell r="A298" t="str">
            <v>PSEI</v>
          </cell>
          <cell r="B298" t="str">
            <v>Primary Service w/IDR</v>
          </cell>
          <cell r="C298">
            <v>2.5</v>
          </cell>
          <cell r="D298">
            <v>29</v>
          </cell>
          <cell r="E298" t="str">
            <v>P=A1RL</v>
          </cell>
          <cell r="F298">
            <v>3</v>
          </cell>
          <cell r="G298">
            <v>38636</v>
          </cell>
          <cell r="H298">
            <v>999</v>
          </cell>
          <cell r="I298">
            <v>4</v>
          </cell>
          <cell r="J298">
            <v>1</v>
          </cell>
        </row>
        <row r="299">
          <cell r="A299" t="str">
            <v>PSGI</v>
          </cell>
          <cell r="B299" t="str">
            <v>Primary Service w/IDR</v>
          </cell>
          <cell r="C299">
            <v>2.5</v>
          </cell>
          <cell r="D299">
            <v>25</v>
          </cell>
          <cell r="E299" t="str">
            <v>P=A1RL</v>
          </cell>
          <cell r="F299">
            <v>3</v>
          </cell>
          <cell r="G299">
            <v>38636</v>
          </cell>
          <cell r="H299">
            <v>999</v>
          </cell>
          <cell r="I299">
            <v>4</v>
          </cell>
          <cell r="J299">
            <v>1</v>
          </cell>
        </row>
        <row r="300">
          <cell r="A300" t="str">
            <v>PSLI</v>
          </cell>
          <cell r="B300" t="str">
            <v>Primary Service w/IDR</v>
          </cell>
          <cell r="C300">
            <v>2.5</v>
          </cell>
          <cell r="D300">
            <v>25</v>
          </cell>
          <cell r="E300" t="str">
            <v>P=A1RL</v>
          </cell>
          <cell r="F300">
            <v>3</v>
          </cell>
          <cell r="G300">
            <v>39343</v>
          </cell>
          <cell r="H300">
            <v>999</v>
          </cell>
          <cell r="I300">
            <v>4</v>
          </cell>
          <cell r="J300">
            <v>1</v>
          </cell>
        </row>
        <row r="301">
          <cell r="A301" t="str">
            <v>PSLI</v>
          </cell>
          <cell r="B301" t="str">
            <v>Primary Service w/IDR</v>
          </cell>
          <cell r="C301">
            <v>2.5</v>
          </cell>
          <cell r="D301">
            <v>29</v>
          </cell>
          <cell r="E301" t="str">
            <v>P=A1RL</v>
          </cell>
          <cell r="F301">
            <v>3</v>
          </cell>
          <cell r="G301">
            <v>38182</v>
          </cell>
          <cell r="H301">
            <v>999</v>
          </cell>
          <cell r="I301">
            <v>4</v>
          </cell>
          <cell r="J301">
            <v>1</v>
          </cell>
        </row>
        <row r="302">
          <cell r="A302" t="str">
            <v>PSLI</v>
          </cell>
          <cell r="B302" t="str">
            <v>Primary Service w/IDR</v>
          </cell>
          <cell r="C302">
            <v>2.5</v>
          </cell>
          <cell r="D302">
            <v>29</v>
          </cell>
          <cell r="E302" t="str">
            <v>P=A1RL</v>
          </cell>
          <cell r="F302">
            <v>3</v>
          </cell>
          <cell r="G302">
            <v>37208</v>
          </cell>
          <cell r="H302">
            <v>999</v>
          </cell>
          <cell r="I302">
            <v>4</v>
          </cell>
          <cell r="J302">
            <v>1</v>
          </cell>
        </row>
        <row r="303">
          <cell r="A303" t="str">
            <v>PSLI</v>
          </cell>
          <cell r="B303" t="str">
            <v>Primary Service w/IDR</v>
          </cell>
          <cell r="C303">
            <v>2.5</v>
          </cell>
          <cell r="D303">
            <v>29</v>
          </cell>
          <cell r="E303" t="str">
            <v>T=A1RL</v>
          </cell>
          <cell r="F303">
            <v>3</v>
          </cell>
          <cell r="G303">
            <v>38378</v>
          </cell>
          <cell r="H303">
            <v>999</v>
          </cell>
          <cell r="I303">
            <v>4</v>
          </cell>
          <cell r="J303">
            <v>1</v>
          </cell>
        </row>
        <row r="304">
          <cell r="A304" t="str">
            <v>PSLI</v>
          </cell>
          <cell r="B304" t="str">
            <v>Primary Service w/IDR</v>
          </cell>
          <cell r="C304">
            <v>2.5</v>
          </cell>
          <cell r="D304">
            <v>25</v>
          </cell>
          <cell r="E304" t="str">
            <v>P=A1RL</v>
          </cell>
          <cell r="F304">
            <v>3</v>
          </cell>
          <cell r="G304">
            <v>37095</v>
          </cell>
          <cell r="H304">
            <v>999</v>
          </cell>
          <cell r="I304">
            <v>3</v>
          </cell>
          <cell r="J304">
            <v>1</v>
          </cell>
        </row>
        <row r="305">
          <cell r="A305" t="str">
            <v>PSLI</v>
          </cell>
          <cell r="B305" t="str">
            <v>Primary Service w/IDR</v>
          </cell>
          <cell r="C305">
            <v>2.5</v>
          </cell>
          <cell r="D305">
            <v>25</v>
          </cell>
          <cell r="E305" t="str">
            <v>T=A1RL</v>
          </cell>
          <cell r="F305">
            <v>3</v>
          </cell>
          <cell r="G305">
            <v>38775</v>
          </cell>
          <cell r="H305">
            <v>999</v>
          </cell>
          <cell r="I305">
            <v>4</v>
          </cell>
          <cell r="J305">
            <v>1</v>
          </cell>
        </row>
        <row r="306">
          <cell r="A306" t="str">
            <v>PSLI</v>
          </cell>
          <cell r="B306" t="str">
            <v>Primary Service w/IDR</v>
          </cell>
          <cell r="C306">
            <v>2.5</v>
          </cell>
          <cell r="D306">
            <v>29</v>
          </cell>
          <cell r="E306" t="str">
            <v>T=MARKV</v>
          </cell>
          <cell r="F306">
            <v>3</v>
          </cell>
          <cell r="G306">
            <v>39255</v>
          </cell>
          <cell r="H306">
            <v>120</v>
          </cell>
          <cell r="I306">
            <v>4</v>
          </cell>
          <cell r="J306">
            <v>4</v>
          </cell>
        </row>
        <row r="307">
          <cell r="A307" t="str">
            <v>PSLI</v>
          </cell>
          <cell r="B307" t="str">
            <v>Primary Service w/IDR</v>
          </cell>
          <cell r="C307">
            <v>2.5</v>
          </cell>
          <cell r="D307">
            <v>29</v>
          </cell>
          <cell r="E307" t="str">
            <v>P=A1RL</v>
          </cell>
          <cell r="F307">
            <v>3</v>
          </cell>
          <cell r="G307">
            <v>37188</v>
          </cell>
          <cell r="H307">
            <v>999</v>
          </cell>
          <cell r="I307">
            <v>4</v>
          </cell>
          <cell r="J307">
            <v>1</v>
          </cell>
        </row>
        <row r="308">
          <cell r="A308" t="str">
            <v>PSLI</v>
          </cell>
          <cell r="B308" t="str">
            <v>Primary Service w/IDR</v>
          </cell>
          <cell r="C308">
            <v>2.5</v>
          </cell>
          <cell r="D308">
            <v>29</v>
          </cell>
          <cell r="E308" t="str">
            <v>T=A1RL</v>
          </cell>
          <cell r="F308">
            <v>3</v>
          </cell>
          <cell r="G308">
            <v>38775</v>
          </cell>
          <cell r="H308">
            <v>999</v>
          </cell>
          <cell r="I308">
            <v>4</v>
          </cell>
          <cell r="J308">
            <v>2</v>
          </cell>
        </row>
        <row r="309">
          <cell r="A309" t="str">
            <v>PSLI</v>
          </cell>
          <cell r="B309" t="str">
            <v>Primary Service w/IDR</v>
          </cell>
          <cell r="C309">
            <v>2.5</v>
          </cell>
          <cell r="D309">
            <v>25</v>
          </cell>
          <cell r="E309" t="str">
            <v>P=A1RL</v>
          </cell>
          <cell r="F309">
            <v>3</v>
          </cell>
          <cell r="G309">
            <v>38775</v>
          </cell>
          <cell r="H309">
            <v>999</v>
          </cell>
          <cell r="I309">
            <v>4</v>
          </cell>
          <cell r="J309">
            <v>1</v>
          </cell>
        </row>
        <row r="310">
          <cell r="A310" t="str">
            <v>PSEI</v>
          </cell>
          <cell r="B310" t="str">
            <v>Primary Service w/IDR</v>
          </cell>
          <cell r="C310">
            <v>2.5</v>
          </cell>
          <cell r="D310">
            <v>29</v>
          </cell>
          <cell r="E310" t="str">
            <v>T=A1RL</v>
          </cell>
          <cell r="F310">
            <v>3</v>
          </cell>
          <cell r="H310">
            <v>999</v>
          </cell>
          <cell r="I310">
            <v>4</v>
          </cell>
          <cell r="J310">
            <v>2</v>
          </cell>
        </row>
        <row r="311">
          <cell r="A311" t="str">
            <v>PNLI</v>
          </cell>
          <cell r="B311" t="str">
            <v>Primary Service w/IDR</v>
          </cell>
          <cell r="C311">
            <v>2.5</v>
          </cell>
          <cell r="D311">
            <v>29</v>
          </cell>
          <cell r="E311" t="str">
            <v>P=A1RL</v>
          </cell>
          <cell r="F311">
            <v>3</v>
          </cell>
          <cell r="G311">
            <v>36770</v>
          </cell>
          <cell r="H311">
            <v>999</v>
          </cell>
          <cell r="I311">
            <v>3</v>
          </cell>
          <cell r="J311">
            <v>1</v>
          </cell>
        </row>
        <row r="312">
          <cell r="A312" t="str">
            <v>PSLI</v>
          </cell>
          <cell r="B312" t="str">
            <v>Primary Service w/IDR</v>
          </cell>
          <cell r="C312">
            <v>2.5</v>
          </cell>
          <cell r="D312">
            <v>25</v>
          </cell>
          <cell r="E312" t="str">
            <v>T=MARKV</v>
          </cell>
          <cell r="F312">
            <v>3</v>
          </cell>
          <cell r="G312">
            <v>40029</v>
          </cell>
          <cell r="H312">
            <v>120</v>
          </cell>
          <cell r="I312">
            <v>4</v>
          </cell>
          <cell r="J312">
            <v>1</v>
          </cell>
        </row>
        <row r="313">
          <cell r="A313" t="str">
            <v>PSLI</v>
          </cell>
          <cell r="B313" t="str">
            <v>Primary Service w/IDR</v>
          </cell>
          <cell r="C313">
            <v>2.5</v>
          </cell>
          <cell r="D313">
            <v>29</v>
          </cell>
          <cell r="E313" t="str">
            <v>P=A1RL</v>
          </cell>
          <cell r="F313">
            <v>3</v>
          </cell>
          <cell r="G313">
            <v>38113</v>
          </cell>
          <cell r="H313">
            <v>999</v>
          </cell>
          <cell r="I313">
            <v>3</v>
          </cell>
          <cell r="J313">
            <v>1</v>
          </cell>
        </row>
        <row r="314">
          <cell r="A314" t="str">
            <v>PSLI</v>
          </cell>
          <cell r="B314" t="str">
            <v>Primary Service w/IDR</v>
          </cell>
          <cell r="C314">
            <v>2.5</v>
          </cell>
          <cell r="D314">
            <v>29</v>
          </cell>
          <cell r="E314" t="str">
            <v>P=A1RL</v>
          </cell>
          <cell r="F314">
            <v>3</v>
          </cell>
          <cell r="G314">
            <v>38775</v>
          </cell>
          <cell r="H314">
            <v>999</v>
          </cell>
          <cell r="I314">
            <v>4</v>
          </cell>
          <cell r="J314">
            <v>2</v>
          </cell>
        </row>
        <row r="315">
          <cell r="A315" t="str">
            <v>PSLI</v>
          </cell>
          <cell r="B315" t="str">
            <v>Primary Service w/IDR</v>
          </cell>
          <cell r="C315">
            <v>2.5</v>
          </cell>
          <cell r="D315">
            <v>29</v>
          </cell>
          <cell r="E315" t="str">
            <v>P=A1RL</v>
          </cell>
          <cell r="F315">
            <v>3</v>
          </cell>
          <cell r="G315">
            <v>38636</v>
          </cell>
          <cell r="H315">
            <v>999</v>
          </cell>
          <cell r="I315">
            <v>4</v>
          </cell>
          <cell r="J315">
            <v>1</v>
          </cell>
        </row>
        <row r="316">
          <cell r="A316" t="str">
            <v>PSEI</v>
          </cell>
          <cell r="B316" t="str">
            <v>Primary Service w/IDR</v>
          </cell>
          <cell r="C316">
            <v>2.5</v>
          </cell>
          <cell r="D316">
            <v>29</v>
          </cell>
          <cell r="E316" t="str">
            <v>P=A1RL</v>
          </cell>
          <cell r="F316">
            <v>3</v>
          </cell>
          <cell r="G316">
            <v>38560</v>
          </cell>
          <cell r="H316">
            <v>999</v>
          </cell>
          <cell r="I316">
            <v>4</v>
          </cell>
          <cell r="J316">
            <v>2</v>
          </cell>
        </row>
        <row r="317">
          <cell r="A317" t="str">
            <v>PSEI</v>
          </cell>
          <cell r="B317" t="str">
            <v>Primary Service w/IDR</v>
          </cell>
          <cell r="C317">
            <v>2.5</v>
          </cell>
          <cell r="D317">
            <v>29</v>
          </cell>
          <cell r="E317" t="str">
            <v>T=A1RL</v>
          </cell>
          <cell r="F317">
            <v>3</v>
          </cell>
          <cell r="G317">
            <v>38560</v>
          </cell>
          <cell r="H317">
            <v>999</v>
          </cell>
          <cell r="I317">
            <v>4</v>
          </cell>
          <cell r="J317">
            <v>1</v>
          </cell>
        </row>
        <row r="318">
          <cell r="A318" t="str">
            <v>PSLI</v>
          </cell>
          <cell r="B318" t="str">
            <v>Primary Service w/IDR</v>
          </cell>
          <cell r="C318">
            <v>2.5</v>
          </cell>
          <cell r="D318">
            <v>25</v>
          </cell>
          <cell r="E318" t="str">
            <v>P=A1RL</v>
          </cell>
          <cell r="F318">
            <v>3</v>
          </cell>
          <cell r="G318">
            <v>37042</v>
          </cell>
          <cell r="H318">
            <v>999</v>
          </cell>
          <cell r="I318">
            <v>4</v>
          </cell>
          <cell r="J318">
            <v>1</v>
          </cell>
        </row>
        <row r="319">
          <cell r="A319" t="str">
            <v>PSGI</v>
          </cell>
          <cell r="B319" t="str">
            <v>Primary Service w/IDR</v>
          </cell>
          <cell r="C319">
            <v>2.5</v>
          </cell>
          <cell r="D319">
            <v>25</v>
          </cell>
          <cell r="E319" t="str">
            <v>P=A1RL</v>
          </cell>
          <cell r="F319">
            <v>3</v>
          </cell>
          <cell r="G319">
            <v>38378</v>
          </cell>
          <cell r="H319">
            <v>999</v>
          </cell>
          <cell r="I319">
            <v>4</v>
          </cell>
          <cell r="J319">
            <v>1</v>
          </cell>
        </row>
        <row r="320">
          <cell r="A320" t="str">
            <v>PSIN</v>
          </cell>
          <cell r="B320" t="str">
            <v>Primary Service w/IDR</v>
          </cell>
          <cell r="C320">
            <v>2.5</v>
          </cell>
          <cell r="D320">
            <v>25</v>
          </cell>
          <cell r="E320" t="str">
            <v>T=A1RL</v>
          </cell>
          <cell r="F320">
            <v>3</v>
          </cell>
          <cell r="G320">
            <v>38552</v>
          </cell>
          <cell r="H320">
            <v>999</v>
          </cell>
          <cell r="I320">
            <v>4</v>
          </cell>
          <cell r="J320">
            <v>1</v>
          </cell>
        </row>
        <row r="321">
          <cell r="A321" t="str">
            <v>PSEI</v>
          </cell>
          <cell r="B321" t="str">
            <v>Primary Service w/IDR</v>
          </cell>
          <cell r="C321">
            <v>2.5</v>
          </cell>
          <cell r="D321">
            <v>29</v>
          </cell>
          <cell r="E321" t="str">
            <v>T=A1RL</v>
          </cell>
          <cell r="F321">
            <v>3</v>
          </cell>
          <cell r="G321">
            <v>38636</v>
          </cell>
          <cell r="H321">
            <v>999</v>
          </cell>
          <cell r="I321">
            <v>4</v>
          </cell>
          <cell r="J321">
            <v>1</v>
          </cell>
        </row>
        <row r="322">
          <cell r="A322" t="str">
            <v>PSGI</v>
          </cell>
          <cell r="B322" t="str">
            <v>Primary Service w/IDR</v>
          </cell>
          <cell r="C322">
            <v>2.5</v>
          </cell>
          <cell r="D322">
            <v>25</v>
          </cell>
          <cell r="E322" t="str">
            <v>T=A1RL</v>
          </cell>
          <cell r="F322">
            <v>3</v>
          </cell>
          <cell r="G322">
            <v>38775</v>
          </cell>
          <cell r="H322">
            <v>999</v>
          </cell>
          <cell r="I322">
            <v>4</v>
          </cell>
          <cell r="J322">
            <v>1</v>
          </cell>
        </row>
        <row r="323">
          <cell r="A323" t="str">
            <v>PSLI</v>
          </cell>
          <cell r="B323" t="str">
            <v>Primary Service w/IDR</v>
          </cell>
          <cell r="C323">
            <v>2.5</v>
          </cell>
          <cell r="D323">
            <v>29</v>
          </cell>
          <cell r="E323" t="str">
            <v>T=A1RLCQ</v>
          </cell>
          <cell r="F323">
            <v>3</v>
          </cell>
          <cell r="G323">
            <v>39000</v>
          </cell>
          <cell r="H323">
            <v>999</v>
          </cell>
          <cell r="I323">
            <v>4</v>
          </cell>
          <cell r="J323">
            <v>2</v>
          </cell>
        </row>
        <row r="324">
          <cell r="A324" t="str">
            <v>PSLI</v>
          </cell>
          <cell r="B324" t="str">
            <v>Primary Service w/IDR</v>
          </cell>
          <cell r="C324">
            <v>2.5</v>
          </cell>
          <cell r="D324">
            <v>29</v>
          </cell>
          <cell r="E324" t="str">
            <v>T=A1RL</v>
          </cell>
          <cell r="F324">
            <v>3</v>
          </cell>
          <cell r="G324">
            <v>38636</v>
          </cell>
          <cell r="H324">
            <v>999</v>
          </cell>
          <cell r="I324">
            <v>4</v>
          </cell>
          <cell r="J324">
            <v>1</v>
          </cell>
        </row>
        <row r="325">
          <cell r="A325" t="str">
            <v>PSEI</v>
          </cell>
          <cell r="B325" t="str">
            <v>Primary Service w/IDR</v>
          </cell>
          <cell r="C325">
            <v>2.5</v>
          </cell>
          <cell r="D325">
            <v>29</v>
          </cell>
          <cell r="E325" t="str">
            <v>P=A1RL</v>
          </cell>
          <cell r="F325">
            <v>3</v>
          </cell>
          <cell r="G325">
            <v>38636</v>
          </cell>
          <cell r="H325">
            <v>999</v>
          </cell>
          <cell r="I325">
            <v>4</v>
          </cell>
          <cell r="J325">
            <v>1</v>
          </cell>
        </row>
        <row r="326">
          <cell r="A326" t="str">
            <v>PSLI</v>
          </cell>
          <cell r="B326" t="str">
            <v>Primary Service w/IDR</v>
          </cell>
          <cell r="C326">
            <v>2.5</v>
          </cell>
          <cell r="D326">
            <v>29</v>
          </cell>
          <cell r="E326" t="str">
            <v>T=A1RL</v>
          </cell>
          <cell r="F326">
            <v>3</v>
          </cell>
          <cell r="G326">
            <v>38650</v>
          </cell>
          <cell r="H326">
            <v>999</v>
          </cell>
          <cell r="I326">
            <v>4</v>
          </cell>
          <cell r="J326">
            <v>1</v>
          </cell>
        </row>
        <row r="327">
          <cell r="A327" t="str">
            <v>PSLI</v>
          </cell>
          <cell r="B327" t="str">
            <v>Primary Service w/IDR</v>
          </cell>
          <cell r="C327">
            <v>2.5</v>
          </cell>
          <cell r="D327">
            <v>25</v>
          </cell>
          <cell r="E327" t="str">
            <v>T=MARKV</v>
          </cell>
          <cell r="F327">
            <v>3</v>
          </cell>
          <cell r="H327">
            <v>120</v>
          </cell>
          <cell r="I327">
            <v>4</v>
          </cell>
          <cell r="J327">
            <v>1</v>
          </cell>
        </row>
        <row r="328">
          <cell r="A328" t="str">
            <v>PSLI</v>
          </cell>
          <cell r="B328" t="str">
            <v>Primary Service w/IDR</v>
          </cell>
          <cell r="C328">
            <v>2.5</v>
          </cell>
          <cell r="D328">
            <v>29</v>
          </cell>
          <cell r="E328" t="str">
            <v>P=A1RL</v>
          </cell>
          <cell r="F328">
            <v>3</v>
          </cell>
          <cell r="G328">
            <v>39343</v>
          </cell>
          <cell r="H328">
            <v>999</v>
          </cell>
          <cell r="I328">
            <v>4</v>
          </cell>
          <cell r="J328">
            <v>2</v>
          </cell>
        </row>
        <row r="329">
          <cell r="A329" t="str">
            <v>PSLI</v>
          </cell>
          <cell r="B329" t="str">
            <v>Primary Service w/IDR</v>
          </cell>
          <cell r="C329">
            <v>2.5</v>
          </cell>
          <cell r="D329">
            <v>29</v>
          </cell>
          <cell r="E329" t="str">
            <v>T=MARKV</v>
          </cell>
          <cell r="F329">
            <v>3</v>
          </cell>
          <cell r="G329">
            <v>37792</v>
          </cell>
          <cell r="H329">
            <v>120</v>
          </cell>
          <cell r="I329">
            <v>4</v>
          </cell>
          <cell r="J329">
            <v>1</v>
          </cell>
        </row>
        <row r="330">
          <cell r="A330" t="str">
            <v>PSEI</v>
          </cell>
          <cell r="B330" t="str">
            <v>Primary Service w/IDR</v>
          </cell>
          <cell r="C330">
            <v>2.5</v>
          </cell>
          <cell r="D330">
            <v>29</v>
          </cell>
          <cell r="E330" t="str">
            <v>T=A1RL</v>
          </cell>
          <cell r="F330">
            <v>3</v>
          </cell>
          <cell r="G330">
            <v>36655</v>
          </cell>
          <cell r="H330">
            <v>999</v>
          </cell>
          <cell r="I330">
            <v>4</v>
          </cell>
          <cell r="J330">
            <v>1</v>
          </cell>
        </row>
        <row r="331">
          <cell r="A331" t="str">
            <v>PSEI</v>
          </cell>
          <cell r="B331" t="str">
            <v>Primary Service w/IDR</v>
          </cell>
          <cell r="C331">
            <v>2.5</v>
          </cell>
          <cell r="D331">
            <v>29</v>
          </cell>
          <cell r="E331" t="str">
            <v>T=MARKV</v>
          </cell>
          <cell r="F331">
            <v>3</v>
          </cell>
          <cell r="H331">
            <v>120</v>
          </cell>
          <cell r="I331">
            <v>4</v>
          </cell>
          <cell r="J331">
            <v>1</v>
          </cell>
        </row>
        <row r="332">
          <cell r="A332" t="str">
            <v>PSLI</v>
          </cell>
          <cell r="B332" t="str">
            <v>Primary Service w/IDR</v>
          </cell>
          <cell r="C332">
            <v>2.5</v>
          </cell>
          <cell r="D332">
            <v>29</v>
          </cell>
          <cell r="E332" t="str">
            <v>P=A1RL</v>
          </cell>
          <cell r="F332">
            <v>3</v>
          </cell>
          <cell r="G332">
            <v>38650</v>
          </cell>
          <cell r="H332">
            <v>999</v>
          </cell>
          <cell r="I332">
            <v>4</v>
          </cell>
          <cell r="J332">
            <v>1</v>
          </cell>
        </row>
        <row r="333">
          <cell r="A333" t="str">
            <v>PNLI</v>
          </cell>
          <cell r="B333" t="str">
            <v>Primary Service w/IDR</v>
          </cell>
          <cell r="C333">
            <v>2.5</v>
          </cell>
          <cell r="D333">
            <v>29</v>
          </cell>
          <cell r="E333" t="str">
            <v>T=MARKV</v>
          </cell>
          <cell r="F333">
            <v>3</v>
          </cell>
          <cell r="G333">
            <v>39294</v>
          </cell>
          <cell r="H333">
            <v>120</v>
          </cell>
          <cell r="I333">
            <v>4</v>
          </cell>
          <cell r="J333">
            <v>1</v>
          </cell>
        </row>
        <row r="334">
          <cell r="A334" t="str">
            <v>PSAI</v>
          </cell>
          <cell r="B334" t="str">
            <v>Primary Service w/IDR</v>
          </cell>
          <cell r="C334">
            <v>2.5</v>
          </cell>
          <cell r="D334">
            <v>25</v>
          </cell>
          <cell r="E334" t="str">
            <v>P=A1RL</v>
          </cell>
          <cell r="F334">
            <v>3</v>
          </cell>
          <cell r="G334">
            <v>38560</v>
          </cell>
          <cell r="H334">
            <v>999</v>
          </cell>
          <cell r="I334">
            <v>4</v>
          </cell>
          <cell r="J334">
            <v>1</v>
          </cell>
        </row>
        <row r="335">
          <cell r="A335" t="str">
            <v>PSLI</v>
          </cell>
          <cell r="B335" t="str">
            <v>Primary Service w/IDR</v>
          </cell>
          <cell r="C335">
            <v>2.5</v>
          </cell>
          <cell r="D335">
            <v>29</v>
          </cell>
          <cell r="E335" t="str">
            <v>P=A1RL</v>
          </cell>
          <cell r="F335">
            <v>3</v>
          </cell>
          <cell r="G335">
            <v>38560</v>
          </cell>
          <cell r="H335">
            <v>999</v>
          </cell>
          <cell r="I335">
            <v>4</v>
          </cell>
          <cell r="J335">
            <v>2</v>
          </cell>
        </row>
        <row r="336">
          <cell r="A336" t="str">
            <v>PSMI</v>
          </cell>
          <cell r="B336" t="str">
            <v>Primary Service w/IDR</v>
          </cell>
          <cell r="C336">
            <v>2.5</v>
          </cell>
          <cell r="D336">
            <v>29</v>
          </cell>
          <cell r="E336" t="str">
            <v>P=A1RL</v>
          </cell>
          <cell r="F336">
            <v>3</v>
          </cell>
          <cell r="G336">
            <v>36558</v>
          </cell>
          <cell r="H336">
            <v>999</v>
          </cell>
          <cell r="I336">
            <v>4</v>
          </cell>
          <cell r="J336">
            <v>2</v>
          </cell>
        </row>
        <row r="337">
          <cell r="A337" t="str">
            <v>PSLI</v>
          </cell>
          <cell r="B337" t="str">
            <v>Primary Service w/IDR</v>
          </cell>
          <cell r="C337">
            <v>2.5</v>
          </cell>
          <cell r="D337">
            <v>29</v>
          </cell>
          <cell r="E337" t="str">
            <v>P=A1RL</v>
          </cell>
          <cell r="F337">
            <v>3</v>
          </cell>
          <cell r="G337">
            <v>36924</v>
          </cell>
          <cell r="H337">
            <v>999</v>
          </cell>
          <cell r="I337">
            <v>4</v>
          </cell>
          <cell r="J337">
            <v>1</v>
          </cell>
        </row>
        <row r="338">
          <cell r="A338" t="str">
            <v>PSLI</v>
          </cell>
          <cell r="B338" t="str">
            <v>Primary Service w/IDR</v>
          </cell>
          <cell r="C338">
            <v>2.5</v>
          </cell>
          <cell r="D338">
            <v>25</v>
          </cell>
          <cell r="E338" t="str">
            <v>T=MARKV</v>
          </cell>
          <cell r="F338">
            <v>3</v>
          </cell>
          <cell r="H338">
            <v>120</v>
          </cell>
          <cell r="I338">
            <v>4</v>
          </cell>
          <cell r="J338">
            <v>1</v>
          </cell>
        </row>
        <row r="339">
          <cell r="A339" t="str">
            <v>PSEI</v>
          </cell>
          <cell r="B339" t="str">
            <v>Primary Service w/IDR</v>
          </cell>
          <cell r="C339">
            <v>2.5</v>
          </cell>
          <cell r="D339">
            <v>29</v>
          </cell>
          <cell r="E339" t="str">
            <v>T=MARKV</v>
          </cell>
          <cell r="F339">
            <v>3</v>
          </cell>
          <cell r="H339">
            <v>120</v>
          </cell>
          <cell r="I339">
            <v>4</v>
          </cell>
          <cell r="J339">
            <v>1</v>
          </cell>
        </row>
        <row r="340">
          <cell r="J340">
            <v>53</v>
          </cell>
        </row>
        <row r="342">
          <cell r="A342" t="str">
            <v>PSGN</v>
          </cell>
          <cell r="B342" t="str">
            <v>Primary Service w/o IDR</v>
          </cell>
          <cell r="C342">
            <v>2.5</v>
          </cell>
          <cell r="D342">
            <v>25</v>
          </cell>
          <cell r="E342" t="str">
            <v>R=DXMS</v>
          </cell>
          <cell r="F342">
            <v>1</v>
          </cell>
          <cell r="H342">
            <v>120</v>
          </cell>
          <cell r="I342">
            <v>2</v>
          </cell>
          <cell r="J342">
            <v>1</v>
          </cell>
        </row>
        <row r="343">
          <cell r="A343" t="str">
            <v>PSNN</v>
          </cell>
          <cell r="B343" t="str">
            <v>Primary Service w/o IDR</v>
          </cell>
          <cell r="C343">
            <v>2.5</v>
          </cell>
          <cell r="D343">
            <v>25</v>
          </cell>
          <cell r="E343" t="str">
            <v>R=A1D1</v>
          </cell>
          <cell r="F343">
            <v>1</v>
          </cell>
          <cell r="G343">
            <v>39510</v>
          </cell>
          <cell r="H343">
            <v>999</v>
          </cell>
          <cell r="I343">
            <v>2</v>
          </cell>
          <cell r="J343">
            <v>1</v>
          </cell>
        </row>
        <row r="344">
          <cell r="A344" t="str">
            <v>PSGN</v>
          </cell>
          <cell r="B344" t="str">
            <v>Primary Service w/o IDR</v>
          </cell>
          <cell r="C344">
            <v>2.5</v>
          </cell>
          <cell r="D344">
            <v>25</v>
          </cell>
          <cell r="E344" t="str">
            <v>R=A1D1</v>
          </cell>
          <cell r="F344">
            <v>1</v>
          </cell>
          <cell r="G344">
            <v>39510</v>
          </cell>
          <cell r="H344">
            <v>999</v>
          </cell>
          <cell r="I344">
            <v>2</v>
          </cell>
          <cell r="J344">
            <v>1</v>
          </cell>
        </row>
        <row r="345">
          <cell r="A345" t="str">
            <v>PSLN</v>
          </cell>
          <cell r="B345" t="str">
            <v>Primary Service w/o IDR</v>
          </cell>
          <cell r="C345">
            <v>2.5</v>
          </cell>
          <cell r="D345">
            <v>25</v>
          </cell>
          <cell r="E345" t="str">
            <v>R=DXMS</v>
          </cell>
          <cell r="F345">
            <v>1</v>
          </cell>
          <cell r="H345">
            <v>120</v>
          </cell>
          <cell r="I345">
            <v>2</v>
          </cell>
          <cell r="J345">
            <v>1</v>
          </cell>
        </row>
        <row r="346">
          <cell r="A346" t="str">
            <v>PSGN</v>
          </cell>
          <cell r="B346" t="str">
            <v>Primary Service w/o IDR</v>
          </cell>
          <cell r="C346">
            <v>2.5</v>
          </cell>
          <cell r="D346">
            <v>25</v>
          </cell>
          <cell r="E346" t="str">
            <v>R=A1TL1</v>
          </cell>
          <cell r="F346">
            <v>1</v>
          </cell>
          <cell r="G346">
            <v>38113</v>
          </cell>
          <cell r="H346">
            <v>999</v>
          </cell>
          <cell r="I346">
            <v>2</v>
          </cell>
          <cell r="J346">
            <v>1</v>
          </cell>
        </row>
        <row r="347">
          <cell r="A347" t="str">
            <v>PSLN</v>
          </cell>
          <cell r="B347" t="str">
            <v>Primary Service w/o IDR</v>
          </cell>
          <cell r="C347">
            <v>2.5</v>
          </cell>
          <cell r="D347">
            <v>25</v>
          </cell>
          <cell r="E347" t="str">
            <v>R=A1D1</v>
          </cell>
          <cell r="F347">
            <v>1</v>
          </cell>
          <cell r="G347">
            <v>37371</v>
          </cell>
          <cell r="H347">
            <v>999</v>
          </cell>
          <cell r="I347">
            <v>2</v>
          </cell>
          <cell r="J347">
            <v>1</v>
          </cell>
        </row>
        <row r="348">
          <cell r="A348" t="str">
            <v>PSAN</v>
          </cell>
          <cell r="B348" t="str">
            <v>Primary Service w/o IDR</v>
          </cell>
          <cell r="C348">
            <v>2.5</v>
          </cell>
          <cell r="D348">
            <v>25</v>
          </cell>
          <cell r="E348" t="str">
            <v>R=J3TA</v>
          </cell>
          <cell r="F348">
            <v>1</v>
          </cell>
          <cell r="H348">
            <v>120</v>
          </cell>
          <cell r="I348">
            <v>3</v>
          </cell>
          <cell r="J348">
            <v>1</v>
          </cell>
        </row>
        <row r="349">
          <cell r="A349" t="str">
            <v>PSGN</v>
          </cell>
          <cell r="B349" t="str">
            <v>Primary Service w/o IDR</v>
          </cell>
          <cell r="C349">
            <v>2.5</v>
          </cell>
          <cell r="D349">
            <v>25</v>
          </cell>
          <cell r="E349" t="str">
            <v>R=A1TL1</v>
          </cell>
          <cell r="F349">
            <v>1</v>
          </cell>
          <cell r="G349">
            <v>38113</v>
          </cell>
          <cell r="H349">
            <v>999</v>
          </cell>
          <cell r="I349">
            <v>2</v>
          </cell>
          <cell r="J349">
            <v>1</v>
          </cell>
        </row>
        <row r="350">
          <cell r="A350" t="str">
            <v>PSMN</v>
          </cell>
          <cell r="B350" t="str">
            <v>Primary Service w/o IDR</v>
          </cell>
          <cell r="C350">
            <v>2.5</v>
          </cell>
          <cell r="D350">
            <v>25</v>
          </cell>
          <cell r="E350" t="str">
            <v>R=A1D1</v>
          </cell>
          <cell r="F350">
            <v>1</v>
          </cell>
          <cell r="G350">
            <v>39254</v>
          </cell>
          <cell r="H350">
            <v>999</v>
          </cell>
          <cell r="I350">
            <v>2</v>
          </cell>
          <cell r="J350">
            <v>1</v>
          </cell>
        </row>
        <row r="351">
          <cell r="A351" t="str">
            <v>PSGN</v>
          </cell>
          <cell r="B351" t="str">
            <v>Primary Service w/o IDR</v>
          </cell>
          <cell r="C351">
            <v>2.5</v>
          </cell>
          <cell r="D351">
            <v>25</v>
          </cell>
          <cell r="E351" t="str">
            <v>R=DXMS</v>
          </cell>
          <cell r="F351">
            <v>1</v>
          </cell>
          <cell r="H351">
            <v>120</v>
          </cell>
          <cell r="I351">
            <v>2</v>
          </cell>
          <cell r="J351">
            <v>1</v>
          </cell>
        </row>
        <row r="352">
          <cell r="A352" t="str">
            <v>PSGN</v>
          </cell>
          <cell r="B352" t="str">
            <v>Primary Service w/o IDR</v>
          </cell>
          <cell r="C352">
            <v>2.5</v>
          </cell>
          <cell r="D352">
            <v>25</v>
          </cell>
          <cell r="E352" t="str">
            <v>R=J3TA</v>
          </cell>
          <cell r="F352">
            <v>1</v>
          </cell>
          <cell r="H352">
            <v>120</v>
          </cell>
          <cell r="I352">
            <v>2</v>
          </cell>
          <cell r="J352">
            <v>1</v>
          </cell>
        </row>
        <row r="353">
          <cell r="A353" t="str">
            <v>PSGN</v>
          </cell>
          <cell r="B353" t="str">
            <v>Primary Service w/o IDR</v>
          </cell>
          <cell r="C353">
            <v>2.5</v>
          </cell>
          <cell r="D353">
            <v>25</v>
          </cell>
          <cell r="E353" t="str">
            <v>R=A1D1</v>
          </cell>
          <cell r="F353">
            <v>1</v>
          </cell>
          <cell r="G353">
            <v>36405</v>
          </cell>
          <cell r="H353">
            <v>999</v>
          </cell>
          <cell r="I353">
            <v>2</v>
          </cell>
          <cell r="J353">
            <v>2</v>
          </cell>
        </row>
        <row r="354">
          <cell r="J354">
            <v>13</v>
          </cell>
        </row>
        <row r="356">
          <cell r="A356" t="str">
            <v>PSGN</v>
          </cell>
          <cell r="B356" t="str">
            <v>Primary Service w/o IDR</v>
          </cell>
          <cell r="C356">
            <v>2.5</v>
          </cell>
          <cell r="D356">
            <v>25</v>
          </cell>
          <cell r="E356" t="str">
            <v>R=A1D</v>
          </cell>
          <cell r="F356">
            <v>3</v>
          </cell>
          <cell r="H356">
            <v>208</v>
          </cell>
          <cell r="I356">
            <v>4</v>
          </cell>
          <cell r="J356">
            <v>1</v>
          </cell>
        </row>
        <row r="357">
          <cell r="A357" t="str">
            <v>PSGN</v>
          </cell>
          <cell r="B357" t="str">
            <v>Primary Service w/o IDR</v>
          </cell>
          <cell r="C357">
            <v>2.5</v>
          </cell>
          <cell r="D357">
            <v>25</v>
          </cell>
          <cell r="E357" t="str">
            <v>R=A1D</v>
          </cell>
          <cell r="F357">
            <v>3</v>
          </cell>
          <cell r="G357">
            <v>37938</v>
          </cell>
          <cell r="H357">
            <v>999</v>
          </cell>
          <cell r="I357">
            <v>3</v>
          </cell>
          <cell r="J357">
            <v>1</v>
          </cell>
        </row>
        <row r="358">
          <cell r="A358" t="str">
            <v>PSAN</v>
          </cell>
          <cell r="B358" t="str">
            <v>Primary Service w/o IDR</v>
          </cell>
          <cell r="C358">
            <v>2.5</v>
          </cell>
          <cell r="D358">
            <v>25</v>
          </cell>
          <cell r="E358" t="str">
            <v>R=RXS4</v>
          </cell>
          <cell r="F358">
            <v>3</v>
          </cell>
          <cell r="G358">
            <v>37517</v>
          </cell>
          <cell r="H358">
            <v>999</v>
          </cell>
          <cell r="I358">
            <v>4</v>
          </cell>
          <cell r="J358">
            <v>1</v>
          </cell>
        </row>
        <row r="359">
          <cell r="A359" t="str">
            <v>PSLN</v>
          </cell>
          <cell r="B359" t="str">
            <v>Primary Service w/o IDR</v>
          </cell>
          <cell r="C359">
            <v>2.5</v>
          </cell>
          <cell r="D359">
            <v>25</v>
          </cell>
          <cell r="E359" t="str">
            <v>R=A1R</v>
          </cell>
          <cell r="F359">
            <v>3</v>
          </cell>
          <cell r="G359">
            <v>38805</v>
          </cell>
          <cell r="H359">
            <v>999</v>
          </cell>
          <cell r="I359">
            <v>4</v>
          </cell>
          <cell r="J359">
            <v>1</v>
          </cell>
        </row>
        <row r="360">
          <cell r="A360" t="str">
            <v>PSLN</v>
          </cell>
          <cell r="B360" t="str">
            <v>Primary Service w/o IDR</v>
          </cell>
          <cell r="C360">
            <v>2.5</v>
          </cell>
          <cell r="D360">
            <v>25</v>
          </cell>
          <cell r="E360" t="str">
            <v>R=A1R</v>
          </cell>
          <cell r="F360">
            <v>3</v>
          </cell>
          <cell r="G360">
            <v>39449</v>
          </cell>
          <cell r="H360">
            <v>999</v>
          </cell>
          <cell r="I360">
            <v>3</v>
          </cell>
          <cell r="J360">
            <v>1</v>
          </cell>
        </row>
        <row r="361">
          <cell r="A361" t="str">
            <v>PSGN</v>
          </cell>
          <cell r="B361" t="str">
            <v>Primary Service w/o IDR</v>
          </cell>
          <cell r="C361">
            <v>2.5</v>
          </cell>
          <cell r="D361">
            <v>25</v>
          </cell>
          <cell r="E361" t="str">
            <v>R=A1R</v>
          </cell>
          <cell r="F361">
            <v>3</v>
          </cell>
          <cell r="G361">
            <v>39610</v>
          </cell>
          <cell r="H361">
            <v>999</v>
          </cell>
          <cell r="I361">
            <v>4</v>
          </cell>
          <cell r="J361">
            <v>1</v>
          </cell>
        </row>
        <row r="362">
          <cell r="A362" t="str">
            <v>PSGN</v>
          </cell>
          <cell r="B362" t="str">
            <v>Primary Service w/o IDR</v>
          </cell>
          <cell r="C362">
            <v>2.5</v>
          </cell>
          <cell r="D362">
            <v>25</v>
          </cell>
          <cell r="E362" t="str">
            <v>R=A1R</v>
          </cell>
          <cell r="F362">
            <v>3</v>
          </cell>
          <cell r="G362">
            <v>37938</v>
          </cell>
          <cell r="H362">
            <v>999</v>
          </cell>
          <cell r="I362">
            <v>4</v>
          </cell>
          <cell r="J362">
            <v>2</v>
          </cell>
        </row>
        <row r="363">
          <cell r="A363" t="str">
            <v>PSAN</v>
          </cell>
          <cell r="B363" t="str">
            <v>Primary Service w/o IDR</v>
          </cell>
          <cell r="C363">
            <v>2.5</v>
          </cell>
          <cell r="D363">
            <v>25</v>
          </cell>
          <cell r="F363">
            <v>3</v>
          </cell>
          <cell r="H363">
            <v>999</v>
          </cell>
          <cell r="I363">
            <v>3</v>
          </cell>
          <cell r="J363">
            <v>1</v>
          </cell>
        </row>
        <row r="364">
          <cell r="A364" t="str">
            <v>PSGN</v>
          </cell>
          <cell r="B364" t="str">
            <v>Primary Service w/o IDR</v>
          </cell>
          <cell r="C364">
            <v>2.5</v>
          </cell>
          <cell r="D364">
            <v>25</v>
          </cell>
          <cell r="E364" t="str">
            <v>R=A1RL</v>
          </cell>
          <cell r="F364">
            <v>3</v>
          </cell>
          <cell r="G364">
            <v>38093</v>
          </cell>
          <cell r="H364">
            <v>999</v>
          </cell>
          <cell r="I364">
            <v>4</v>
          </cell>
          <cell r="J364">
            <v>1</v>
          </cell>
        </row>
        <row r="365">
          <cell r="A365" t="str">
            <v>PSGN</v>
          </cell>
          <cell r="B365" t="str">
            <v>Primary Service w/o IDR</v>
          </cell>
          <cell r="C365">
            <v>2.5</v>
          </cell>
          <cell r="D365">
            <v>25</v>
          </cell>
          <cell r="E365" t="str">
            <v>R=A1R</v>
          </cell>
          <cell r="F365">
            <v>3</v>
          </cell>
          <cell r="G365">
            <v>38449</v>
          </cell>
          <cell r="H365">
            <v>999</v>
          </cell>
          <cell r="I365">
            <v>4</v>
          </cell>
          <cell r="J365">
            <v>1</v>
          </cell>
        </row>
        <row r="366">
          <cell r="A366" t="str">
            <v>PSGN</v>
          </cell>
          <cell r="B366" t="str">
            <v>Primary Service w/o IDR</v>
          </cell>
          <cell r="C366">
            <v>2.5</v>
          </cell>
          <cell r="D366">
            <v>25</v>
          </cell>
          <cell r="E366" t="str">
            <v>R=A1D</v>
          </cell>
          <cell r="F366">
            <v>3</v>
          </cell>
          <cell r="G366">
            <v>38034</v>
          </cell>
          <cell r="H366">
            <v>999</v>
          </cell>
          <cell r="I366">
            <v>3</v>
          </cell>
          <cell r="J366">
            <v>1</v>
          </cell>
        </row>
        <row r="367">
          <cell r="A367" t="str">
            <v>PSNN</v>
          </cell>
          <cell r="B367" t="str">
            <v>Primary Service w/o IDR</v>
          </cell>
          <cell r="C367">
            <v>2.5</v>
          </cell>
          <cell r="D367">
            <v>25</v>
          </cell>
          <cell r="E367" t="str">
            <v>R=A1RL</v>
          </cell>
          <cell r="F367">
            <v>3</v>
          </cell>
          <cell r="G367">
            <v>38775</v>
          </cell>
          <cell r="H367">
            <v>999</v>
          </cell>
          <cell r="I367">
            <v>3</v>
          </cell>
          <cell r="J367">
            <v>1</v>
          </cell>
        </row>
        <row r="368">
          <cell r="A368" t="str">
            <v>PSNN</v>
          </cell>
          <cell r="B368" t="str">
            <v>Primary Service w/o IDR</v>
          </cell>
          <cell r="C368">
            <v>2.5</v>
          </cell>
          <cell r="D368">
            <v>25</v>
          </cell>
          <cell r="E368" t="str">
            <v>R=A1R</v>
          </cell>
          <cell r="F368">
            <v>3</v>
          </cell>
          <cell r="G368">
            <v>38805</v>
          </cell>
          <cell r="H368">
            <v>999</v>
          </cell>
          <cell r="I368">
            <v>4</v>
          </cell>
          <cell r="J368">
            <v>1</v>
          </cell>
        </row>
        <row r="369">
          <cell r="A369" t="str">
            <v>PSLN</v>
          </cell>
          <cell r="B369" t="str">
            <v>Primary Service w/o IDR</v>
          </cell>
          <cell r="C369">
            <v>2.5</v>
          </cell>
          <cell r="D369">
            <v>25</v>
          </cell>
          <cell r="E369" t="str">
            <v>R=A1R</v>
          </cell>
          <cell r="F369">
            <v>3</v>
          </cell>
          <cell r="G369">
            <v>39610</v>
          </cell>
          <cell r="H369">
            <v>999</v>
          </cell>
          <cell r="I369">
            <v>4</v>
          </cell>
          <cell r="J369">
            <v>1</v>
          </cell>
        </row>
        <row r="370">
          <cell r="A370" t="str">
            <v>PSLN</v>
          </cell>
          <cell r="B370" t="str">
            <v>Primary Service w/o IDR</v>
          </cell>
          <cell r="C370">
            <v>2.5</v>
          </cell>
          <cell r="D370">
            <v>25</v>
          </cell>
          <cell r="E370" t="str">
            <v>P=A1RL</v>
          </cell>
          <cell r="F370">
            <v>3</v>
          </cell>
          <cell r="G370">
            <v>39707</v>
          </cell>
          <cell r="H370">
            <v>999</v>
          </cell>
          <cell r="I370">
            <v>4</v>
          </cell>
          <cell r="J370">
            <v>1</v>
          </cell>
        </row>
        <row r="371">
          <cell r="A371" t="str">
            <v>PSLN</v>
          </cell>
          <cell r="B371" t="str">
            <v>Primary Service w/o IDR</v>
          </cell>
          <cell r="C371">
            <v>2.5</v>
          </cell>
          <cell r="D371">
            <v>25</v>
          </cell>
          <cell r="E371" t="str">
            <v>R=RXS4</v>
          </cell>
          <cell r="F371">
            <v>3</v>
          </cell>
          <cell r="G371">
            <v>38075</v>
          </cell>
          <cell r="H371">
            <v>999</v>
          </cell>
          <cell r="I371">
            <v>4</v>
          </cell>
          <cell r="J371">
            <v>1</v>
          </cell>
        </row>
        <row r="372">
          <cell r="A372" t="str">
            <v>PSGN</v>
          </cell>
          <cell r="B372" t="str">
            <v>Primary Service w/o IDR</v>
          </cell>
          <cell r="C372">
            <v>2.5</v>
          </cell>
          <cell r="D372">
            <v>25</v>
          </cell>
          <cell r="E372" t="str">
            <v>R=VM65A</v>
          </cell>
          <cell r="F372">
            <v>3</v>
          </cell>
          <cell r="H372">
            <v>120</v>
          </cell>
          <cell r="I372">
            <v>4</v>
          </cell>
          <cell r="J372">
            <v>1</v>
          </cell>
        </row>
        <row r="373">
          <cell r="A373" t="str">
            <v>PSGN</v>
          </cell>
          <cell r="B373" t="str">
            <v>Primary Service w/o IDR</v>
          </cell>
          <cell r="C373">
            <v>2.5</v>
          </cell>
          <cell r="D373">
            <v>25</v>
          </cell>
          <cell r="E373" t="str">
            <v>R=A1R</v>
          </cell>
          <cell r="F373">
            <v>3</v>
          </cell>
          <cell r="G373">
            <v>37341</v>
          </cell>
          <cell r="H373">
            <v>999</v>
          </cell>
          <cell r="I373">
            <v>4</v>
          </cell>
          <cell r="J373">
            <v>2</v>
          </cell>
        </row>
        <row r="374">
          <cell r="A374" t="str">
            <v>PSNN</v>
          </cell>
          <cell r="B374" t="str">
            <v>Primary Service w/o IDR</v>
          </cell>
          <cell r="C374">
            <v>2.5</v>
          </cell>
          <cell r="D374">
            <v>25</v>
          </cell>
          <cell r="E374" t="str">
            <v>R=A1R</v>
          </cell>
          <cell r="F374">
            <v>3</v>
          </cell>
          <cell r="G374">
            <v>39030</v>
          </cell>
          <cell r="H374">
            <v>999</v>
          </cell>
          <cell r="I374">
            <v>4</v>
          </cell>
          <cell r="J374">
            <v>1</v>
          </cell>
        </row>
        <row r="375">
          <cell r="A375" t="str">
            <v>PSNN</v>
          </cell>
          <cell r="B375" t="str">
            <v>Primary Service w/o IDR</v>
          </cell>
          <cell r="C375">
            <v>2.5</v>
          </cell>
          <cell r="D375">
            <v>25</v>
          </cell>
          <cell r="E375" t="str">
            <v>R=A1R</v>
          </cell>
          <cell r="F375">
            <v>3</v>
          </cell>
          <cell r="G375">
            <v>39255</v>
          </cell>
          <cell r="H375">
            <v>999</v>
          </cell>
          <cell r="I375">
            <v>3</v>
          </cell>
          <cell r="J375">
            <v>3</v>
          </cell>
        </row>
        <row r="376">
          <cell r="A376" t="str">
            <v>PSMN</v>
          </cell>
          <cell r="B376" t="str">
            <v>Primary Service w/o IDR</v>
          </cell>
          <cell r="C376">
            <v>2.5</v>
          </cell>
          <cell r="D376">
            <v>25</v>
          </cell>
          <cell r="E376" t="str">
            <v>R=A1R</v>
          </cell>
          <cell r="F376">
            <v>3</v>
          </cell>
          <cell r="G376">
            <v>39637</v>
          </cell>
          <cell r="H376">
            <v>999</v>
          </cell>
          <cell r="I376">
            <v>4</v>
          </cell>
          <cell r="J376">
            <v>1</v>
          </cell>
        </row>
        <row r="377">
          <cell r="A377" t="str">
            <v>PSLN</v>
          </cell>
          <cell r="B377" t="str">
            <v>Primary Service w/o IDR</v>
          </cell>
          <cell r="C377">
            <v>2.5</v>
          </cell>
          <cell r="D377">
            <v>25</v>
          </cell>
          <cell r="E377" t="str">
            <v>P=A1RL</v>
          </cell>
          <cell r="F377">
            <v>3</v>
          </cell>
          <cell r="G377">
            <v>38113</v>
          </cell>
          <cell r="H377">
            <v>999</v>
          </cell>
          <cell r="I377">
            <v>4</v>
          </cell>
          <cell r="J377">
            <v>1</v>
          </cell>
        </row>
        <row r="378">
          <cell r="A378" t="str">
            <v>PSGN</v>
          </cell>
          <cell r="B378" t="str">
            <v>Primary Service w/o IDR</v>
          </cell>
          <cell r="C378">
            <v>2.5</v>
          </cell>
          <cell r="D378">
            <v>25</v>
          </cell>
          <cell r="E378" t="str">
            <v>R=A1D</v>
          </cell>
          <cell r="F378">
            <v>3</v>
          </cell>
          <cell r="H378">
            <v>120</v>
          </cell>
          <cell r="I378">
            <v>3</v>
          </cell>
          <cell r="J378">
            <v>1</v>
          </cell>
        </row>
        <row r="379">
          <cell r="A379" t="str">
            <v>PSGN</v>
          </cell>
          <cell r="B379" t="str">
            <v>Primary Service w/o IDR</v>
          </cell>
          <cell r="C379">
            <v>2.5</v>
          </cell>
          <cell r="D379">
            <v>25</v>
          </cell>
          <cell r="E379" t="str">
            <v>R=A1D</v>
          </cell>
          <cell r="F379">
            <v>3</v>
          </cell>
          <cell r="H379">
            <v>120</v>
          </cell>
          <cell r="I379">
            <v>4</v>
          </cell>
          <cell r="J379">
            <v>1</v>
          </cell>
        </row>
        <row r="380">
          <cell r="A380" t="str">
            <v>PSGN</v>
          </cell>
          <cell r="B380" t="str">
            <v>Primary Service w/o IDR</v>
          </cell>
          <cell r="C380">
            <v>2.5</v>
          </cell>
          <cell r="D380">
            <v>25</v>
          </cell>
          <cell r="E380" t="str">
            <v>R=A1D</v>
          </cell>
          <cell r="F380">
            <v>3</v>
          </cell>
          <cell r="H380">
            <v>208</v>
          </cell>
          <cell r="I380">
            <v>4</v>
          </cell>
          <cell r="J380">
            <v>1</v>
          </cell>
        </row>
        <row r="381">
          <cell r="A381" t="str">
            <v>PSGN</v>
          </cell>
          <cell r="B381" t="str">
            <v>Primary Service w/o IDR</v>
          </cell>
          <cell r="C381">
            <v>2.5</v>
          </cell>
          <cell r="D381">
            <v>25</v>
          </cell>
          <cell r="E381" t="str">
            <v>R=A1D</v>
          </cell>
          <cell r="F381">
            <v>3</v>
          </cell>
          <cell r="G381">
            <v>37229</v>
          </cell>
          <cell r="H381">
            <v>999</v>
          </cell>
          <cell r="I381">
            <v>4</v>
          </cell>
          <cell r="J381">
            <v>1</v>
          </cell>
        </row>
        <row r="382">
          <cell r="A382" t="str">
            <v>PSGN</v>
          </cell>
          <cell r="B382" t="str">
            <v>Primary Service w/o IDR</v>
          </cell>
          <cell r="C382">
            <v>2.5</v>
          </cell>
          <cell r="D382">
            <v>25</v>
          </cell>
          <cell r="E382" t="str">
            <v>R=A1R</v>
          </cell>
          <cell r="F382">
            <v>3</v>
          </cell>
          <cell r="G382">
            <v>39142</v>
          </cell>
          <cell r="H382">
            <v>999</v>
          </cell>
          <cell r="I382">
            <v>4</v>
          </cell>
          <cell r="J382">
            <v>2</v>
          </cell>
        </row>
        <row r="383">
          <cell r="A383" t="str">
            <v>PSLN</v>
          </cell>
          <cell r="B383" t="str">
            <v>Primary Service w/o IDR</v>
          </cell>
          <cell r="C383">
            <v>2.5</v>
          </cell>
          <cell r="D383">
            <v>25</v>
          </cell>
          <cell r="E383" t="str">
            <v>R=A1R</v>
          </cell>
          <cell r="F383">
            <v>3</v>
          </cell>
          <cell r="G383">
            <v>39091</v>
          </cell>
          <cell r="H383">
            <v>999</v>
          </cell>
          <cell r="I383">
            <v>3</v>
          </cell>
          <cell r="J383">
            <v>1</v>
          </cell>
        </row>
        <row r="384">
          <cell r="A384" t="str">
            <v>PMNN</v>
          </cell>
          <cell r="B384" t="str">
            <v>Primary Service w/o IDR</v>
          </cell>
          <cell r="C384">
            <v>2.5</v>
          </cell>
          <cell r="D384">
            <v>25</v>
          </cell>
          <cell r="E384" t="str">
            <v>R=A1R</v>
          </cell>
          <cell r="F384">
            <v>3</v>
          </cell>
          <cell r="G384">
            <v>39255</v>
          </cell>
          <cell r="H384">
            <v>999</v>
          </cell>
          <cell r="I384">
            <v>3</v>
          </cell>
          <cell r="J384">
            <v>1</v>
          </cell>
        </row>
        <row r="385">
          <cell r="A385" t="str">
            <v>PSGN</v>
          </cell>
          <cell r="B385" t="str">
            <v>Primary Service w/o IDR</v>
          </cell>
          <cell r="C385">
            <v>2.5</v>
          </cell>
          <cell r="D385">
            <v>25</v>
          </cell>
          <cell r="E385" t="str">
            <v>R=SV5SD</v>
          </cell>
          <cell r="F385">
            <v>3</v>
          </cell>
          <cell r="H385">
            <v>480</v>
          </cell>
          <cell r="I385">
            <v>4</v>
          </cell>
          <cell r="J385">
            <v>1</v>
          </cell>
        </row>
        <row r="386">
          <cell r="A386" t="str">
            <v>PSGN</v>
          </cell>
          <cell r="B386" t="str">
            <v>Primary Service w/o IDR</v>
          </cell>
          <cell r="C386">
            <v>2.5</v>
          </cell>
          <cell r="D386">
            <v>25</v>
          </cell>
          <cell r="E386" t="str">
            <v>R=A1R</v>
          </cell>
          <cell r="F386">
            <v>3</v>
          </cell>
          <cell r="G386">
            <v>38363</v>
          </cell>
          <cell r="H386">
            <v>999</v>
          </cell>
          <cell r="I386">
            <v>4</v>
          </cell>
          <cell r="J386">
            <v>2</v>
          </cell>
        </row>
        <row r="387">
          <cell r="A387" t="str">
            <v>PSGN</v>
          </cell>
          <cell r="B387" t="str">
            <v>Primary Service w/o IDR</v>
          </cell>
          <cell r="C387">
            <v>2.5</v>
          </cell>
          <cell r="D387">
            <v>25</v>
          </cell>
          <cell r="E387" t="str">
            <v>R=SV5SD</v>
          </cell>
          <cell r="F387">
            <v>3</v>
          </cell>
          <cell r="H387">
            <v>120</v>
          </cell>
          <cell r="I387">
            <v>4</v>
          </cell>
          <cell r="J387">
            <v>1</v>
          </cell>
        </row>
        <row r="388">
          <cell r="A388" t="str">
            <v>PSGN</v>
          </cell>
          <cell r="B388" t="str">
            <v>Primary Service w/o IDR</v>
          </cell>
          <cell r="C388">
            <v>2.5</v>
          </cell>
          <cell r="D388">
            <v>25</v>
          </cell>
          <cell r="F388">
            <v>3</v>
          </cell>
          <cell r="H388">
            <v>999</v>
          </cell>
          <cell r="I388">
            <v>3</v>
          </cell>
          <cell r="J388">
            <v>1</v>
          </cell>
        </row>
        <row r="389">
          <cell r="A389" t="str">
            <v>PSGN</v>
          </cell>
          <cell r="B389" t="str">
            <v>Primary Service w/o IDR</v>
          </cell>
          <cell r="C389">
            <v>2.5</v>
          </cell>
          <cell r="D389">
            <v>25</v>
          </cell>
          <cell r="E389" t="str">
            <v>R=RXS4</v>
          </cell>
          <cell r="F389">
            <v>3</v>
          </cell>
          <cell r="G389">
            <v>37512</v>
          </cell>
          <cell r="H389">
            <v>999</v>
          </cell>
          <cell r="I389">
            <v>4</v>
          </cell>
          <cell r="J389">
            <v>1</v>
          </cell>
        </row>
        <row r="390">
          <cell r="A390" t="str">
            <v>PSGN</v>
          </cell>
          <cell r="B390" t="str">
            <v>Primary Service w/o IDR</v>
          </cell>
          <cell r="C390">
            <v>2.5</v>
          </cell>
          <cell r="D390">
            <v>25</v>
          </cell>
          <cell r="E390" t="str">
            <v>R=A1R</v>
          </cell>
          <cell r="F390">
            <v>3</v>
          </cell>
          <cell r="G390">
            <v>39350</v>
          </cell>
          <cell r="H390">
            <v>999</v>
          </cell>
          <cell r="I390">
            <v>3</v>
          </cell>
          <cell r="J390">
            <v>2</v>
          </cell>
        </row>
        <row r="391">
          <cell r="A391" t="str">
            <v>PSLN</v>
          </cell>
          <cell r="B391" t="str">
            <v>Primary Service w/o IDR</v>
          </cell>
          <cell r="C391">
            <v>2.5</v>
          </cell>
          <cell r="D391">
            <v>25</v>
          </cell>
          <cell r="E391" t="str">
            <v>R=A1R</v>
          </cell>
          <cell r="F391">
            <v>3</v>
          </cell>
          <cell r="G391">
            <v>38310</v>
          </cell>
          <cell r="H391">
            <v>999</v>
          </cell>
          <cell r="I391">
            <v>4</v>
          </cell>
          <cell r="J391">
            <v>1</v>
          </cell>
        </row>
        <row r="392">
          <cell r="A392" t="str">
            <v>PSNN</v>
          </cell>
          <cell r="B392" t="str">
            <v>Primary Service w/o IDR</v>
          </cell>
          <cell r="C392">
            <v>2.5</v>
          </cell>
          <cell r="D392">
            <v>25</v>
          </cell>
          <cell r="E392" t="str">
            <v>R=PWAY</v>
          </cell>
          <cell r="F392">
            <v>3</v>
          </cell>
          <cell r="H392">
            <v>120</v>
          </cell>
          <cell r="I392">
            <v>4</v>
          </cell>
          <cell r="J392">
            <v>2</v>
          </cell>
        </row>
        <row r="393">
          <cell r="A393" t="str">
            <v>PSGN</v>
          </cell>
          <cell r="B393" t="str">
            <v>Primary Service w/o IDR</v>
          </cell>
          <cell r="C393">
            <v>2.5</v>
          </cell>
          <cell r="D393">
            <v>25</v>
          </cell>
          <cell r="E393" t="str">
            <v>R=A1D</v>
          </cell>
          <cell r="F393">
            <v>3</v>
          </cell>
          <cell r="G393">
            <v>37867</v>
          </cell>
          <cell r="H393">
            <v>999</v>
          </cell>
          <cell r="I393">
            <v>3</v>
          </cell>
          <cell r="J393">
            <v>1</v>
          </cell>
        </row>
        <row r="394">
          <cell r="A394" t="str">
            <v>PSGN</v>
          </cell>
          <cell r="B394" t="str">
            <v>Primary Service w/o IDR</v>
          </cell>
          <cell r="C394">
            <v>2.5</v>
          </cell>
          <cell r="D394">
            <v>25</v>
          </cell>
          <cell r="E394" t="str">
            <v>R=A1R</v>
          </cell>
          <cell r="F394">
            <v>3</v>
          </cell>
          <cell r="G394">
            <v>38839</v>
          </cell>
          <cell r="H394">
            <v>999</v>
          </cell>
          <cell r="I394">
            <v>4</v>
          </cell>
          <cell r="J394">
            <v>1</v>
          </cell>
        </row>
        <row r="395">
          <cell r="A395" t="str">
            <v>PSGN</v>
          </cell>
          <cell r="B395" t="str">
            <v>Primary Service w/o IDR</v>
          </cell>
          <cell r="C395">
            <v>2.5</v>
          </cell>
          <cell r="D395">
            <v>25</v>
          </cell>
          <cell r="E395" t="str">
            <v>R=A1R</v>
          </cell>
          <cell r="F395">
            <v>3</v>
          </cell>
          <cell r="G395">
            <v>39295</v>
          </cell>
          <cell r="H395">
            <v>999</v>
          </cell>
          <cell r="I395">
            <v>4</v>
          </cell>
          <cell r="J395">
            <v>7</v>
          </cell>
        </row>
        <row r="396">
          <cell r="A396" t="str">
            <v>PSAN</v>
          </cell>
          <cell r="B396" t="str">
            <v>Primary Service w/o IDR</v>
          </cell>
          <cell r="C396">
            <v>2.5</v>
          </cell>
          <cell r="D396">
            <v>25</v>
          </cell>
          <cell r="E396" t="str">
            <v>R=A1R</v>
          </cell>
          <cell r="F396">
            <v>3</v>
          </cell>
          <cell r="G396">
            <v>39295</v>
          </cell>
          <cell r="H396">
            <v>999</v>
          </cell>
          <cell r="I396">
            <v>4</v>
          </cell>
          <cell r="J396">
            <v>1</v>
          </cell>
        </row>
        <row r="397">
          <cell r="A397" t="str">
            <v>PSAN</v>
          </cell>
          <cell r="B397" t="str">
            <v>Primary Service w/o IDR</v>
          </cell>
          <cell r="C397">
            <v>2.5</v>
          </cell>
          <cell r="D397">
            <v>25</v>
          </cell>
          <cell r="E397" t="str">
            <v>R=A1R</v>
          </cell>
          <cell r="F397">
            <v>3</v>
          </cell>
          <cell r="G397">
            <v>38132</v>
          </cell>
          <cell r="H397">
            <v>999</v>
          </cell>
          <cell r="I397">
            <v>4</v>
          </cell>
          <cell r="J397">
            <v>1</v>
          </cell>
        </row>
        <row r="398">
          <cell r="A398" t="str">
            <v>PSGN</v>
          </cell>
          <cell r="B398" t="str">
            <v>Primary Service w/o IDR</v>
          </cell>
          <cell r="C398">
            <v>2.5</v>
          </cell>
          <cell r="D398">
            <v>25</v>
          </cell>
          <cell r="E398" t="str">
            <v>P=A1RL</v>
          </cell>
          <cell r="F398">
            <v>3</v>
          </cell>
          <cell r="H398">
            <v>999</v>
          </cell>
          <cell r="I398">
            <v>3</v>
          </cell>
          <cell r="J398">
            <v>1</v>
          </cell>
        </row>
        <row r="399">
          <cell r="A399" t="str">
            <v>PSNN</v>
          </cell>
          <cell r="B399" t="str">
            <v>Primary Service w/o IDR</v>
          </cell>
          <cell r="C399">
            <v>2.5</v>
          </cell>
          <cell r="D399">
            <v>25</v>
          </cell>
          <cell r="E399" t="str">
            <v>R=A1D</v>
          </cell>
          <cell r="F399">
            <v>3</v>
          </cell>
          <cell r="G399">
            <v>37229</v>
          </cell>
          <cell r="H399">
            <v>999</v>
          </cell>
          <cell r="I399">
            <v>4</v>
          </cell>
          <cell r="J399">
            <v>1</v>
          </cell>
        </row>
        <row r="400">
          <cell r="A400" t="str">
            <v>PSGN</v>
          </cell>
          <cell r="B400" t="str">
            <v>Primary Service w/o IDR</v>
          </cell>
          <cell r="C400">
            <v>2.5</v>
          </cell>
          <cell r="D400">
            <v>25</v>
          </cell>
          <cell r="E400" t="str">
            <v>R=A1RL</v>
          </cell>
          <cell r="F400">
            <v>3</v>
          </cell>
          <cell r="G400">
            <v>38775</v>
          </cell>
          <cell r="H400">
            <v>999</v>
          </cell>
          <cell r="I400">
            <v>3</v>
          </cell>
          <cell r="J400">
            <v>3</v>
          </cell>
        </row>
        <row r="401">
          <cell r="A401" t="str">
            <v>PSGN</v>
          </cell>
          <cell r="B401" t="str">
            <v>Primary Service w/o IDR</v>
          </cell>
          <cell r="C401">
            <v>2.5</v>
          </cell>
          <cell r="D401">
            <v>25</v>
          </cell>
          <cell r="E401" t="str">
            <v>R=A1R</v>
          </cell>
          <cell r="F401">
            <v>3</v>
          </cell>
          <cell r="G401">
            <v>39107</v>
          </cell>
          <cell r="H401">
            <v>999</v>
          </cell>
          <cell r="I401">
            <v>4</v>
          </cell>
          <cell r="J401">
            <v>1</v>
          </cell>
        </row>
        <row r="402">
          <cell r="A402" t="str">
            <v>PSGN</v>
          </cell>
          <cell r="B402" t="str">
            <v>Primary Service w/o IDR</v>
          </cell>
          <cell r="C402">
            <v>2.5</v>
          </cell>
          <cell r="D402">
            <v>25</v>
          </cell>
          <cell r="E402" t="str">
            <v>R=A1R</v>
          </cell>
          <cell r="F402">
            <v>3</v>
          </cell>
          <cell r="G402">
            <v>39254</v>
          </cell>
          <cell r="H402">
            <v>999</v>
          </cell>
          <cell r="I402">
            <v>4</v>
          </cell>
          <cell r="J402">
            <v>1</v>
          </cell>
        </row>
        <row r="403">
          <cell r="A403" t="str">
            <v>PSGN</v>
          </cell>
          <cell r="B403" t="str">
            <v>Primary Service w/o IDR</v>
          </cell>
          <cell r="C403">
            <v>2.5</v>
          </cell>
          <cell r="D403">
            <v>25</v>
          </cell>
          <cell r="E403" t="str">
            <v>R=A1R</v>
          </cell>
          <cell r="F403">
            <v>3</v>
          </cell>
          <cell r="G403">
            <v>39449</v>
          </cell>
          <cell r="H403">
            <v>999</v>
          </cell>
          <cell r="I403">
            <v>3</v>
          </cell>
          <cell r="J403">
            <v>1</v>
          </cell>
        </row>
        <row r="404">
          <cell r="A404" t="str">
            <v>PSLN</v>
          </cell>
          <cell r="B404" t="str">
            <v>Primary Service w/o IDR</v>
          </cell>
          <cell r="C404">
            <v>2.5</v>
          </cell>
          <cell r="D404">
            <v>25</v>
          </cell>
          <cell r="E404" t="str">
            <v>R=A1R</v>
          </cell>
          <cell r="F404">
            <v>3</v>
          </cell>
          <cell r="G404">
            <v>38363</v>
          </cell>
          <cell r="H404">
            <v>999</v>
          </cell>
          <cell r="I404">
            <v>4</v>
          </cell>
          <cell r="J404">
            <v>1</v>
          </cell>
        </row>
        <row r="405">
          <cell r="A405" t="str">
            <v>PSGN</v>
          </cell>
          <cell r="B405" t="str">
            <v>Primary Service w/o IDR</v>
          </cell>
          <cell r="C405">
            <v>2.5</v>
          </cell>
          <cell r="D405">
            <v>25</v>
          </cell>
          <cell r="E405" t="str">
            <v>R=A1D</v>
          </cell>
          <cell r="F405">
            <v>3</v>
          </cell>
          <cell r="H405">
            <v>999</v>
          </cell>
          <cell r="I405">
            <v>4</v>
          </cell>
          <cell r="J405">
            <v>2</v>
          </cell>
        </row>
        <row r="406">
          <cell r="A406" t="str">
            <v>PSGN</v>
          </cell>
          <cell r="B406" t="str">
            <v>Primary Service w/o IDR</v>
          </cell>
          <cell r="C406">
            <v>2.5</v>
          </cell>
          <cell r="D406">
            <v>25</v>
          </cell>
          <cell r="E406" t="str">
            <v>R=A1R</v>
          </cell>
          <cell r="F406">
            <v>3</v>
          </cell>
          <cell r="G406">
            <v>37606</v>
          </cell>
          <cell r="H406">
            <v>999</v>
          </cell>
          <cell r="I406">
            <v>4</v>
          </cell>
          <cell r="J406">
            <v>1</v>
          </cell>
        </row>
        <row r="407">
          <cell r="A407" t="str">
            <v>PSAN</v>
          </cell>
          <cell r="B407" t="str">
            <v>Primary Service w/o IDR</v>
          </cell>
          <cell r="C407">
            <v>2.5</v>
          </cell>
          <cell r="D407">
            <v>25</v>
          </cell>
          <cell r="E407" t="str">
            <v>R=A1R</v>
          </cell>
          <cell r="F407">
            <v>3</v>
          </cell>
          <cell r="G407">
            <v>38776</v>
          </cell>
          <cell r="H407">
            <v>999</v>
          </cell>
          <cell r="I407">
            <v>4</v>
          </cell>
          <cell r="J407">
            <v>1</v>
          </cell>
        </row>
        <row r="408">
          <cell r="A408" t="str">
            <v>PSEN</v>
          </cell>
          <cell r="B408" t="str">
            <v>Primary Service w/o IDR</v>
          </cell>
          <cell r="C408">
            <v>2.5</v>
          </cell>
          <cell r="D408">
            <v>25</v>
          </cell>
          <cell r="E408" t="str">
            <v>R=A1R</v>
          </cell>
          <cell r="F408">
            <v>3</v>
          </cell>
          <cell r="G408">
            <v>39295</v>
          </cell>
          <cell r="H408">
            <v>999</v>
          </cell>
          <cell r="I408">
            <v>4</v>
          </cell>
          <cell r="J408">
            <v>1</v>
          </cell>
        </row>
        <row r="409">
          <cell r="A409" t="str">
            <v>PSNN</v>
          </cell>
          <cell r="B409" t="str">
            <v>Primary Service w/o IDR</v>
          </cell>
          <cell r="C409">
            <v>2.5</v>
          </cell>
          <cell r="D409">
            <v>25</v>
          </cell>
          <cell r="E409" t="str">
            <v>R=A1R</v>
          </cell>
          <cell r="F409">
            <v>3</v>
          </cell>
          <cell r="G409">
            <v>39350</v>
          </cell>
          <cell r="H409">
            <v>999</v>
          </cell>
          <cell r="I409">
            <v>3</v>
          </cell>
          <cell r="J409">
            <v>1</v>
          </cell>
        </row>
        <row r="410">
          <cell r="A410" t="str">
            <v>PSGN</v>
          </cell>
          <cell r="B410" t="str">
            <v>Primary Service w/o IDR</v>
          </cell>
          <cell r="C410">
            <v>2.5</v>
          </cell>
          <cell r="D410">
            <v>25</v>
          </cell>
          <cell r="E410" t="str">
            <v>R=A1D</v>
          </cell>
          <cell r="F410">
            <v>3</v>
          </cell>
          <cell r="G410">
            <v>39707</v>
          </cell>
          <cell r="H410">
            <v>999</v>
          </cell>
          <cell r="I410">
            <v>4</v>
          </cell>
          <cell r="J410">
            <v>4</v>
          </cell>
        </row>
        <row r="411">
          <cell r="A411" t="str">
            <v>PSLN</v>
          </cell>
          <cell r="B411" t="str">
            <v>Primary Service w/o IDR</v>
          </cell>
          <cell r="C411">
            <v>2.5</v>
          </cell>
          <cell r="D411">
            <v>25</v>
          </cell>
          <cell r="E411" t="str">
            <v>R=A1D</v>
          </cell>
          <cell r="F411">
            <v>3</v>
          </cell>
          <cell r="G411">
            <v>39707</v>
          </cell>
          <cell r="H411">
            <v>999</v>
          </cell>
          <cell r="I411">
            <v>4</v>
          </cell>
          <cell r="J411">
            <v>2</v>
          </cell>
        </row>
        <row r="412">
          <cell r="A412" t="str">
            <v>PSGN</v>
          </cell>
          <cell r="B412" t="str">
            <v>Primary Service w/o IDR</v>
          </cell>
          <cell r="C412">
            <v>2.5</v>
          </cell>
          <cell r="D412">
            <v>25</v>
          </cell>
          <cell r="E412" t="str">
            <v>R=A1R</v>
          </cell>
          <cell r="F412">
            <v>3</v>
          </cell>
          <cell r="G412">
            <v>38343</v>
          </cell>
          <cell r="H412">
            <v>999</v>
          </cell>
          <cell r="I412">
            <v>4</v>
          </cell>
          <cell r="J412">
            <v>1</v>
          </cell>
        </row>
        <row r="413">
          <cell r="A413" t="str">
            <v>PSNN</v>
          </cell>
          <cell r="B413" t="str">
            <v>Primary Service w/o IDR</v>
          </cell>
          <cell r="C413">
            <v>2.5</v>
          </cell>
          <cell r="D413">
            <v>25</v>
          </cell>
          <cell r="E413" t="str">
            <v>R=A1R</v>
          </cell>
          <cell r="F413">
            <v>3</v>
          </cell>
          <cell r="G413">
            <v>38257</v>
          </cell>
          <cell r="H413">
            <v>999</v>
          </cell>
          <cell r="I413">
            <v>3</v>
          </cell>
          <cell r="J413">
            <v>1</v>
          </cell>
        </row>
        <row r="414">
          <cell r="A414" t="str">
            <v>PSGN</v>
          </cell>
          <cell r="B414" t="str">
            <v>Primary Service w/o IDR</v>
          </cell>
          <cell r="C414">
            <v>2.5</v>
          </cell>
          <cell r="D414">
            <v>25</v>
          </cell>
          <cell r="E414" t="str">
            <v>R=A1D</v>
          </cell>
          <cell r="F414">
            <v>3</v>
          </cell>
          <cell r="G414">
            <v>37321</v>
          </cell>
          <cell r="H414">
            <v>999</v>
          </cell>
          <cell r="I414">
            <v>4</v>
          </cell>
          <cell r="J414">
            <v>1</v>
          </cell>
        </row>
        <row r="415">
          <cell r="A415" t="str">
            <v>PSGN</v>
          </cell>
          <cell r="B415" t="str">
            <v>Primary Service w/o IDR</v>
          </cell>
          <cell r="C415">
            <v>2.5</v>
          </cell>
          <cell r="D415">
            <v>25</v>
          </cell>
          <cell r="E415" t="str">
            <v>R=A1R</v>
          </cell>
          <cell r="F415">
            <v>3</v>
          </cell>
          <cell r="G415">
            <v>39255</v>
          </cell>
          <cell r="H415">
            <v>999</v>
          </cell>
          <cell r="I415">
            <v>3</v>
          </cell>
          <cell r="J415">
            <v>6</v>
          </cell>
        </row>
        <row r="416">
          <cell r="A416" t="str">
            <v>PSGN</v>
          </cell>
          <cell r="B416" t="str">
            <v>Primary Service w/o IDR</v>
          </cell>
          <cell r="C416">
            <v>2.5</v>
          </cell>
          <cell r="D416">
            <v>25</v>
          </cell>
          <cell r="E416" t="str">
            <v>R=A1R</v>
          </cell>
          <cell r="F416">
            <v>3</v>
          </cell>
          <cell r="G416">
            <v>39308</v>
          </cell>
          <cell r="H416">
            <v>999</v>
          </cell>
          <cell r="I416">
            <v>3</v>
          </cell>
          <cell r="J416">
            <v>1</v>
          </cell>
        </row>
        <row r="417">
          <cell r="A417" t="str">
            <v>PSLN</v>
          </cell>
          <cell r="B417" t="str">
            <v>Primary Service w/o IDR</v>
          </cell>
          <cell r="C417">
            <v>2.5</v>
          </cell>
          <cell r="D417">
            <v>25</v>
          </cell>
          <cell r="E417" t="str">
            <v>R=SV5SD</v>
          </cell>
          <cell r="F417">
            <v>3</v>
          </cell>
          <cell r="H417">
            <v>120</v>
          </cell>
          <cell r="I417">
            <v>4</v>
          </cell>
          <cell r="J417">
            <v>1</v>
          </cell>
        </row>
        <row r="418">
          <cell r="A418" t="str">
            <v>PSMN</v>
          </cell>
          <cell r="B418" t="str">
            <v>Primary Service w/o IDR</v>
          </cell>
          <cell r="C418">
            <v>2.5</v>
          </cell>
          <cell r="D418">
            <v>25</v>
          </cell>
          <cell r="E418" t="str">
            <v>R=A1R</v>
          </cell>
          <cell r="F418">
            <v>3</v>
          </cell>
          <cell r="G418">
            <v>38343</v>
          </cell>
          <cell r="H418">
            <v>999</v>
          </cell>
          <cell r="I418">
            <v>3</v>
          </cell>
          <cell r="J418">
            <v>1</v>
          </cell>
        </row>
        <row r="419">
          <cell r="A419" t="str">
            <v>PSGN</v>
          </cell>
          <cell r="B419" t="str">
            <v>Primary Service w/o IDR</v>
          </cell>
          <cell r="C419">
            <v>2.5</v>
          </cell>
          <cell r="D419">
            <v>25</v>
          </cell>
          <cell r="E419" t="str">
            <v>R=RXS4</v>
          </cell>
          <cell r="F419">
            <v>3</v>
          </cell>
          <cell r="G419">
            <v>38373</v>
          </cell>
          <cell r="H419">
            <v>999</v>
          </cell>
          <cell r="I419">
            <v>3</v>
          </cell>
          <cell r="J419">
            <v>1</v>
          </cell>
        </row>
        <row r="420">
          <cell r="A420" t="str">
            <v>PSGN</v>
          </cell>
          <cell r="B420" t="str">
            <v>Primary Service w/o IDR</v>
          </cell>
          <cell r="C420">
            <v>2.5</v>
          </cell>
          <cell r="D420">
            <v>25</v>
          </cell>
          <cell r="E420" t="str">
            <v>T=MARKV</v>
          </cell>
          <cell r="F420">
            <v>3</v>
          </cell>
          <cell r="H420">
            <v>120</v>
          </cell>
          <cell r="I420">
            <v>4</v>
          </cell>
          <cell r="J420">
            <v>1</v>
          </cell>
        </row>
        <row r="421">
          <cell r="A421" t="str">
            <v>PSGN</v>
          </cell>
          <cell r="B421" t="str">
            <v>Primary Service w/o IDR</v>
          </cell>
          <cell r="C421">
            <v>2.5</v>
          </cell>
          <cell r="D421">
            <v>25</v>
          </cell>
          <cell r="E421" t="str">
            <v>R=A1R</v>
          </cell>
          <cell r="F421">
            <v>3</v>
          </cell>
          <cell r="H421">
            <v>999</v>
          </cell>
          <cell r="I421">
            <v>4</v>
          </cell>
          <cell r="J421">
            <v>1</v>
          </cell>
        </row>
        <row r="422">
          <cell r="A422" t="str">
            <v>PSGN</v>
          </cell>
          <cell r="B422" t="str">
            <v>Primary Service w/o IDR</v>
          </cell>
          <cell r="C422">
            <v>2.5</v>
          </cell>
          <cell r="D422">
            <v>25</v>
          </cell>
          <cell r="E422" t="str">
            <v>R=A1R</v>
          </cell>
          <cell r="F422">
            <v>3</v>
          </cell>
          <cell r="G422">
            <v>38744</v>
          </cell>
          <cell r="H422">
            <v>999</v>
          </cell>
          <cell r="I422">
            <v>3</v>
          </cell>
          <cell r="J422">
            <v>2</v>
          </cell>
        </row>
        <row r="423">
          <cell r="A423" t="str">
            <v>PSGN</v>
          </cell>
          <cell r="B423" t="str">
            <v>Primary Service w/o IDR</v>
          </cell>
          <cell r="C423">
            <v>2.5</v>
          </cell>
          <cell r="D423">
            <v>25</v>
          </cell>
          <cell r="E423" t="str">
            <v>R=A1R</v>
          </cell>
          <cell r="F423">
            <v>3</v>
          </cell>
          <cell r="G423">
            <v>39030</v>
          </cell>
          <cell r="H423">
            <v>999</v>
          </cell>
          <cell r="I423">
            <v>4</v>
          </cell>
          <cell r="J423">
            <v>1</v>
          </cell>
        </row>
        <row r="424">
          <cell r="A424" t="str">
            <v>PSLN</v>
          </cell>
          <cell r="B424" t="str">
            <v>Primary Service w/o IDR</v>
          </cell>
          <cell r="C424">
            <v>2.5</v>
          </cell>
          <cell r="D424">
            <v>25</v>
          </cell>
          <cell r="E424" t="str">
            <v>R=A1RL</v>
          </cell>
          <cell r="F424">
            <v>3</v>
          </cell>
          <cell r="G424">
            <v>39343</v>
          </cell>
          <cell r="H424">
            <v>999</v>
          </cell>
          <cell r="I424">
            <v>4</v>
          </cell>
          <cell r="J424">
            <v>4</v>
          </cell>
        </row>
        <row r="425">
          <cell r="A425" t="str">
            <v>PSGN</v>
          </cell>
          <cell r="B425" t="str">
            <v>Primary Service w/o IDR</v>
          </cell>
          <cell r="C425">
            <v>2.5</v>
          </cell>
          <cell r="D425">
            <v>25</v>
          </cell>
          <cell r="E425" t="str">
            <v>R=A1R</v>
          </cell>
          <cell r="F425">
            <v>3</v>
          </cell>
          <cell r="G425">
            <v>39510</v>
          </cell>
          <cell r="H425">
            <v>999</v>
          </cell>
          <cell r="I425">
            <v>4</v>
          </cell>
          <cell r="J425">
            <v>4</v>
          </cell>
        </row>
        <row r="426">
          <cell r="A426" t="str">
            <v>PSNN</v>
          </cell>
          <cell r="B426" t="str">
            <v>Primary Service w/o IDR</v>
          </cell>
          <cell r="C426">
            <v>2.5</v>
          </cell>
          <cell r="D426">
            <v>25</v>
          </cell>
          <cell r="E426" t="str">
            <v>R=A1D</v>
          </cell>
          <cell r="F426">
            <v>3</v>
          </cell>
          <cell r="H426">
            <v>120</v>
          </cell>
          <cell r="I426">
            <v>3</v>
          </cell>
          <cell r="J426">
            <v>2</v>
          </cell>
        </row>
        <row r="427">
          <cell r="A427" t="str">
            <v>PSNN</v>
          </cell>
          <cell r="B427" t="str">
            <v>Primary Service w/o IDR</v>
          </cell>
          <cell r="C427">
            <v>2.5</v>
          </cell>
          <cell r="D427">
            <v>25</v>
          </cell>
          <cell r="E427" t="str">
            <v>R=TMT</v>
          </cell>
          <cell r="F427">
            <v>3</v>
          </cell>
          <cell r="H427">
            <v>120</v>
          </cell>
          <cell r="I427">
            <v>3</v>
          </cell>
          <cell r="J427">
            <v>1</v>
          </cell>
        </row>
        <row r="428">
          <cell r="A428" t="str">
            <v>PSLN</v>
          </cell>
          <cell r="B428" t="str">
            <v>Primary Service w/o IDR</v>
          </cell>
          <cell r="C428">
            <v>2.5</v>
          </cell>
          <cell r="D428">
            <v>25</v>
          </cell>
          <cell r="E428" t="str">
            <v>R=RXS4</v>
          </cell>
          <cell r="F428">
            <v>3</v>
          </cell>
          <cell r="G428">
            <v>37512</v>
          </cell>
          <cell r="H428">
            <v>999</v>
          </cell>
          <cell r="I428">
            <v>4</v>
          </cell>
          <cell r="J428">
            <v>1</v>
          </cell>
        </row>
        <row r="429">
          <cell r="A429" t="str">
            <v>PSNN</v>
          </cell>
          <cell r="B429" t="str">
            <v>Primary Service w/o IDR</v>
          </cell>
          <cell r="C429">
            <v>2.5</v>
          </cell>
          <cell r="D429">
            <v>25</v>
          </cell>
          <cell r="E429" t="str">
            <v>R=A1RL</v>
          </cell>
          <cell r="F429">
            <v>3</v>
          </cell>
          <cell r="G429">
            <v>38636</v>
          </cell>
          <cell r="H429">
            <v>999</v>
          </cell>
          <cell r="I429">
            <v>3</v>
          </cell>
          <cell r="J429">
            <v>1</v>
          </cell>
        </row>
        <row r="430">
          <cell r="A430" t="str">
            <v>PSNN</v>
          </cell>
          <cell r="B430" t="str">
            <v>Primary Service w/o IDR</v>
          </cell>
          <cell r="C430">
            <v>2.5</v>
          </cell>
          <cell r="D430">
            <v>25</v>
          </cell>
          <cell r="E430" t="str">
            <v>R=A1R</v>
          </cell>
          <cell r="F430">
            <v>3</v>
          </cell>
          <cell r="G430">
            <v>39295</v>
          </cell>
          <cell r="H430">
            <v>999</v>
          </cell>
          <cell r="I430">
            <v>4</v>
          </cell>
          <cell r="J430">
            <v>1</v>
          </cell>
        </row>
        <row r="431">
          <cell r="A431" t="str">
            <v>PSGN</v>
          </cell>
          <cell r="B431" t="str">
            <v>Primary Service w/o IDR</v>
          </cell>
          <cell r="C431">
            <v>2.5</v>
          </cell>
          <cell r="D431">
            <v>25</v>
          </cell>
          <cell r="E431" t="str">
            <v>R=A1R</v>
          </cell>
          <cell r="F431">
            <v>3</v>
          </cell>
          <cell r="G431">
            <v>39343</v>
          </cell>
          <cell r="H431">
            <v>999</v>
          </cell>
          <cell r="I431">
            <v>4</v>
          </cell>
          <cell r="J431">
            <v>1</v>
          </cell>
        </row>
        <row r="432">
          <cell r="A432" t="str">
            <v>PSGN</v>
          </cell>
          <cell r="B432" t="str">
            <v>Primary Service w/o IDR</v>
          </cell>
          <cell r="C432">
            <v>2.5</v>
          </cell>
          <cell r="D432">
            <v>25</v>
          </cell>
          <cell r="E432" t="str">
            <v>R=A1RL</v>
          </cell>
          <cell r="F432">
            <v>3</v>
          </cell>
          <cell r="G432">
            <v>39343</v>
          </cell>
          <cell r="H432">
            <v>999</v>
          </cell>
          <cell r="I432">
            <v>4</v>
          </cell>
          <cell r="J432">
            <v>2</v>
          </cell>
        </row>
        <row r="433">
          <cell r="A433" t="str">
            <v>PSLN</v>
          </cell>
          <cell r="B433" t="str">
            <v>Primary Service w/o IDR</v>
          </cell>
          <cell r="C433">
            <v>2.5</v>
          </cell>
          <cell r="D433">
            <v>25</v>
          </cell>
          <cell r="E433" t="str">
            <v>R=A1RL</v>
          </cell>
          <cell r="F433">
            <v>3</v>
          </cell>
          <cell r="G433">
            <v>38113</v>
          </cell>
          <cell r="H433">
            <v>999</v>
          </cell>
          <cell r="I433">
            <v>3</v>
          </cell>
          <cell r="J433">
            <v>3</v>
          </cell>
        </row>
        <row r="434">
          <cell r="A434" t="str">
            <v>PSGN</v>
          </cell>
          <cell r="B434" t="str">
            <v>Primary Service w/o IDR</v>
          </cell>
          <cell r="C434">
            <v>2.5</v>
          </cell>
          <cell r="D434">
            <v>25</v>
          </cell>
          <cell r="E434" t="str">
            <v>R=A1RL</v>
          </cell>
          <cell r="F434">
            <v>3</v>
          </cell>
          <cell r="G434">
            <v>38113</v>
          </cell>
          <cell r="H434">
            <v>999</v>
          </cell>
          <cell r="I434">
            <v>4</v>
          </cell>
          <cell r="J434">
            <v>2</v>
          </cell>
        </row>
        <row r="435">
          <cell r="A435" t="str">
            <v>PSLN</v>
          </cell>
          <cell r="B435" t="str">
            <v>Primary Service w/o IDR</v>
          </cell>
          <cell r="C435">
            <v>2.5</v>
          </cell>
          <cell r="D435">
            <v>25</v>
          </cell>
          <cell r="E435" t="str">
            <v>R=A1R</v>
          </cell>
          <cell r="F435">
            <v>3</v>
          </cell>
          <cell r="G435">
            <v>38092</v>
          </cell>
          <cell r="H435">
            <v>999</v>
          </cell>
          <cell r="I435">
            <v>3</v>
          </cell>
          <cell r="J435">
            <v>1</v>
          </cell>
        </row>
        <row r="436">
          <cell r="A436" t="str">
            <v>PSNN</v>
          </cell>
          <cell r="B436" t="str">
            <v>Primary Service w/o IDR</v>
          </cell>
          <cell r="C436">
            <v>2.5</v>
          </cell>
          <cell r="D436">
            <v>25</v>
          </cell>
          <cell r="E436" t="str">
            <v>R=A1RL</v>
          </cell>
          <cell r="F436">
            <v>3</v>
          </cell>
          <cell r="G436">
            <v>37992</v>
          </cell>
          <cell r="H436">
            <v>999</v>
          </cell>
          <cell r="I436">
            <v>3</v>
          </cell>
          <cell r="J436">
            <v>1</v>
          </cell>
        </row>
        <row r="437">
          <cell r="A437" t="str">
            <v>PSGN</v>
          </cell>
          <cell r="B437" t="str">
            <v>Primary Service w/o IDR</v>
          </cell>
          <cell r="C437">
            <v>2.5</v>
          </cell>
          <cell r="D437">
            <v>25</v>
          </cell>
          <cell r="E437" t="str">
            <v>R=A1D</v>
          </cell>
          <cell r="F437">
            <v>3</v>
          </cell>
          <cell r="G437">
            <v>36593</v>
          </cell>
          <cell r="H437">
            <v>999</v>
          </cell>
          <cell r="I437">
            <v>3</v>
          </cell>
          <cell r="J437">
            <v>1</v>
          </cell>
        </row>
        <row r="438">
          <cell r="A438" t="str">
            <v>PSGN</v>
          </cell>
          <cell r="B438" t="str">
            <v>Primary Service w/o IDR</v>
          </cell>
          <cell r="C438">
            <v>2.5</v>
          </cell>
          <cell r="D438">
            <v>25</v>
          </cell>
          <cell r="E438" t="str">
            <v>R=A1R</v>
          </cell>
          <cell r="F438">
            <v>3</v>
          </cell>
          <cell r="G438">
            <v>39482</v>
          </cell>
          <cell r="H438">
            <v>999</v>
          </cell>
          <cell r="I438">
            <v>4</v>
          </cell>
          <cell r="J438">
            <v>4</v>
          </cell>
        </row>
        <row r="439">
          <cell r="A439" t="str">
            <v>PSEN</v>
          </cell>
          <cell r="B439" t="str">
            <v>Primary Service w/o IDR</v>
          </cell>
          <cell r="C439">
            <v>2.5</v>
          </cell>
          <cell r="D439">
            <v>25</v>
          </cell>
          <cell r="E439" t="str">
            <v>R=A1D+</v>
          </cell>
          <cell r="F439">
            <v>3</v>
          </cell>
          <cell r="G439">
            <v>40141</v>
          </cell>
          <cell r="H439">
            <v>999</v>
          </cell>
          <cell r="I439">
            <v>4</v>
          </cell>
          <cell r="J439">
            <v>1</v>
          </cell>
        </row>
        <row r="440">
          <cell r="A440" t="str">
            <v>PSNN</v>
          </cell>
          <cell r="B440" t="str">
            <v>Primary Service w/o IDR</v>
          </cell>
          <cell r="C440">
            <v>2.5</v>
          </cell>
          <cell r="D440">
            <v>25</v>
          </cell>
          <cell r="E440" t="str">
            <v>R=RXS4E</v>
          </cell>
          <cell r="F440">
            <v>3</v>
          </cell>
          <cell r="G440">
            <v>38525</v>
          </cell>
          <cell r="H440">
            <v>999</v>
          </cell>
          <cell r="I440">
            <v>4</v>
          </cell>
          <cell r="J440">
            <v>1</v>
          </cell>
        </row>
        <row r="441">
          <cell r="A441" t="str">
            <v>PSNN</v>
          </cell>
          <cell r="B441" t="str">
            <v>Primary Service w/o IDR</v>
          </cell>
          <cell r="C441">
            <v>2.5</v>
          </cell>
          <cell r="D441">
            <v>25</v>
          </cell>
          <cell r="E441" t="str">
            <v>R=A1R</v>
          </cell>
          <cell r="F441">
            <v>3</v>
          </cell>
          <cell r="G441">
            <v>37012</v>
          </cell>
          <cell r="H441">
            <v>999</v>
          </cell>
          <cell r="I441">
            <v>4</v>
          </cell>
          <cell r="J441">
            <v>1</v>
          </cell>
        </row>
        <row r="442">
          <cell r="A442" t="str">
            <v>PSLN</v>
          </cell>
          <cell r="B442" t="str">
            <v>Primary Service w/o IDR</v>
          </cell>
          <cell r="C442">
            <v>2.5</v>
          </cell>
          <cell r="D442">
            <v>25</v>
          </cell>
          <cell r="E442" t="str">
            <v>R=RXS4</v>
          </cell>
          <cell r="F442">
            <v>3</v>
          </cell>
          <cell r="G442">
            <v>38082</v>
          </cell>
          <cell r="H442">
            <v>999</v>
          </cell>
          <cell r="I442">
            <v>4</v>
          </cell>
          <cell r="J442">
            <v>1</v>
          </cell>
        </row>
        <row r="443">
          <cell r="A443" t="str">
            <v>PSGN</v>
          </cell>
          <cell r="B443" t="str">
            <v>Primary Service w/o IDR</v>
          </cell>
          <cell r="C443">
            <v>2.5</v>
          </cell>
          <cell r="D443">
            <v>25</v>
          </cell>
          <cell r="E443" t="str">
            <v>R=PWAY</v>
          </cell>
          <cell r="F443">
            <v>3</v>
          </cell>
          <cell r="H443">
            <v>120</v>
          </cell>
          <cell r="I443">
            <v>4</v>
          </cell>
          <cell r="J443">
            <v>1</v>
          </cell>
        </row>
        <row r="444">
          <cell r="A444" t="str">
            <v>PSGN</v>
          </cell>
          <cell r="B444" t="str">
            <v>Primary Service w/o IDR</v>
          </cell>
          <cell r="C444">
            <v>2.5</v>
          </cell>
          <cell r="D444">
            <v>25</v>
          </cell>
          <cell r="E444" t="str">
            <v>R=A1D</v>
          </cell>
          <cell r="F444">
            <v>3</v>
          </cell>
          <cell r="H444">
            <v>999</v>
          </cell>
          <cell r="I444">
            <v>4</v>
          </cell>
          <cell r="J444">
            <v>1</v>
          </cell>
        </row>
        <row r="445">
          <cell r="A445" t="str">
            <v>PSNN</v>
          </cell>
          <cell r="B445" t="str">
            <v>Primary Service w/o IDR</v>
          </cell>
          <cell r="C445">
            <v>2.5</v>
          </cell>
          <cell r="D445">
            <v>25</v>
          </cell>
          <cell r="E445" t="str">
            <v>R=A1D</v>
          </cell>
          <cell r="F445">
            <v>3</v>
          </cell>
          <cell r="H445">
            <v>999</v>
          </cell>
          <cell r="I445">
            <v>3</v>
          </cell>
          <cell r="J445">
            <v>1</v>
          </cell>
        </row>
        <row r="446">
          <cell r="A446" t="str">
            <v>PSLN</v>
          </cell>
          <cell r="B446" t="str">
            <v>Primary Service w/o IDR</v>
          </cell>
          <cell r="C446">
            <v>2.5</v>
          </cell>
          <cell r="D446">
            <v>25</v>
          </cell>
          <cell r="E446" t="str">
            <v>R=A1R</v>
          </cell>
          <cell r="F446">
            <v>3</v>
          </cell>
          <cell r="G446">
            <v>39090</v>
          </cell>
          <cell r="H446">
            <v>999</v>
          </cell>
          <cell r="I446">
            <v>4</v>
          </cell>
          <cell r="J446">
            <v>1</v>
          </cell>
        </row>
        <row r="447">
          <cell r="A447" t="str">
            <v>PSGN</v>
          </cell>
          <cell r="B447" t="str">
            <v>Primary Service w/o IDR</v>
          </cell>
          <cell r="C447">
            <v>2.5</v>
          </cell>
          <cell r="D447">
            <v>25</v>
          </cell>
          <cell r="E447" t="str">
            <v>R=A1R</v>
          </cell>
          <cell r="F447">
            <v>3</v>
          </cell>
          <cell r="G447">
            <v>38495</v>
          </cell>
          <cell r="H447">
            <v>999</v>
          </cell>
          <cell r="I447">
            <v>3</v>
          </cell>
          <cell r="J447">
            <v>1</v>
          </cell>
        </row>
        <row r="448">
          <cell r="A448" t="str">
            <v>PSGN</v>
          </cell>
          <cell r="B448" t="str">
            <v>Primary Service w/o IDR</v>
          </cell>
          <cell r="C448">
            <v>2.5</v>
          </cell>
          <cell r="D448">
            <v>25</v>
          </cell>
          <cell r="E448" t="str">
            <v>R=A1D</v>
          </cell>
          <cell r="F448">
            <v>3</v>
          </cell>
          <cell r="G448">
            <v>36161</v>
          </cell>
          <cell r="H448">
            <v>999</v>
          </cell>
          <cell r="I448">
            <v>3</v>
          </cell>
          <cell r="J448">
            <v>2</v>
          </cell>
        </row>
        <row r="449">
          <cell r="A449" t="str">
            <v>PSNN</v>
          </cell>
          <cell r="B449" t="str">
            <v>Primary Service w/o IDR</v>
          </cell>
          <cell r="C449">
            <v>2.5</v>
          </cell>
          <cell r="D449">
            <v>25</v>
          </cell>
          <cell r="E449" t="str">
            <v>R=A1D</v>
          </cell>
          <cell r="F449">
            <v>3</v>
          </cell>
          <cell r="G449">
            <v>36454</v>
          </cell>
          <cell r="H449">
            <v>999</v>
          </cell>
          <cell r="I449">
            <v>4</v>
          </cell>
          <cell r="J449">
            <v>2</v>
          </cell>
        </row>
        <row r="450">
          <cell r="A450" t="str">
            <v>PSGN</v>
          </cell>
          <cell r="B450" t="str">
            <v>Primary Service w/o IDR</v>
          </cell>
          <cell r="C450">
            <v>2.5</v>
          </cell>
          <cell r="D450">
            <v>25</v>
          </cell>
          <cell r="E450" t="str">
            <v>R=A1RL</v>
          </cell>
          <cell r="F450">
            <v>3</v>
          </cell>
          <cell r="G450">
            <v>38636</v>
          </cell>
          <cell r="H450">
            <v>999</v>
          </cell>
          <cell r="I450">
            <v>3</v>
          </cell>
          <cell r="J450">
            <v>4</v>
          </cell>
        </row>
        <row r="451">
          <cell r="A451" t="str">
            <v>PSLN</v>
          </cell>
          <cell r="B451" t="str">
            <v>Primary Service w/o IDR</v>
          </cell>
          <cell r="C451">
            <v>2.5</v>
          </cell>
          <cell r="D451">
            <v>25</v>
          </cell>
          <cell r="E451" t="str">
            <v>R=A1R</v>
          </cell>
          <cell r="F451">
            <v>3</v>
          </cell>
          <cell r="G451">
            <v>39254</v>
          </cell>
          <cell r="H451">
            <v>999</v>
          </cell>
          <cell r="I451">
            <v>4</v>
          </cell>
          <cell r="J451">
            <v>1</v>
          </cell>
        </row>
        <row r="452">
          <cell r="A452" t="str">
            <v>PSGN</v>
          </cell>
          <cell r="B452" t="str">
            <v>Primary Service w/o IDR</v>
          </cell>
          <cell r="C452">
            <v>2.5</v>
          </cell>
          <cell r="D452">
            <v>25</v>
          </cell>
          <cell r="E452" t="str">
            <v>R=A1RL</v>
          </cell>
          <cell r="F452">
            <v>3</v>
          </cell>
          <cell r="G452">
            <v>39343</v>
          </cell>
          <cell r="H452">
            <v>999</v>
          </cell>
          <cell r="I452">
            <v>3</v>
          </cell>
          <cell r="J452">
            <v>1</v>
          </cell>
        </row>
        <row r="453">
          <cell r="A453" t="str">
            <v>PSAN</v>
          </cell>
          <cell r="B453" t="str">
            <v>Primary Service w/o IDR</v>
          </cell>
          <cell r="C453">
            <v>2.5</v>
          </cell>
          <cell r="D453">
            <v>25</v>
          </cell>
          <cell r="E453" t="str">
            <v>R=A1RL</v>
          </cell>
          <cell r="F453">
            <v>3</v>
          </cell>
          <cell r="G453">
            <v>39343</v>
          </cell>
          <cell r="H453">
            <v>999</v>
          </cell>
          <cell r="I453">
            <v>4</v>
          </cell>
          <cell r="J453">
            <v>2</v>
          </cell>
        </row>
        <row r="454">
          <cell r="A454" t="str">
            <v>PSLN</v>
          </cell>
          <cell r="B454" t="str">
            <v>Primary Service w/o IDR</v>
          </cell>
          <cell r="C454">
            <v>2.5</v>
          </cell>
          <cell r="D454">
            <v>25</v>
          </cell>
          <cell r="E454" t="str">
            <v>R=A1R</v>
          </cell>
          <cell r="F454">
            <v>3</v>
          </cell>
          <cell r="G454">
            <v>39426</v>
          </cell>
          <cell r="H454">
            <v>999</v>
          </cell>
          <cell r="I454">
            <v>4</v>
          </cell>
          <cell r="J454">
            <v>1</v>
          </cell>
        </row>
        <row r="455">
          <cell r="A455" t="str">
            <v>PSLN</v>
          </cell>
          <cell r="B455" t="str">
            <v>Primary Service w/o IDR</v>
          </cell>
          <cell r="C455">
            <v>2.5</v>
          </cell>
          <cell r="D455">
            <v>25</v>
          </cell>
          <cell r="E455" t="str">
            <v>R=SV5SD</v>
          </cell>
          <cell r="F455">
            <v>3</v>
          </cell>
          <cell r="H455">
            <v>240</v>
          </cell>
          <cell r="I455">
            <v>4</v>
          </cell>
          <cell r="J455">
            <v>1</v>
          </cell>
        </row>
        <row r="456">
          <cell r="A456" t="str">
            <v>PSGN</v>
          </cell>
          <cell r="B456" t="str">
            <v>Primary Service w/o IDR</v>
          </cell>
          <cell r="C456">
            <v>2.5</v>
          </cell>
          <cell r="D456">
            <v>25</v>
          </cell>
          <cell r="E456" t="str">
            <v>R=A1D</v>
          </cell>
          <cell r="F456">
            <v>3</v>
          </cell>
          <cell r="G456">
            <v>37277</v>
          </cell>
          <cell r="H456">
            <v>120</v>
          </cell>
          <cell r="I456">
            <v>4</v>
          </cell>
          <cell r="J456">
            <v>1</v>
          </cell>
        </row>
        <row r="457">
          <cell r="A457" t="str">
            <v>PSGN</v>
          </cell>
          <cell r="B457" t="str">
            <v>Primary Service w/o IDR</v>
          </cell>
          <cell r="C457">
            <v>2.5</v>
          </cell>
          <cell r="D457">
            <v>25</v>
          </cell>
          <cell r="E457" t="str">
            <v>R=A1R</v>
          </cell>
          <cell r="F457">
            <v>3</v>
          </cell>
          <cell r="G457">
            <v>37277</v>
          </cell>
          <cell r="H457">
            <v>999</v>
          </cell>
          <cell r="I457">
            <v>4</v>
          </cell>
          <cell r="J457">
            <v>1</v>
          </cell>
        </row>
        <row r="458">
          <cell r="A458" t="str">
            <v>PSLN</v>
          </cell>
          <cell r="B458" t="str">
            <v>Primary Service w/o IDR</v>
          </cell>
          <cell r="C458">
            <v>2.5</v>
          </cell>
          <cell r="D458">
            <v>25</v>
          </cell>
          <cell r="E458" t="str">
            <v>R=A1R</v>
          </cell>
          <cell r="F458">
            <v>3</v>
          </cell>
          <cell r="G458">
            <v>37341</v>
          </cell>
          <cell r="H458">
            <v>999</v>
          </cell>
          <cell r="I458">
            <v>4</v>
          </cell>
          <cell r="J458">
            <v>1</v>
          </cell>
        </row>
        <row r="459">
          <cell r="A459" t="str">
            <v>PSGN</v>
          </cell>
          <cell r="B459" t="str">
            <v>Primary Service w/o IDR</v>
          </cell>
          <cell r="C459">
            <v>2.5</v>
          </cell>
          <cell r="D459">
            <v>25</v>
          </cell>
          <cell r="E459" t="str">
            <v>R=A1R</v>
          </cell>
          <cell r="F459">
            <v>3</v>
          </cell>
          <cell r="G459">
            <v>38770</v>
          </cell>
          <cell r="H459">
            <v>999</v>
          </cell>
          <cell r="I459">
            <v>4</v>
          </cell>
          <cell r="J459">
            <v>1</v>
          </cell>
        </row>
        <row r="460">
          <cell r="A460" t="str">
            <v>PSNN</v>
          </cell>
          <cell r="B460" t="str">
            <v>Primary Service w/o IDR</v>
          </cell>
          <cell r="C460">
            <v>2.5</v>
          </cell>
          <cell r="D460">
            <v>25</v>
          </cell>
          <cell r="E460" t="str">
            <v>R=A1R</v>
          </cell>
          <cell r="F460">
            <v>3</v>
          </cell>
          <cell r="G460">
            <v>39449</v>
          </cell>
          <cell r="H460">
            <v>999</v>
          </cell>
          <cell r="I460">
            <v>3</v>
          </cell>
          <cell r="J460">
            <v>2</v>
          </cell>
        </row>
        <row r="461">
          <cell r="A461" t="str">
            <v>PSNN</v>
          </cell>
          <cell r="B461" t="str">
            <v>Primary Service w/o IDR</v>
          </cell>
          <cell r="C461">
            <v>50</v>
          </cell>
          <cell r="D461">
            <v>25</v>
          </cell>
          <cell r="E461" t="str">
            <v>R=A1D</v>
          </cell>
          <cell r="F461">
            <v>3</v>
          </cell>
          <cell r="G461">
            <v>38202</v>
          </cell>
          <cell r="H461">
            <v>999</v>
          </cell>
          <cell r="I461">
            <v>4</v>
          </cell>
          <cell r="J461">
            <v>1</v>
          </cell>
        </row>
        <row r="462">
          <cell r="A462" t="str">
            <v>PSAN</v>
          </cell>
          <cell r="B462" t="str">
            <v>Primary Service w/o IDR</v>
          </cell>
          <cell r="D462">
            <v>25</v>
          </cell>
          <cell r="E462" t="str">
            <v>R=A1D</v>
          </cell>
          <cell r="J462">
            <v>2</v>
          </cell>
        </row>
        <row r="463">
          <cell r="A463" t="str">
            <v>PSLN</v>
          </cell>
          <cell r="B463" t="str">
            <v>Primary Service w/o IDR</v>
          </cell>
          <cell r="D463">
            <v>25</v>
          </cell>
          <cell r="E463" t="str">
            <v>R=A1R</v>
          </cell>
          <cell r="J463">
            <v>1</v>
          </cell>
        </row>
        <row r="464">
          <cell r="A464" t="str">
            <v>PSLN</v>
          </cell>
          <cell r="B464" t="str">
            <v>Primary Service w/o IDR</v>
          </cell>
          <cell r="D464">
            <v>25</v>
          </cell>
          <cell r="E464" t="str">
            <v>R=A1R</v>
          </cell>
          <cell r="J464">
            <v>2</v>
          </cell>
        </row>
        <row r="465">
          <cell r="A465" t="str">
            <v>PMNN</v>
          </cell>
          <cell r="B465" t="str">
            <v>Primary Service w/o IDR</v>
          </cell>
          <cell r="D465">
            <v>25</v>
          </cell>
          <cell r="E465" t="str">
            <v>R=A1R</v>
          </cell>
          <cell r="J465">
            <v>1</v>
          </cell>
        </row>
        <row r="466">
          <cell r="A466" t="str">
            <v>PSNN</v>
          </cell>
          <cell r="B466" t="str">
            <v>Primary Service w/o IDR</v>
          </cell>
          <cell r="D466">
            <v>25</v>
          </cell>
          <cell r="E466" t="str">
            <v>R=A1R</v>
          </cell>
          <cell r="G466">
            <v>37012</v>
          </cell>
          <cell r="J466">
            <v>1</v>
          </cell>
        </row>
        <row r="467">
          <cell r="A467" t="str">
            <v>PSNN</v>
          </cell>
          <cell r="B467" t="str">
            <v>Primary Service w/o IDR</v>
          </cell>
          <cell r="D467">
            <v>25</v>
          </cell>
          <cell r="E467" t="str">
            <v>R=A1RL</v>
          </cell>
          <cell r="J467">
            <v>1</v>
          </cell>
        </row>
        <row r="468">
          <cell r="A468" t="str">
            <v>PSGN</v>
          </cell>
          <cell r="B468" t="str">
            <v>Primary Service w/o IDR</v>
          </cell>
          <cell r="D468">
            <v>25</v>
          </cell>
          <cell r="E468" t="str">
            <v>R=A1R</v>
          </cell>
          <cell r="J468">
            <v>1</v>
          </cell>
        </row>
        <row r="469">
          <cell r="A469" t="str">
            <v>PSNN</v>
          </cell>
          <cell r="B469" t="str">
            <v>Primary Service w/o IDR</v>
          </cell>
          <cell r="D469">
            <v>25</v>
          </cell>
          <cell r="E469" t="str">
            <v>R=A1R</v>
          </cell>
          <cell r="G469">
            <v>37341</v>
          </cell>
          <cell r="J469">
            <v>1</v>
          </cell>
        </row>
        <row r="470">
          <cell r="A470" t="str">
            <v>PSGN</v>
          </cell>
          <cell r="B470" t="str">
            <v>Primary Service w/o IDR</v>
          </cell>
          <cell r="D470">
            <v>25</v>
          </cell>
          <cell r="E470" t="str">
            <v>R=A1R</v>
          </cell>
          <cell r="J470">
            <v>1</v>
          </cell>
        </row>
        <row r="471">
          <cell r="A471" t="str">
            <v>PSLN</v>
          </cell>
          <cell r="B471" t="str">
            <v>Primary Service w/o IDR</v>
          </cell>
          <cell r="D471">
            <v>25</v>
          </cell>
          <cell r="E471" t="str">
            <v>P=A1RL</v>
          </cell>
          <cell r="J471">
            <v>1</v>
          </cell>
        </row>
        <row r="472">
          <cell r="A472" t="str">
            <v>PSNN</v>
          </cell>
          <cell r="B472" t="str">
            <v>Primary Service w/o IDR</v>
          </cell>
          <cell r="D472">
            <v>25</v>
          </cell>
          <cell r="E472" t="str">
            <v>R=A1R</v>
          </cell>
          <cell r="J472">
            <v>3</v>
          </cell>
        </row>
        <row r="473">
          <cell r="A473" t="str">
            <v>PSGN</v>
          </cell>
          <cell r="B473" t="str">
            <v>Primary Service w/o IDR</v>
          </cell>
          <cell r="D473">
            <v>25</v>
          </cell>
          <cell r="E473" t="str">
            <v>R=A1R</v>
          </cell>
          <cell r="J473">
            <v>3</v>
          </cell>
        </row>
        <row r="474">
          <cell r="A474" t="str">
            <v>PSGN</v>
          </cell>
          <cell r="B474" t="str">
            <v>Primary Service w/o IDR</v>
          </cell>
          <cell r="D474">
            <v>25</v>
          </cell>
          <cell r="E474" t="str">
            <v>R=A1RL</v>
          </cell>
          <cell r="J474">
            <v>1</v>
          </cell>
        </row>
        <row r="475">
          <cell r="J475">
            <v>173</v>
          </cell>
        </row>
        <row r="477">
          <cell r="A477" t="str">
            <v>TDRS</v>
          </cell>
          <cell r="B477" t="str">
            <v>Residential Service</v>
          </cell>
          <cell r="C477">
            <v>0</v>
          </cell>
          <cell r="D477">
            <v>20</v>
          </cell>
          <cell r="E477" t="str">
            <v>R=D4S</v>
          </cell>
          <cell r="F477">
            <v>1</v>
          </cell>
          <cell r="H477">
            <v>240</v>
          </cell>
          <cell r="I477">
            <v>3</v>
          </cell>
          <cell r="J477">
            <v>2</v>
          </cell>
        </row>
        <row r="478">
          <cell r="A478" t="str">
            <v>TDRS</v>
          </cell>
          <cell r="B478" t="str">
            <v>Residential Service</v>
          </cell>
          <cell r="C478">
            <v>0</v>
          </cell>
          <cell r="D478">
            <v>20</v>
          </cell>
          <cell r="E478" t="str">
            <v>R=J5S</v>
          </cell>
          <cell r="F478">
            <v>1</v>
          </cell>
          <cell r="H478">
            <v>240</v>
          </cell>
          <cell r="I478">
            <v>3</v>
          </cell>
          <cell r="J478">
            <v>3</v>
          </cell>
        </row>
        <row r="479">
          <cell r="A479" t="str">
            <v>TDRS</v>
          </cell>
          <cell r="B479" t="str">
            <v>Residential Service</v>
          </cell>
          <cell r="C479">
            <v>0</v>
          </cell>
          <cell r="D479">
            <v>20</v>
          </cell>
          <cell r="E479" t="str">
            <v>R=J4S</v>
          </cell>
          <cell r="F479">
            <v>1</v>
          </cell>
          <cell r="H479">
            <v>240</v>
          </cell>
          <cell r="I479">
            <v>3</v>
          </cell>
          <cell r="J479">
            <v>3</v>
          </cell>
        </row>
        <row r="480">
          <cell r="A480" t="str">
            <v>TDRS</v>
          </cell>
          <cell r="B480" t="str">
            <v>Residential Service</v>
          </cell>
          <cell r="C480">
            <v>0</v>
          </cell>
          <cell r="D480">
            <v>20</v>
          </cell>
          <cell r="E480" t="str">
            <v>R=MS</v>
          </cell>
          <cell r="F480">
            <v>1</v>
          </cell>
          <cell r="H480">
            <v>240</v>
          </cell>
          <cell r="I480">
            <v>3</v>
          </cell>
          <cell r="J480">
            <v>2</v>
          </cell>
        </row>
        <row r="481">
          <cell r="A481" t="str">
            <v>TDRS</v>
          </cell>
          <cell r="B481" t="str">
            <v>Residential Service</v>
          </cell>
          <cell r="C481">
            <v>0</v>
          </cell>
          <cell r="D481">
            <v>20</v>
          </cell>
          <cell r="E481" t="str">
            <v>R=MS</v>
          </cell>
          <cell r="F481">
            <v>1</v>
          </cell>
          <cell r="H481">
            <v>240</v>
          </cell>
          <cell r="I481">
            <v>3</v>
          </cell>
          <cell r="J481">
            <v>1</v>
          </cell>
        </row>
        <row r="482">
          <cell r="A482" t="str">
            <v>TDRS</v>
          </cell>
          <cell r="B482" t="str">
            <v>Residential Service</v>
          </cell>
          <cell r="C482">
            <v>1</v>
          </cell>
          <cell r="D482">
            <v>20</v>
          </cell>
          <cell r="E482" t="str">
            <v>R=AB1</v>
          </cell>
          <cell r="F482">
            <v>1</v>
          </cell>
          <cell r="H482">
            <v>240</v>
          </cell>
          <cell r="I482">
            <v>3</v>
          </cell>
          <cell r="J482">
            <v>1</v>
          </cell>
        </row>
        <row r="483">
          <cell r="A483" t="str">
            <v>TDRS</v>
          </cell>
          <cell r="B483" t="str">
            <v>Residential Service</v>
          </cell>
          <cell r="C483">
            <v>1</v>
          </cell>
          <cell r="D483">
            <v>20</v>
          </cell>
          <cell r="E483" t="str">
            <v>R=D5S</v>
          </cell>
          <cell r="F483">
            <v>1</v>
          </cell>
          <cell r="H483">
            <v>240</v>
          </cell>
          <cell r="I483">
            <v>3</v>
          </cell>
          <cell r="J483">
            <v>2</v>
          </cell>
        </row>
        <row r="484">
          <cell r="A484" t="str">
            <v>TDRS</v>
          </cell>
          <cell r="B484" t="str">
            <v>Residential Service</v>
          </cell>
          <cell r="C484">
            <v>1</v>
          </cell>
          <cell r="D484">
            <v>20</v>
          </cell>
          <cell r="E484" t="str">
            <v>R=MS</v>
          </cell>
          <cell r="F484">
            <v>1</v>
          </cell>
          <cell r="H484">
            <v>240</v>
          </cell>
          <cell r="I484">
            <v>3</v>
          </cell>
          <cell r="J484">
            <v>1</v>
          </cell>
        </row>
        <row r="485">
          <cell r="A485" t="str">
            <v>TDRS</v>
          </cell>
          <cell r="B485" t="str">
            <v>Residential Service</v>
          </cell>
          <cell r="C485">
            <v>1</v>
          </cell>
          <cell r="D485">
            <v>20</v>
          </cell>
          <cell r="E485" t="str">
            <v>R=MS</v>
          </cell>
          <cell r="F485">
            <v>1</v>
          </cell>
          <cell r="H485">
            <v>240</v>
          </cell>
          <cell r="I485">
            <v>3</v>
          </cell>
          <cell r="J485">
            <v>2</v>
          </cell>
        </row>
        <row r="486">
          <cell r="A486" t="str">
            <v>TDRS</v>
          </cell>
          <cell r="B486" t="str">
            <v>Residential Service</v>
          </cell>
          <cell r="C486">
            <v>2.5</v>
          </cell>
          <cell r="D486">
            <v>20</v>
          </cell>
          <cell r="E486" t="str">
            <v>R=A1D1ND</v>
          </cell>
          <cell r="F486">
            <v>1</v>
          </cell>
          <cell r="G486">
            <v>37994</v>
          </cell>
          <cell r="H486">
            <v>999</v>
          </cell>
          <cell r="I486">
            <v>3</v>
          </cell>
          <cell r="J486">
            <v>1</v>
          </cell>
        </row>
        <row r="487">
          <cell r="A487" t="str">
            <v>TDRS</v>
          </cell>
          <cell r="B487" t="str">
            <v>Residential Service</v>
          </cell>
          <cell r="C487">
            <v>2.5</v>
          </cell>
          <cell r="D487">
            <v>20</v>
          </cell>
          <cell r="E487" t="str">
            <v>R=IS70</v>
          </cell>
          <cell r="F487">
            <v>1</v>
          </cell>
          <cell r="H487">
            <v>240</v>
          </cell>
          <cell r="I487">
            <v>3</v>
          </cell>
          <cell r="J487">
            <v>2</v>
          </cell>
        </row>
        <row r="488">
          <cell r="A488" t="str">
            <v>TDRS</v>
          </cell>
          <cell r="B488" t="str">
            <v>Residential Service</v>
          </cell>
          <cell r="C488">
            <v>2.5</v>
          </cell>
          <cell r="D488">
            <v>20</v>
          </cell>
          <cell r="E488" t="str">
            <v>R=A1D1ND</v>
          </cell>
          <cell r="F488">
            <v>1</v>
          </cell>
          <cell r="G488">
            <v>37994</v>
          </cell>
          <cell r="H488">
            <v>999</v>
          </cell>
          <cell r="I488">
            <v>3</v>
          </cell>
          <cell r="J488">
            <v>1</v>
          </cell>
        </row>
        <row r="489">
          <cell r="A489" t="str">
            <v>TDRS</v>
          </cell>
          <cell r="B489" t="str">
            <v>Residential Service</v>
          </cell>
          <cell r="C489">
            <v>2.5</v>
          </cell>
          <cell r="D489">
            <v>20</v>
          </cell>
          <cell r="E489" t="str">
            <v>R=D5S</v>
          </cell>
          <cell r="F489">
            <v>1</v>
          </cell>
          <cell r="G489">
            <v>36035</v>
          </cell>
          <cell r="H489">
            <v>240</v>
          </cell>
          <cell r="I489">
            <v>3</v>
          </cell>
          <cell r="J489">
            <v>3</v>
          </cell>
        </row>
        <row r="490">
          <cell r="A490" t="str">
            <v>TDRS</v>
          </cell>
          <cell r="B490" t="str">
            <v>Residential Service</v>
          </cell>
          <cell r="C490">
            <v>2.5</v>
          </cell>
          <cell r="D490">
            <v>20</v>
          </cell>
          <cell r="E490" t="str">
            <v>R=A1D1</v>
          </cell>
          <cell r="F490">
            <v>1</v>
          </cell>
          <cell r="G490">
            <v>37333</v>
          </cell>
          <cell r="H490">
            <v>999</v>
          </cell>
          <cell r="I490">
            <v>3</v>
          </cell>
          <cell r="J490">
            <v>1</v>
          </cell>
        </row>
        <row r="491">
          <cell r="A491" t="str">
            <v>TDRS</v>
          </cell>
          <cell r="B491" t="str">
            <v>Residential Service</v>
          </cell>
          <cell r="C491">
            <v>2.5</v>
          </cell>
          <cell r="D491">
            <v>20</v>
          </cell>
          <cell r="E491" t="str">
            <v>R=A1D1</v>
          </cell>
          <cell r="F491">
            <v>1</v>
          </cell>
          <cell r="G491">
            <v>39734</v>
          </cell>
          <cell r="H491">
            <v>999</v>
          </cell>
          <cell r="I491">
            <v>3</v>
          </cell>
          <cell r="J491">
            <v>1</v>
          </cell>
        </row>
        <row r="492">
          <cell r="A492" t="str">
            <v>TDRS</v>
          </cell>
          <cell r="B492" t="str">
            <v>Residential Service</v>
          </cell>
          <cell r="C492">
            <v>2.5</v>
          </cell>
          <cell r="D492">
            <v>20</v>
          </cell>
          <cell r="E492" t="str">
            <v>R=KWS</v>
          </cell>
          <cell r="F492">
            <v>1</v>
          </cell>
          <cell r="H492">
            <v>240</v>
          </cell>
          <cell r="I492">
            <v>3</v>
          </cell>
          <cell r="J492">
            <v>2</v>
          </cell>
        </row>
        <row r="493">
          <cell r="A493" t="str">
            <v>TDRS</v>
          </cell>
          <cell r="B493" t="str">
            <v>Residential Service</v>
          </cell>
          <cell r="C493">
            <v>2.5</v>
          </cell>
          <cell r="D493">
            <v>20</v>
          </cell>
          <cell r="E493" t="str">
            <v>R=TMS4S</v>
          </cell>
          <cell r="F493">
            <v>1</v>
          </cell>
          <cell r="H493">
            <v>0</v>
          </cell>
          <cell r="I493">
            <v>0</v>
          </cell>
          <cell r="J493">
            <v>1</v>
          </cell>
        </row>
        <row r="494">
          <cell r="A494" t="str">
            <v>TDRS</v>
          </cell>
          <cell r="B494" t="str">
            <v>Residential Service</v>
          </cell>
          <cell r="C494">
            <v>2.5</v>
          </cell>
          <cell r="D494">
            <v>20</v>
          </cell>
          <cell r="E494" t="str">
            <v>R=DXMS</v>
          </cell>
          <cell r="F494">
            <v>1</v>
          </cell>
          <cell r="H494">
            <v>240</v>
          </cell>
          <cell r="I494">
            <v>3</v>
          </cell>
          <cell r="J494">
            <v>2</v>
          </cell>
        </row>
        <row r="495">
          <cell r="A495" t="str">
            <v>TDRS</v>
          </cell>
          <cell r="B495" t="str">
            <v>Residential Service</v>
          </cell>
          <cell r="C495">
            <v>2.5</v>
          </cell>
          <cell r="D495">
            <v>20</v>
          </cell>
          <cell r="E495" t="str">
            <v>R=A1D1</v>
          </cell>
          <cell r="F495">
            <v>1</v>
          </cell>
          <cell r="G495">
            <v>38874</v>
          </cell>
          <cell r="H495">
            <v>999</v>
          </cell>
          <cell r="I495">
            <v>3</v>
          </cell>
          <cell r="J495">
            <v>4</v>
          </cell>
        </row>
        <row r="496">
          <cell r="A496" t="str">
            <v>TDRS</v>
          </cell>
          <cell r="B496" t="str">
            <v>Residential Service</v>
          </cell>
          <cell r="C496">
            <v>2.5</v>
          </cell>
          <cell r="D496">
            <v>20</v>
          </cell>
          <cell r="E496" t="str">
            <v>R=A1D</v>
          </cell>
          <cell r="F496">
            <v>1</v>
          </cell>
          <cell r="G496">
            <v>38034</v>
          </cell>
          <cell r="H496">
            <v>999</v>
          </cell>
          <cell r="I496">
            <v>3</v>
          </cell>
          <cell r="J496">
            <v>2</v>
          </cell>
        </row>
        <row r="497">
          <cell r="A497" t="str">
            <v>TDRS</v>
          </cell>
          <cell r="B497" t="str">
            <v>Residential Service</v>
          </cell>
          <cell r="C497">
            <v>2.5</v>
          </cell>
          <cell r="D497">
            <v>20</v>
          </cell>
          <cell r="E497" t="str">
            <v>R=J3TA</v>
          </cell>
          <cell r="F497">
            <v>1</v>
          </cell>
          <cell r="H497">
            <v>240</v>
          </cell>
          <cell r="I497">
            <v>3</v>
          </cell>
          <cell r="J497">
            <v>5</v>
          </cell>
        </row>
        <row r="498">
          <cell r="A498" t="str">
            <v>TDRS</v>
          </cell>
          <cell r="B498" t="str">
            <v>Residential Service</v>
          </cell>
          <cell r="C498">
            <v>2.5</v>
          </cell>
          <cell r="D498">
            <v>20</v>
          </cell>
          <cell r="E498" t="str">
            <v>R=J3A</v>
          </cell>
          <cell r="F498">
            <v>1</v>
          </cell>
          <cell r="H498">
            <v>240</v>
          </cell>
          <cell r="I498">
            <v>3</v>
          </cell>
          <cell r="J498">
            <v>1</v>
          </cell>
        </row>
        <row r="499">
          <cell r="A499" t="str">
            <v>TDRS</v>
          </cell>
          <cell r="B499" t="str">
            <v>Residential Service</v>
          </cell>
          <cell r="C499">
            <v>2.5</v>
          </cell>
          <cell r="D499">
            <v>20</v>
          </cell>
          <cell r="E499" t="str">
            <v>R=A1D1</v>
          </cell>
          <cell r="F499">
            <v>1</v>
          </cell>
          <cell r="G499">
            <v>36526</v>
          </cell>
          <cell r="H499">
            <v>240</v>
          </cell>
          <cell r="I499">
            <v>3</v>
          </cell>
          <cell r="J499">
            <v>1</v>
          </cell>
        </row>
        <row r="500">
          <cell r="A500" t="str">
            <v>TDRS</v>
          </cell>
          <cell r="B500" t="str">
            <v>Residential Service</v>
          </cell>
          <cell r="C500">
            <v>2.5</v>
          </cell>
          <cell r="D500">
            <v>20</v>
          </cell>
          <cell r="E500" t="str">
            <v>R=A1R</v>
          </cell>
          <cell r="F500">
            <v>1</v>
          </cell>
          <cell r="G500">
            <v>38785</v>
          </cell>
          <cell r="H500">
            <v>999</v>
          </cell>
          <cell r="I500">
            <v>3</v>
          </cell>
          <cell r="J500">
            <v>3</v>
          </cell>
        </row>
        <row r="501">
          <cell r="A501" t="str">
            <v>TDRS</v>
          </cell>
          <cell r="B501" t="str">
            <v>Residential Service</v>
          </cell>
          <cell r="C501">
            <v>2.5</v>
          </cell>
          <cell r="D501">
            <v>20</v>
          </cell>
          <cell r="E501" t="str">
            <v>R=J5SD</v>
          </cell>
          <cell r="F501">
            <v>1</v>
          </cell>
          <cell r="H501">
            <v>240</v>
          </cell>
          <cell r="I501">
            <v>3</v>
          </cell>
          <cell r="J501">
            <v>1</v>
          </cell>
        </row>
        <row r="502">
          <cell r="A502" t="str">
            <v>TDRS</v>
          </cell>
          <cell r="B502" t="str">
            <v>Residential Service</v>
          </cell>
          <cell r="C502">
            <v>2.5</v>
          </cell>
          <cell r="D502">
            <v>20</v>
          </cell>
          <cell r="E502" t="str">
            <v>R=A1R</v>
          </cell>
          <cell r="F502">
            <v>1</v>
          </cell>
          <cell r="G502">
            <v>37188</v>
          </cell>
          <cell r="H502">
            <v>999</v>
          </cell>
          <cell r="I502">
            <v>3</v>
          </cell>
          <cell r="J502">
            <v>1</v>
          </cell>
        </row>
        <row r="503">
          <cell r="A503" t="str">
            <v>TDRS</v>
          </cell>
          <cell r="B503" t="str">
            <v>Residential Service</v>
          </cell>
          <cell r="C503">
            <v>2.5</v>
          </cell>
          <cell r="D503">
            <v>20</v>
          </cell>
          <cell r="E503" t="str">
            <v>R=A1D</v>
          </cell>
          <cell r="F503">
            <v>1</v>
          </cell>
          <cell r="G503">
            <v>37481</v>
          </cell>
          <cell r="H503">
            <v>240</v>
          </cell>
          <cell r="I503">
            <v>3</v>
          </cell>
          <cell r="J503">
            <v>1</v>
          </cell>
        </row>
        <row r="504">
          <cell r="A504" t="str">
            <v>TDRS</v>
          </cell>
          <cell r="B504" t="str">
            <v>Residential Service</v>
          </cell>
          <cell r="C504">
            <v>2.5</v>
          </cell>
          <cell r="D504">
            <v>20</v>
          </cell>
          <cell r="E504" t="str">
            <v>R=A1D1</v>
          </cell>
          <cell r="F504">
            <v>1</v>
          </cell>
          <cell r="G504">
            <v>38616</v>
          </cell>
          <cell r="H504">
            <v>999</v>
          </cell>
          <cell r="I504">
            <v>3</v>
          </cell>
          <cell r="J504">
            <v>1</v>
          </cell>
        </row>
        <row r="505">
          <cell r="A505" t="str">
            <v>TDRS</v>
          </cell>
          <cell r="B505" t="str">
            <v>Residential Service</v>
          </cell>
          <cell r="C505">
            <v>2.5</v>
          </cell>
          <cell r="D505">
            <v>20</v>
          </cell>
          <cell r="E505" t="str">
            <v>R=A1D1</v>
          </cell>
          <cell r="F505">
            <v>1</v>
          </cell>
          <cell r="G505">
            <v>37994</v>
          </cell>
          <cell r="H505">
            <v>999</v>
          </cell>
          <cell r="I505">
            <v>3</v>
          </cell>
          <cell r="J505">
            <v>1</v>
          </cell>
        </row>
        <row r="506">
          <cell r="A506" t="str">
            <v>TDRS</v>
          </cell>
          <cell r="B506" t="str">
            <v>Residential Service</v>
          </cell>
          <cell r="C506">
            <v>2.5</v>
          </cell>
          <cell r="D506">
            <v>20</v>
          </cell>
          <cell r="E506" t="str">
            <v>R=TMS4S</v>
          </cell>
          <cell r="F506">
            <v>1</v>
          </cell>
          <cell r="H506">
            <v>240</v>
          </cell>
          <cell r="I506">
            <v>3</v>
          </cell>
          <cell r="J506">
            <v>1</v>
          </cell>
        </row>
        <row r="507">
          <cell r="A507" t="str">
            <v>TDRS</v>
          </cell>
          <cell r="B507" t="str">
            <v>Residential Service</v>
          </cell>
          <cell r="C507">
            <v>2.5</v>
          </cell>
          <cell r="D507">
            <v>20</v>
          </cell>
          <cell r="E507" t="str">
            <v>R=D5S</v>
          </cell>
          <cell r="F507">
            <v>1</v>
          </cell>
          <cell r="H507">
            <v>240</v>
          </cell>
          <cell r="I507">
            <v>3</v>
          </cell>
          <cell r="J507">
            <v>3</v>
          </cell>
        </row>
        <row r="508">
          <cell r="A508" t="str">
            <v>TDRS</v>
          </cell>
          <cell r="B508" t="str">
            <v>Residential Service</v>
          </cell>
          <cell r="C508">
            <v>2.5</v>
          </cell>
          <cell r="D508">
            <v>20</v>
          </cell>
          <cell r="E508" t="str">
            <v>R=A1D</v>
          </cell>
          <cell r="F508">
            <v>1</v>
          </cell>
          <cell r="G508">
            <v>37042</v>
          </cell>
          <cell r="H508">
            <v>240</v>
          </cell>
          <cell r="I508">
            <v>3</v>
          </cell>
          <cell r="J508">
            <v>2</v>
          </cell>
        </row>
        <row r="509">
          <cell r="A509" t="str">
            <v>TDRS</v>
          </cell>
          <cell r="B509" t="str">
            <v>Residential Service</v>
          </cell>
          <cell r="C509">
            <v>15</v>
          </cell>
          <cell r="D509">
            <v>20</v>
          </cell>
          <cell r="E509" t="str">
            <v>R=AB1</v>
          </cell>
          <cell r="F509">
            <v>1</v>
          </cell>
          <cell r="H509">
            <v>120</v>
          </cell>
          <cell r="I509">
            <v>2</v>
          </cell>
          <cell r="J509">
            <v>44</v>
          </cell>
        </row>
        <row r="510">
          <cell r="A510" t="str">
            <v>TDRS</v>
          </cell>
          <cell r="B510" t="str">
            <v>Residential Service</v>
          </cell>
          <cell r="C510">
            <v>15</v>
          </cell>
          <cell r="D510">
            <v>20</v>
          </cell>
          <cell r="E510" t="str">
            <v>R=D3S</v>
          </cell>
          <cell r="F510">
            <v>1</v>
          </cell>
          <cell r="H510">
            <v>240</v>
          </cell>
          <cell r="I510">
            <v>3</v>
          </cell>
          <cell r="J510">
            <v>2</v>
          </cell>
        </row>
        <row r="511">
          <cell r="A511" t="str">
            <v>TDRS</v>
          </cell>
          <cell r="B511" t="str">
            <v>Residential Service</v>
          </cell>
          <cell r="C511">
            <v>15</v>
          </cell>
          <cell r="D511">
            <v>20</v>
          </cell>
          <cell r="E511" t="str">
            <v>R=J5S</v>
          </cell>
          <cell r="F511">
            <v>1</v>
          </cell>
          <cell r="G511">
            <v>33604</v>
          </cell>
          <cell r="H511">
            <v>120</v>
          </cell>
          <cell r="I511">
            <v>2</v>
          </cell>
          <cell r="J511">
            <v>2</v>
          </cell>
        </row>
        <row r="512">
          <cell r="A512" t="str">
            <v>TDRS</v>
          </cell>
          <cell r="B512" t="str">
            <v>Residential Service</v>
          </cell>
          <cell r="C512">
            <v>15</v>
          </cell>
          <cell r="D512">
            <v>20</v>
          </cell>
          <cell r="E512" t="str">
            <v>R=J5S</v>
          </cell>
          <cell r="F512">
            <v>1</v>
          </cell>
          <cell r="H512">
            <v>120</v>
          </cell>
          <cell r="I512">
            <v>2</v>
          </cell>
          <cell r="J512">
            <v>10</v>
          </cell>
        </row>
        <row r="513">
          <cell r="A513" t="str">
            <v>TDRS</v>
          </cell>
          <cell r="B513" t="str">
            <v>Residential Service</v>
          </cell>
          <cell r="C513">
            <v>15</v>
          </cell>
          <cell r="D513">
            <v>20</v>
          </cell>
          <cell r="E513" t="str">
            <v>R=MS</v>
          </cell>
          <cell r="F513">
            <v>1</v>
          </cell>
          <cell r="H513">
            <v>240</v>
          </cell>
          <cell r="I513">
            <v>3</v>
          </cell>
          <cell r="J513">
            <v>6</v>
          </cell>
        </row>
        <row r="514">
          <cell r="A514" t="str">
            <v>TDRS</v>
          </cell>
          <cell r="B514" t="str">
            <v>Residential Service</v>
          </cell>
          <cell r="C514">
            <v>15</v>
          </cell>
          <cell r="D514">
            <v>20</v>
          </cell>
          <cell r="E514" t="str">
            <v>R=I70S</v>
          </cell>
          <cell r="F514">
            <v>1</v>
          </cell>
          <cell r="H514">
            <v>120</v>
          </cell>
          <cell r="I514">
            <v>2</v>
          </cell>
          <cell r="J514">
            <v>6</v>
          </cell>
        </row>
        <row r="515">
          <cell r="A515" t="str">
            <v>TDRS</v>
          </cell>
          <cell r="B515" t="str">
            <v>Residential Service</v>
          </cell>
          <cell r="C515">
            <v>15</v>
          </cell>
          <cell r="D515">
            <v>20</v>
          </cell>
          <cell r="E515" t="str">
            <v>R=J5S</v>
          </cell>
          <cell r="F515">
            <v>1</v>
          </cell>
          <cell r="H515">
            <v>120</v>
          </cell>
          <cell r="I515">
            <v>2</v>
          </cell>
          <cell r="J515">
            <v>1</v>
          </cell>
        </row>
        <row r="516">
          <cell r="A516" t="str">
            <v>TDRS</v>
          </cell>
          <cell r="B516" t="str">
            <v>Residential Service</v>
          </cell>
          <cell r="C516">
            <v>15</v>
          </cell>
          <cell r="D516">
            <v>20</v>
          </cell>
          <cell r="E516" t="str">
            <v>R=D2S</v>
          </cell>
          <cell r="F516">
            <v>1</v>
          </cell>
          <cell r="H516">
            <v>0</v>
          </cell>
          <cell r="I516">
            <v>0</v>
          </cell>
          <cell r="J516">
            <v>5</v>
          </cell>
        </row>
        <row r="517">
          <cell r="A517" t="str">
            <v>TDRS</v>
          </cell>
          <cell r="B517" t="str">
            <v>Residential Service</v>
          </cell>
          <cell r="C517">
            <v>15</v>
          </cell>
          <cell r="D517">
            <v>20</v>
          </cell>
          <cell r="E517" t="str">
            <v>R=J5S</v>
          </cell>
          <cell r="F517">
            <v>1</v>
          </cell>
          <cell r="H517">
            <v>120</v>
          </cell>
          <cell r="I517">
            <v>3</v>
          </cell>
          <cell r="J517">
            <v>1</v>
          </cell>
        </row>
        <row r="518">
          <cell r="A518" t="str">
            <v>TDRS</v>
          </cell>
          <cell r="B518" t="str">
            <v>Residential Service</v>
          </cell>
          <cell r="C518">
            <v>15</v>
          </cell>
          <cell r="D518">
            <v>20</v>
          </cell>
          <cell r="E518" t="str">
            <v>R=J3S</v>
          </cell>
          <cell r="F518">
            <v>1</v>
          </cell>
          <cell r="G518">
            <v>35920</v>
          </cell>
          <cell r="H518">
            <v>240</v>
          </cell>
          <cell r="I518">
            <v>3</v>
          </cell>
          <cell r="J518">
            <v>1</v>
          </cell>
        </row>
        <row r="519">
          <cell r="A519" t="str">
            <v>TDRS</v>
          </cell>
          <cell r="B519" t="str">
            <v>Residential Service</v>
          </cell>
          <cell r="C519">
            <v>15</v>
          </cell>
          <cell r="D519">
            <v>20</v>
          </cell>
          <cell r="E519" t="str">
            <v>R=I70S</v>
          </cell>
          <cell r="F519">
            <v>1</v>
          </cell>
          <cell r="H519">
            <v>240</v>
          </cell>
          <cell r="I519">
            <v>3</v>
          </cell>
          <cell r="J519">
            <v>1</v>
          </cell>
        </row>
        <row r="520">
          <cell r="A520" t="str">
            <v>TDRS</v>
          </cell>
          <cell r="B520" t="str">
            <v>Residential Service</v>
          </cell>
          <cell r="C520">
            <v>15</v>
          </cell>
          <cell r="D520">
            <v>20</v>
          </cell>
          <cell r="E520" t="str">
            <v>R=AB1</v>
          </cell>
          <cell r="F520">
            <v>1</v>
          </cell>
          <cell r="G520">
            <v>36059</v>
          </cell>
          <cell r="H520">
            <v>120</v>
          </cell>
          <cell r="I520">
            <v>2</v>
          </cell>
          <cell r="J520">
            <v>1</v>
          </cell>
        </row>
        <row r="521">
          <cell r="A521" t="str">
            <v>TDRS</v>
          </cell>
          <cell r="B521" t="str">
            <v>Residential Service</v>
          </cell>
          <cell r="C521">
            <v>15</v>
          </cell>
          <cell r="D521">
            <v>20</v>
          </cell>
          <cell r="E521" t="str">
            <v>R=AB1</v>
          </cell>
          <cell r="F521">
            <v>1</v>
          </cell>
          <cell r="G521">
            <v>36059</v>
          </cell>
          <cell r="H521">
            <v>120</v>
          </cell>
          <cell r="I521">
            <v>2</v>
          </cell>
          <cell r="J521">
            <v>2</v>
          </cell>
        </row>
        <row r="522">
          <cell r="A522" t="str">
            <v>TDRS</v>
          </cell>
          <cell r="B522" t="str">
            <v>Residential Service</v>
          </cell>
          <cell r="C522">
            <v>15</v>
          </cell>
          <cell r="D522">
            <v>20</v>
          </cell>
          <cell r="E522" t="str">
            <v>R=J4S</v>
          </cell>
          <cell r="F522">
            <v>1</v>
          </cell>
          <cell r="H522">
            <v>240</v>
          </cell>
          <cell r="I522">
            <v>3</v>
          </cell>
          <cell r="J522">
            <v>449</v>
          </cell>
        </row>
        <row r="523">
          <cell r="A523" t="str">
            <v>TDRS</v>
          </cell>
          <cell r="B523" t="str">
            <v>Residential Service</v>
          </cell>
          <cell r="C523">
            <v>15</v>
          </cell>
          <cell r="D523">
            <v>20</v>
          </cell>
          <cell r="E523" t="str">
            <v>R=J4S</v>
          </cell>
          <cell r="F523">
            <v>1</v>
          </cell>
          <cell r="H523">
            <v>240</v>
          </cell>
          <cell r="I523">
            <v>3</v>
          </cell>
          <cell r="J523">
            <v>1</v>
          </cell>
        </row>
        <row r="524">
          <cell r="A524" t="str">
            <v>TDRS</v>
          </cell>
          <cell r="B524" t="str">
            <v>Residential Service</v>
          </cell>
          <cell r="C524">
            <v>15</v>
          </cell>
          <cell r="D524">
            <v>20</v>
          </cell>
          <cell r="E524" t="str">
            <v>R=AB1</v>
          </cell>
          <cell r="F524">
            <v>1</v>
          </cell>
          <cell r="G524">
            <v>35431</v>
          </cell>
          <cell r="H524">
            <v>120</v>
          </cell>
          <cell r="I524">
            <v>2</v>
          </cell>
          <cell r="J524">
            <v>1</v>
          </cell>
        </row>
        <row r="525">
          <cell r="A525" t="str">
            <v>TDRS</v>
          </cell>
          <cell r="B525" t="str">
            <v>Residential Service</v>
          </cell>
          <cell r="C525">
            <v>15</v>
          </cell>
          <cell r="D525">
            <v>20</v>
          </cell>
          <cell r="E525" t="str">
            <v>R=J3S</v>
          </cell>
          <cell r="F525">
            <v>1</v>
          </cell>
          <cell r="H525">
            <v>240</v>
          </cell>
          <cell r="I525">
            <v>3</v>
          </cell>
          <cell r="J525">
            <v>8</v>
          </cell>
        </row>
        <row r="526">
          <cell r="A526" t="str">
            <v>TDRS</v>
          </cell>
          <cell r="B526" t="str">
            <v>Residential Service</v>
          </cell>
          <cell r="C526">
            <v>15</v>
          </cell>
          <cell r="D526">
            <v>20</v>
          </cell>
          <cell r="E526" t="str">
            <v>R=I50A</v>
          </cell>
          <cell r="F526">
            <v>1</v>
          </cell>
          <cell r="H526">
            <v>240</v>
          </cell>
          <cell r="I526">
            <v>3</v>
          </cell>
          <cell r="J526">
            <v>45</v>
          </cell>
        </row>
        <row r="527">
          <cell r="A527" t="str">
            <v>TDRS</v>
          </cell>
          <cell r="B527" t="str">
            <v>Residential Service</v>
          </cell>
          <cell r="C527">
            <v>15</v>
          </cell>
          <cell r="D527">
            <v>20</v>
          </cell>
          <cell r="E527" t="str">
            <v>R=J2A</v>
          </cell>
          <cell r="F527">
            <v>1</v>
          </cell>
          <cell r="H527">
            <v>240</v>
          </cell>
          <cell r="I527">
            <v>3</v>
          </cell>
          <cell r="J527">
            <v>1</v>
          </cell>
        </row>
        <row r="528">
          <cell r="A528" t="str">
            <v>TDRS</v>
          </cell>
          <cell r="B528" t="str">
            <v>Residential Service</v>
          </cell>
          <cell r="C528">
            <v>15</v>
          </cell>
          <cell r="D528">
            <v>20</v>
          </cell>
          <cell r="E528" t="str">
            <v>R=MS</v>
          </cell>
          <cell r="F528">
            <v>1</v>
          </cell>
          <cell r="H528">
            <v>240</v>
          </cell>
          <cell r="I528">
            <v>3</v>
          </cell>
          <cell r="J528">
            <v>91</v>
          </cell>
        </row>
        <row r="529">
          <cell r="A529" t="str">
            <v>TDRS</v>
          </cell>
          <cell r="B529" t="str">
            <v>Residential Service</v>
          </cell>
          <cell r="C529">
            <v>15</v>
          </cell>
          <cell r="D529">
            <v>20</v>
          </cell>
          <cell r="E529" t="str">
            <v>R=I70S</v>
          </cell>
          <cell r="F529">
            <v>1</v>
          </cell>
          <cell r="H529">
            <v>480</v>
          </cell>
          <cell r="I529">
            <v>2</v>
          </cell>
          <cell r="J529">
            <v>1</v>
          </cell>
        </row>
        <row r="530">
          <cell r="A530" t="str">
            <v>TDRS</v>
          </cell>
          <cell r="B530" t="str">
            <v>Residential Service</v>
          </cell>
          <cell r="C530">
            <v>15</v>
          </cell>
          <cell r="D530">
            <v>20</v>
          </cell>
          <cell r="E530" t="str">
            <v>R=D5S</v>
          </cell>
          <cell r="F530">
            <v>1</v>
          </cell>
          <cell r="H530">
            <v>240</v>
          </cell>
          <cell r="I530">
            <v>3</v>
          </cell>
          <cell r="J530">
            <v>19</v>
          </cell>
        </row>
        <row r="531">
          <cell r="A531" t="str">
            <v>TDRS</v>
          </cell>
          <cell r="B531" t="str">
            <v>Residential Service</v>
          </cell>
          <cell r="C531">
            <v>15</v>
          </cell>
          <cell r="D531">
            <v>20</v>
          </cell>
          <cell r="E531" t="str">
            <v>R=J3S</v>
          </cell>
          <cell r="F531">
            <v>1</v>
          </cell>
          <cell r="H531">
            <v>240</v>
          </cell>
          <cell r="I531">
            <v>3</v>
          </cell>
          <cell r="J531">
            <v>1</v>
          </cell>
        </row>
        <row r="532">
          <cell r="A532" t="str">
            <v>TDRS</v>
          </cell>
          <cell r="B532" t="str">
            <v>Residential Service</v>
          </cell>
          <cell r="C532">
            <v>15</v>
          </cell>
          <cell r="D532">
            <v>20</v>
          </cell>
          <cell r="E532" t="str">
            <v>R=AB1</v>
          </cell>
          <cell r="F532">
            <v>1</v>
          </cell>
          <cell r="H532">
            <v>120</v>
          </cell>
          <cell r="I532">
            <v>2</v>
          </cell>
          <cell r="J532">
            <v>2</v>
          </cell>
        </row>
        <row r="533">
          <cell r="A533" t="str">
            <v>TDRS</v>
          </cell>
          <cell r="B533" t="str">
            <v>Residential Service</v>
          </cell>
          <cell r="C533">
            <v>15</v>
          </cell>
          <cell r="D533">
            <v>20</v>
          </cell>
          <cell r="E533" t="str">
            <v>R=J5S</v>
          </cell>
          <cell r="F533">
            <v>1</v>
          </cell>
          <cell r="H533">
            <v>240</v>
          </cell>
          <cell r="I533">
            <v>3</v>
          </cell>
          <cell r="J533">
            <v>196</v>
          </cell>
        </row>
        <row r="534">
          <cell r="A534" t="str">
            <v>TDRS</v>
          </cell>
          <cell r="B534" t="str">
            <v>Residential Service</v>
          </cell>
          <cell r="C534">
            <v>15</v>
          </cell>
          <cell r="D534">
            <v>20</v>
          </cell>
          <cell r="E534" t="str">
            <v>R=MQS</v>
          </cell>
          <cell r="F534">
            <v>1</v>
          </cell>
          <cell r="H534">
            <v>240</v>
          </cell>
          <cell r="I534">
            <v>3</v>
          </cell>
          <cell r="J534">
            <v>1759</v>
          </cell>
        </row>
        <row r="535">
          <cell r="A535" t="str">
            <v>TDRS</v>
          </cell>
          <cell r="B535" t="str">
            <v>Residential Service</v>
          </cell>
          <cell r="C535">
            <v>15</v>
          </cell>
          <cell r="D535">
            <v>20</v>
          </cell>
          <cell r="E535" t="str">
            <v>R=J5SR</v>
          </cell>
          <cell r="F535">
            <v>1</v>
          </cell>
          <cell r="H535">
            <v>240</v>
          </cell>
          <cell r="I535">
            <v>3</v>
          </cell>
          <cell r="J535">
            <v>18</v>
          </cell>
        </row>
        <row r="536">
          <cell r="A536" t="str">
            <v>TDRS</v>
          </cell>
          <cell r="B536" t="str">
            <v>Residential Service</v>
          </cell>
          <cell r="C536">
            <v>15</v>
          </cell>
          <cell r="D536">
            <v>20</v>
          </cell>
          <cell r="E536" t="str">
            <v>R=D4S</v>
          </cell>
          <cell r="F536">
            <v>1</v>
          </cell>
          <cell r="H536">
            <v>240</v>
          </cell>
          <cell r="I536">
            <v>3</v>
          </cell>
          <cell r="J536">
            <v>281</v>
          </cell>
        </row>
        <row r="537">
          <cell r="A537" t="str">
            <v>TDRS</v>
          </cell>
          <cell r="B537" t="str">
            <v>Residential Service</v>
          </cell>
          <cell r="C537">
            <v>15</v>
          </cell>
          <cell r="D537">
            <v>20</v>
          </cell>
          <cell r="E537" t="str">
            <v>R=MQS</v>
          </cell>
          <cell r="F537">
            <v>1</v>
          </cell>
          <cell r="H537">
            <v>240</v>
          </cell>
          <cell r="I537">
            <v>3</v>
          </cell>
          <cell r="J537">
            <v>10</v>
          </cell>
        </row>
        <row r="538">
          <cell r="A538" t="str">
            <v>TDRS</v>
          </cell>
          <cell r="B538" t="str">
            <v>Residential Service</v>
          </cell>
          <cell r="C538">
            <v>15</v>
          </cell>
          <cell r="D538">
            <v>20</v>
          </cell>
          <cell r="E538" t="str">
            <v>R=AB1</v>
          </cell>
          <cell r="F538">
            <v>1</v>
          </cell>
          <cell r="H538">
            <v>240</v>
          </cell>
          <cell r="I538">
            <v>3</v>
          </cell>
          <cell r="J538">
            <v>3</v>
          </cell>
        </row>
        <row r="539">
          <cell r="A539" t="str">
            <v>TDRS</v>
          </cell>
          <cell r="B539" t="str">
            <v>Residential Service</v>
          </cell>
          <cell r="C539">
            <v>15</v>
          </cell>
          <cell r="D539">
            <v>20</v>
          </cell>
          <cell r="E539" t="str">
            <v>R=J4S</v>
          </cell>
          <cell r="F539">
            <v>1</v>
          </cell>
          <cell r="H539">
            <v>120</v>
          </cell>
          <cell r="I539">
            <v>2</v>
          </cell>
          <cell r="J539">
            <v>5</v>
          </cell>
        </row>
        <row r="540">
          <cell r="A540" t="str">
            <v>TDRS</v>
          </cell>
          <cell r="B540" t="str">
            <v>Residential Service</v>
          </cell>
          <cell r="C540">
            <v>15</v>
          </cell>
          <cell r="D540">
            <v>20</v>
          </cell>
          <cell r="E540" t="str">
            <v>R=J5SR</v>
          </cell>
          <cell r="F540">
            <v>1</v>
          </cell>
          <cell r="H540">
            <v>240</v>
          </cell>
          <cell r="I540">
            <v>4</v>
          </cell>
          <cell r="J540">
            <v>1</v>
          </cell>
        </row>
        <row r="541">
          <cell r="A541" t="str">
            <v>TDRS</v>
          </cell>
          <cell r="B541" t="str">
            <v>Residential Service</v>
          </cell>
          <cell r="C541">
            <v>15</v>
          </cell>
          <cell r="D541">
            <v>20</v>
          </cell>
          <cell r="E541" t="str">
            <v>R=J3S</v>
          </cell>
          <cell r="F541">
            <v>1</v>
          </cell>
          <cell r="G541">
            <v>35896</v>
          </cell>
          <cell r="H541">
            <v>240</v>
          </cell>
          <cell r="I541">
            <v>3</v>
          </cell>
          <cell r="J541">
            <v>1</v>
          </cell>
        </row>
        <row r="542">
          <cell r="A542" t="str">
            <v>TDRS</v>
          </cell>
          <cell r="B542" t="str">
            <v>Residential Service</v>
          </cell>
          <cell r="C542">
            <v>15</v>
          </cell>
          <cell r="D542">
            <v>20</v>
          </cell>
          <cell r="E542" t="str">
            <v>R=MS</v>
          </cell>
          <cell r="F542">
            <v>1</v>
          </cell>
          <cell r="H542">
            <v>240</v>
          </cell>
          <cell r="I542">
            <v>3</v>
          </cell>
          <cell r="J542">
            <v>1</v>
          </cell>
        </row>
        <row r="543">
          <cell r="A543" t="str">
            <v>TDRS</v>
          </cell>
          <cell r="B543" t="str">
            <v>Residential Service</v>
          </cell>
          <cell r="C543">
            <v>15</v>
          </cell>
          <cell r="D543">
            <v>20</v>
          </cell>
          <cell r="E543" t="str">
            <v>R=D5S</v>
          </cell>
          <cell r="F543">
            <v>1</v>
          </cell>
          <cell r="H543">
            <v>120</v>
          </cell>
          <cell r="I543">
            <v>2</v>
          </cell>
          <cell r="J543">
            <v>12</v>
          </cell>
        </row>
        <row r="544">
          <cell r="A544" t="str">
            <v>TDRS</v>
          </cell>
          <cell r="B544" t="str">
            <v>Residential Service</v>
          </cell>
          <cell r="C544">
            <v>15</v>
          </cell>
          <cell r="D544">
            <v>20</v>
          </cell>
          <cell r="E544" t="str">
            <v>R=I50A</v>
          </cell>
          <cell r="F544">
            <v>1</v>
          </cell>
          <cell r="H544">
            <v>240</v>
          </cell>
          <cell r="I544">
            <v>3</v>
          </cell>
          <cell r="J544">
            <v>2</v>
          </cell>
        </row>
        <row r="545">
          <cell r="A545" t="str">
            <v>TDRS</v>
          </cell>
          <cell r="B545" t="str">
            <v>Residential Service</v>
          </cell>
          <cell r="C545">
            <v>15</v>
          </cell>
          <cell r="D545">
            <v>20</v>
          </cell>
          <cell r="E545" t="str">
            <v>R=J3S</v>
          </cell>
          <cell r="F545">
            <v>1</v>
          </cell>
          <cell r="H545">
            <v>240</v>
          </cell>
          <cell r="I545">
            <v>3</v>
          </cell>
          <cell r="J545">
            <v>1</v>
          </cell>
        </row>
        <row r="546">
          <cell r="A546" t="str">
            <v>TDRS</v>
          </cell>
          <cell r="B546" t="str">
            <v>Residential Service</v>
          </cell>
          <cell r="C546">
            <v>15</v>
          </cell>
          <cell r="D546">
            <v>20</v>
          </cell>
          <cell r="E546" t="str">
            <v>R=D2S</v>
          </cell>
          <cell r="F546">
            <v>1</v>
          </cell>
          <cell r="H546">
            <v>240</v>
          </cell>
          <cell r="I546">
            <v>3</v>
          </cell>
          <cell r="J546">
            <v>64</v>
          </cell>
        </row>
        <row r="547">
          <cell r="A547" t="str">
            <v>TDRS</v>
          </cell>
          <cell r="B547" t="str">
            <v>Residential Service</v>
          </cell>
          <cell r="C547">
            <v>15</v>
          </cell>
          <cell r="D547">
            <v>20</v>
          </cell>
          <cell r="E547" t="str">
            <v>R=AB1</v>
          </cell>
          <cell r="F547">
            <v>1</v>
          </cell>
          <cell r="H547">
            <v>120</v>
          </cell>
          <cell r="I547">
            <v>3</v>
          </cell>
          <cell r="J547">
            <v>1</v>
          </cell>
        </row>
        <row r="548">
          <cell r="A548" t="str">
            <v>TDRS</v>
          </cell>
          <cell r="B548" t="str">
            <v>Residential Service</v>
          </cell>
          <cell r="C548">
            <v>15</v>
          </cell>
          <cell r="D548">
            <v>20</v>
          </cell>
          <cell r="E548" t="str">
            <v>R=MS</v>
          </cell>
          <cell r="F548">
            <v>1</v>
          </cell>
          <cell r="H548">
            <v>240</v>
          </cell>
          <cell r="I548">
            <v>3</v>
          </cell>
          <cell r="J548">
            <v>889</v>
          </cell>
        </row>
        <row r="549">
          <cell r="A549" t="str">
            <v>TDRS</v>
          </cell>
          <cell r="B549" t="str">
            <v>Residential Service</v>
          </cell>
          <cell r="C549">
            <v>15</v>
          </cell>
          <cell r="D549">
            <v>20</v>
          </cell>
          <cell r="E549" t="str">
            <v>R=I55A</v>
          </cell>
          <cell r="F549">
            <v>1</v>
          </cell>
          <cell r="H549">
            <v>240</v>
          </cell>
          <cell r="I549">
            <v>3</v>
          </cell>
          <cell r="J549">
            <v>6</v>
          </cell>
        </row>
        <row r="550">
          <cell r="A550" t="str">
            <v>TDRS</v>
          </cell>
          <cell r="B550" t="str">
            <v>Residential Service</v>
          </cell>
          <cell r="C550">
            <v>15</v>
          </cell>
          <cell r="D550">
            <v>20</v>
          </cell>
          <cell r="E550" t="str">
            <v>R=D5S</v>
          </cell>
          <cell r="F550">
            <v>1</v>
          </cell>
          <cell r="H550">
            <v>240</v>
          </cell>
          <cell r="I550">
            <v>3</v>
          </cell>
          <cell r="J550">
            <v>471</v>
          </cell>
        </row>
        <row r="551">
          <cell r="A551" t="str">
            <v>TDRS</v>
          </cell>
          <cell r="B551" t="str">
            <v>Residential Service</v>
          </cell>
          <cell r="C551">
            <v>15</v>
          </cell>
          <cell r="D551">
            <v>20</v>
          </cell>
          <cell r="E551" t="str">
            <v>R=MQS</v>
          </cell>
          <cell r="F551">
            <v>1</v>
          </cell>
          <cell r="H551">
            <v>240</v>
          </cell>
          <cell r="I551">
            <v>3</v>
          </cell>
          <cell r="J551">
            <v>6</v>
          </cell>
        </row>
        <row r="552">
          <cell r="A552" t="str">
            <v>TDRS</v>
          </cell>
          <cell r="B552" t="str">
            <v>Residential Service</v>
          </cell>
          <cell r="C552">
            <v>15</v>
          </cell>
          <cell r="D552">
            <v>20</v>
          </cell>
          <cell r="E552" t="str">
            <v>R=D5S</v>
          </cell>
          <cell r="F552">
            <v>1</v>
          </cell>
          <cell r="H552">
            <v>120</v>
          </cell>
          <cell r="I552">
            <v>2</v>
          </cell>
          <cell r="J552">
            <v>1</v>
          </cell>
        </row>
        <row r="553">
          <cell r="A553" t="str">
            <v>TDRS</v>
          </cell>
          <cell r="B553" t="str">
            <v>Residential Service</v>
          </cell>
          <cell r="C553">
            <v>15</v>
          </cell>
          <cell r="D553">
            <v>20</v>
          </cell>
          <cell r="E553" t="str">
            <v>R=J3S</v>
          </cell>
          <cell r="F553">
            <v>1</v>
          </cell>
          <cell r="H553">
            <v>240</v>
          </cell>
          <cell r="I553">
            <v>3</v>
          </cell>
          <cell r="J553">
            <v>1</v>
          </cell>
        </row>
        <row r="554">
          <cell r="A554" t="str">
            <v>TDRS</v>
          </cell>
          <cell r="B554" t="str">
            <v>Residential Service</v>
          </cell>
          <cell r="C554">
            <v>15</v>
          </cell>
          <cell r="D554">
            <v>20</v>
          </cell>
          <cell r="E554" t="str">
            <v>R=AB1</v>
          </cell>
          <cell r="F554">
            <v>1</v>
          </cell>
          <cell r="H554">
            <v>120</v>
          </cell>
          <cell r="I554">
            <v>2</v>
          </cell>
          <cell r="J554">
            <v>1</v>
          </cell>
        </row>
        <row r="555">
          <cell r="A555" t="str">
            <v>TDRS</v>
          </cell>
          <cell r="B555" t="str">
            <v>Residential Service</v>
          </cell>
          <cell r="C555">
            <v>15</v>
          </cell>
          <cell r="D555">
            <v>20</v>
          </cell>
          <cell r="E555" t="str">
            <v>R=D2A</v>
          </cell>
          <cell r="F555">
            <v>1</v>
          </cell>
          <cell r="G555">
            <v>36837</v>
          </cell>
          <cell r="H555">
            <v>240</v>
          </cell>
          <cell r="I555">
            <v>3</v>
          </cell>
          <cell r="J555">
            <v>1</v>
          </cell>
        </row>
        <row r="556">
          <cell r="A556" t="str">
            <v>TDRS</v>
          </cell>
          <cell r="B556" t="str">
            <v>Residential Service</v>
          </cell>
          <cell r="C556">
            <v>15</v>
          </cell>
          <cell r="D556">
            <v>20</v>
          </cell>
          <cell r="E556" t="str">
            <v>R=J3S</v>
          </cell>
          <cell r="F556">
            <v>1</v>
          </cell>
          <cell r="H556">
            <v>240</v>
          </cell>
          <cell r="I556">
            <v>3</v>
          </cell>
          <cell r="J556">
            <v>2433</v>
          </cell>
        </row>
        <row r="557">
          <cell r="A557" t="str">
            <v>TDRS</v>
          </cell>
          <cell r="B557" t="str">
            <v>Residential Service</v>
          </cell>
          <cell r="C557">
            <v>15</v>
          </cell>
          <cell r="D557">
            <v>20</v>
          </cell>
          <cell r="E557" t="str">
            <v>R=D3S</v>
          </cell>
          <cell r="F557">
            <v>1</v>
          </cell>
          <cell r="H557">
            <v>0</v>
          </cell>
          <cell r="I557">
            <v>0</v>
          </cell>
          <cell r="J557">
            <v>3</v>
          </cell>
        </row>
        <row r="558">
          <cell r="A558" t="str">
            <v>TDRS</v>
          </cell>
          <cell r="B558" t="str">
            <v>Residential Service</v>
          </cell>
          <cell r="C558">
            <v>15</v>
          </cell>
          <cell r="D558">
            <v>20</v>
          </cell>
          <cell r="E558" t="str">
            <v>R=J3S</v>
          </cell>
          <cell r="F558">
            <v>1</v>
          </cell>
          <cell r="H558">
            <v>240</v>
          </cell>
          <cell r="I558">
            <v>3</v>
          </cell>
          <cell r="J558">
            <v>1</v>
          </cell>
        </row>
        <row r="559">
          <cell r="A559" t="str">
            <v>TDRS</v>
          </cell>
          <cell r="B559" t="str">
            <v>Residential Service</v>
          </cell>
          <cell r="C559">
            <v>15</v>
          </cell>
          <cell r="D559">
            <v>20</v>
          </cell>
          <cell r="E559" t="str">
            <v>R=J5S</v>
          </cell>
          <cell r="F559">
            <v>1</v>
          </cell>
          <cell r="H559">
            <v>120</v>
          </cell>
          <cell r="I559">
            <v>2</v>
          </cell>
          <cell r="J559">
            <v>2</v>
          </cell>
        </row>
        <row r="560">
          <cell r="A560" t="str">
            <v>TDRS</v>
          </cell>
          <cell r="B560" t="str">
            <v>Residential Service</v>
          </cell>
          <cell r="C560">
            <v>15</v>
          </cell>
          <cell r="D560">
            <v>20</v>
          </cell>
          <cell r="E560" t="str">
            <v>R=D5S</v>
          </cell>
          <cell r="F560">
            <v>1</v>
          </cell>
          <cell r="H560">
            <v>240</v>
          </cell>
          <cell r="I560">
            <v>3</v>
          </cell>
          <cell r="J560">
            <v>1</v>
          </cell>
        </row>
        <row r="561">
          <cell r="A561" t="str">
            <v>TDRS</v>
          </cell>
          <cell r="B561" t="str">
            <v>Residential Service</v>
          </cell>
          <cell r="C561">
            <v>30</v>
          </cell>
          <cell r="D561">
            <v>20</v>
          </cell>
          <cell r="E561" t="str">
            <v>R=D5S</v>
          </cell>
          <cell r="F561">
            <v>1</v>
          </cell>
          <cell r="H561">
            <v>240</v>
          </cell>
          <cell r="I561">
            <v>3</v>
          </cell>
          <cell r="J561">
            <v>2601</v>
          </cell>
        </row>
        <row r="562">
          <cell r="A562" t="str">
            <v>TDRS</v>
          </cell>
          <cell r="B562" t="str">
            <v>Residential Service</v>
          </cell>
          <cell r="C562">
            <v>30</v>
          </cell>
          <cell r="D562">
            <v>20</v>
          </cell>
          <cell r="E562" t="str">
            <v>R=J5SED</v>
          </cell>
          <cell r="F562">
            <v>1</v>
          </cell>
          <cell r="H562">
            <v>240</v>
          </cell>
          <cell r="I562">
            <v>3</v>
          </cell>
          <cell r="J562">
            <v>6</v>
          </cell>
        </row>
        <row r="563">
          <cell r="A563" t="str">
            <v>TDRS</v>
          </cell>
          <cell r="B563" t="str">
            <v>Residential Service</v>
          </cell>
          <cell r="C563">
            <v>30</v>
          </cell>
          <cell r="D563">
            <v>20</v>
          </cell>
          <cell r="E563" t="str">
            <v>R=D5S</v>
          </cell>
          <cell r="F563">
            <v>1</v>
          </cell>
          <cell r="H563">
            <v>240</v>
          </cell>
          <cell r="I563">
            <v>3</v>
          </cell>
          <cell r="J563">
            <v>15</v>
          </cell>
        </row>
        <row r="564">
          <cell r="A564" t="str">
            <v>TDRS</v>
          </cell>
          <cell r="B564" t="str">
            <v>Residential Service</v>
          </cell>
          <cell r="C564">
            <v>30</v>
          </cell>
          <cell r="D564">
            <v>20</v>
          </cell>
          <cell r="E564" t="str">
            <v>R=I70S</v>
          </cell>
          <cell r="F564">
            <v>1</v>
          </cell>
          <cell r="H564">
            <v>120</v>
          </cell>
          <cell r="I564">
            <v>3</v>
          </cell>
          <cell r="J564">
            <v>2</v>
          </cell>
        </row>
        <row r="565">
          <cell r="A565" t="str">
            <v>TDRS</v>
          </cell>
          <cell r="B565" t="str">
            <v>Residential Service</v>
          </cell>
          <cell r="C565">
            <v>30</v>
          </cell>
          <cell r="D565">
            <v>20</v>
          </cell>
          <cell r="E565" t="str">
            <v>R=MS</v>
          </cell>
          <cell r="F565">
            <v>1</v>
          </cell>
          <cell r="H565">
            <v>240</v>
          </cell>
          <cell r="I565">
            <v>3</v>
          </cell>
          <cell r="J565">
            <v>2</v>
          </cell>
        </row>
        <row r="566">
          <cell r="A566" t="str">
            <v>TDRS</v>
          </cell>
          <cell r="B566" t="str">
            <v>Residential Service</v>
          </cell>
          <cell r="C566">
            <v>30</v>
          </cell>
          <cell r="D566">
            <v>20</v>
          </cell>
          <cell r="E566" t="str">
            <v>R=D5S</v>
          </cell>
          <cell r="F566">
            <v>1</v>
          </cell>
          <cell r="H566">
            <v>240</v>
          </cell>
          <cell r="I566">
            <v>3</v>
          </cell>
          <cell r="J566">
            <v>1</v>
          </cell>
        </row>
        <row r="567">
          <cell r="A567" t="str">
            <v>TDRS</v>
          </cell>
          <cell r="B567" t="str">
            <v>Residential Service</v>
          </cell>
          <cell r="C567">
            <v>30</v>
          </cell>
          <cell r="D567">
            <v>20</v>
          </cell>
          <cell r="E567" t="str">
            <v>R=D5S</v>
          </cell>
          <cell r="F567">
            <v>1</v>
          </cell>
          <cell r="H567">
            <v>240</v>
          </cell>
          <cell r="I567">
            <v>3</v>
          </cell>
          <cell r="J567">
            <v>1</v>
          </cell>
        </row>
        <row r="568">
          <cell r="A568" t="str">
            <v>TDRS</v>
          </cell>
          <cell r="B568" t="str">
            <v>Residential Service</v>
          </cell>
          <cell r="C568">
            <v>30</v>
          </cell>
          <cell r="D568">
            <v>20</v>
          </cell>
          <cell r="E568" t="str">
            <v>R=J5S</v>
          </cell>
          <cell r="F568">
            <v>1</v>
          </cell>
          <cell r="H568">
            <v>240</v>
          </cell>
          <cell r="I568">
            <v>3</v>
          </cell>
          <cell r="J568">
            <v>2</v>
          </cell>
        </row>
        <row r="569">
          <cell r="A569" t="str">
            <v>TDRS</v>
          </cell>
          <cell r="B569" t="str">
            <v>Residential Service</v>
          </cell>
          <cell r="C569">
            <v>30</v>
          </cell>
          <cell r="D569">
            <v>20</v>
          </cell>
          <cell r="E569" t="str">
            <v>R=TMS2S</v>
          </cell>
          <cell r="F569">
            <v>1</v>
          </cell>
          <cell r="H569">
            <v>240</v>
          </cell>
          <cell r="I569">
            <v>3</v>
          </cell>
          <cell r="J569">
            <v>6</v>
          </cell>
        </row>
        <row r="570">
          <cell r="A570" t="str">
            <v>TDRS</v>
          </cell>
          <cell r="B570" t="str">
            <v>Residential Service</v>
          </cell>
          <cell r="C570">
            <v>30</v>
          </cell>
          <cell r="D570">
            <v>20</v>
          </cell>
          <cell r="E570" t="str">
            <v>R=TQS</v>
          </cell>
          <cell r="F570">
            <v>1</v>
          </cell>
          <cell r="H570">
            <v>240</v>
          </cell>
          <cell r="I570">
            <v>3</v>
          </cell>
          <cell r="J570">
            <v>3</v>
          </cell>
        </row>
        <row r="571">
          <cell r="A571" t="str">
            <v>TDRS</v>
          </cell>
          <cell r="B571" t="str">
            <v>Residential Service</v>
          </cell>
          <cell r="C571">
            <v>30</v>
          </cell>
          <cell r="D571">
            <v>20</v>
          </cell>
          <cell r="E571" t="str">
            <v>R=AB1</v>
          </cell>
          <cell r="F571">
            <v>1</v>
          </cell>
          <cell r="G571">
            <v>38202</v>
          </cell>
          <cell r="H571">
            <v>240</v>
          </cell>
          <cell r="I571">
            <v>3</v>
          </cell>
          <cell r="J571">
            <v>340</v>
          </cell>
        </row>
        <row r="572">
          <cell r="A572" t="str">
            <v>TDRS</v>
          </cell>
          <cell r="B572" t="str">
            <v>Residential Service</v>
          </cell>
          <cell r="C572">
            <v>30</v>
          </cell>
          <cell r="D572">
            <v>20</v>
          </cell>
          <cell r="E572" t="str">
            <v>R=AB1</v>
          </cell>
          <cell r="F572">
            <v>1</v>
          </cell>
          <cell r="G572">
            <v>38601</v>
          </cell>
          <cell r="H572">
            <v>240</v>
          </cell>
          <cell r="I572">
            <v>3</v>
          </cell>
          <cell r="J572">
            <v>368</v>
          </cell>
        </row>
        <row r="573">
          <cell r="A573" t="str">
            <v>TDRS</v>
          </cell>
          <cell r="B573" t="str">
            <v>Residential Service</v>
          </cell>
          <cell r="C573">
            <v>30</v>
          </cell>
          <cell r="D573">
            <v>20</v>
          </cell>
          <cell r="E573" t="str">
            <v>R=AB1</v>
          </cell>
          <cell r="F573">
            <v>1</v>
          </cell>
          <cell r="G573">
            <v>38454</v>
          </cell>
          <cell r="H573">
            <v>240</v>
          </cell>
          <cell r="I573">
            <v>3</v>
          </cell>
          <cell r="J573">
            <v>127</v>
          </cell>
        </row>
        <row r="574">
          <cell r="A574" t="str">
            <v>TDRS</v>
          </cell>
          <cell r="B574" t="str">
            <v>Residential Service</v>
          </cell>
          <cell r="C574">
            <v>30</v>
          </cell>
          <cell r="D574">
            <v>20</v>
          </cell>
          <cell r="E574" t="str">
            <v>R=AB1</v>
          </cell>
          <cell r="F574">
            <v>1</v>
          </cell>
          <cell r="G574">
            <v>38569</v>
          </cell>
          <cell r="H574">
            <v>240</v>
          </cell>
          <cell r="I574">
            <v>3</v>
          </cell>
          <cell r="J574">
            <v>1</v>
          </cell>
        </row>
        <row r="575">
          <cell r="A575" t="str">
            <v>TDRS</v>
          </cell>
          <cell r="B575" t="str">
            <v>Residential Service</v>
          </cell>
          <cell r="C575">
            <v>30</v>
          </cell>
          <cell r="D575">
            <v>20</v>
          </cell>
          <cell r="E575" t="str">
            <v>R=A1TL1</v>
          </cell>
          <cell r="F575">
            <v>1</v>
          </cell>
          <cell r="G575">
            <v>38286</v>
          </cell>
          <cell r="H575">
            <v>999</v>
          </cell>
          <cell r="I575">
            <v>3</v>
          </cell>
          <cell r="J575">
            <v>2</v>
          </cell>
        </row>
        <row r="576">
          <cell r="A576" t="str">
            <v>TDRS</v>
          </cell>
          <cell r="B576" t="str">
            <v>Residential Service</v>
          </cell>
          <cell r="C576">
            <v>30</v>
          </cell>
          <cell r="D576">
            <v>20</v>
          </cell>
          <cell r="E576" t="str">
            <v>R=MS</v>
          </cell>
          <cell r="F576">
            <v>1</v>
          </cell>
          <cell r="H576">
            <v>240</v>
          </cell>
          <cell r="I576">
            <v>2</v>
          </cell>
          <cell r="J576">
            <v>1</v>
          </cell>
        </row>
        <row r="577">
          <cell r="A577" t="str">
            <v>TDRS</v>
          </cell>
          <cell r="B577" t="str">
            <v>Residential Service</v>
          </cell>
          <cell r="C577">
            <v>30</v>
          </cell>
          <cell r="D577">
            <v>20</v>
          </cell>
          <cell r="E577" t="str">
            <v>R=J4S</v>
          </cell>
          <cell r="F577">
            <v>1</v>
          </cell>
          <cell r="G577">
            <v>35799</v>
          </cell>
          <cell r="H577">
            <v>240</v>
          </cell>
          <cell r="I577">
            <v>3</v>
          </cell>
          <cell r="J577">
            <v>1</v>
          </cell>
        </row>
        <row r="578">
          <cell r="A578" t="str">
            <v>TDRS</v>
          </cell>
          <cell r="B578" t="str">
            <v>Residential Service</v>
          </cell>
          <cell r="C578">
            <v>30</v>
          </cell>
          <cell r="D578">
            <v>20</v>
          </cell>
          <cell r="E578" t="str">
            <v>R=MS</v>
          </cell>
          <cell r="F578">
            <v>1</v>
          </cell>
          <cell r="G578">
            <v>35765</v>
          </cell>
          <cell r="H578">
            <v>240</v>
          </cell>
          <cell r="I578">
            <v>3</v>
          </cell>
          <cell r="J578">
            <v>1</v>
          </cell>
        </row>
        <row r="579">
          <cell r="A579" t="str">
            <v>TDRS</v>
          </cell>
          <cell r="B579" t="str">
            <v>Residential Service</v>
          </cell>
          <cell r="C579">
            <v>30</v>
          </cell>
          <cell r="D579">
            <v>20</v>
          </cell>
          <cell r="E579" t="str">
            <v>R=MS</v>
          </cell>
          <cell r="F579">
            <v>1</v>
          </cell>
          <cell r="G579">
            <v>35647</v>
          </cell>
          <cell r="H579">
            <v>240</v>
          </cell>
          <cell r="I579">
            <v>3</v>
          </cell>
          <cell r="J579">
            <v>1</v>
          </cell>
        </row>
        <row r="580">
          <cell r="A580" t="str">
            <v>TDRS</v>
          </cell>
          <cell r="B580" t="str">
            <v>Residential Service</v>
          </cell>
          <cell r="C580">
            <v>30</v>
          </cell>
          <cell r="D580">
            <v>20</v>
          </cell>
          <cell r="E580" t="str">
            <v>R=MS</v>
          </cell>
          <cell r="F580">
            <v>1</v>
          </cell>
          <cell r="G580">
            <v>35918</v>
          </cell>
          <cell r="H580">
            <v>240</v>
          </cell>
          <cell r="I580">
            <v>3</v>
          </cell>
          <cell r="J580">
            <v>1</v>
          </cell>
        </row>
        <row r="581">
          <cell r="A581" t="str">
            <v>TDRS</v>
          </cell>
          <cell r="B581" t="str">
            <v>Residential Service</v>
          </cell>
          <cell r="C581">
            <v>30</v>
          </cell>
          <cell r="D581">
            <v>20</v>
          </cell>
          <cell r="E581" t="str">
            <v>R=D5S</v>
          </cell>
          <cell r="F581">
            <v>1</v>
          </cell>
          <cell r="G581">
            <v>36161</v>
          </cell>
          <cell r="H581">
            <v>240</v>
          </cell>
          <cell r="I581">
            <v>3</v>
          </cell>
          <cell r="J581">
            <v>1</v>
          </cell>
        </row>
        <row r="582">
          <cell r="A582" t="str">
            <v>TDRS</v>
          </cell>
          <cell r="B582" t="str">
            <v>Residential Service</v>
          </cell>
          <cell r="C582">
            <v>30</v>
          </cell>
          <cell r="D582">
            <v>20</v>
          </cell>
          <cell r="E582" t="str">
            <v>R=J5S</v>
          </cell>
          <cell r="F582">
            <v>1</v>
          </cell>
          <cell r="G582">
            <v>35065</v>
          </cell>
          <cell r="H582">
            <v>240</v>
          </cell>
          <cell r="I582">
            <v>3</v>
          </cell>
          <cell r="J582">
            <v>1</v>
          </cell>
        </row>
        <row r="583">
          <cell r="A583" t="str">
            <v>TDRS</v>
          </cell>
          <cell r="B583" t="str">
            <v>Residential Service</v>
          </cell>
          <cell r="C583">
            <v>30</v>
          </cell>
          <cell r="D583">
            <v>20</v>
          </cell>
          <cell r="E583" t="str">
            <v>R=AB1</v>
          </cell>
          <cell r="F583">
            <v>1</v>
          </cell>
          <cell r="G583">
            <v>36225</v>
          </cell>
          <cell r="H583">
            <v>240</v>
          </cell>
          <cell r="I583">
            <v>3</v>
          </cell>
          <cell r="J583">
            <v>1</v>
          </cell>
        </row>
        <row r="584">
          <cell r="A584" t="str">
            <v>TDRS</v>
          </cell>
          <cell r="B584" t="str">
            <v>Residential Service</v>
          </cell>
          <cell r="C584">
            <v>30</v>
          </cell>
          <cell r="D584">
            <v>20</v>
          </cell>
          <cell r="E584" t="str">
            <v>R=AB1</v>
          </cell>
          <cell r="F584">
            <v>1</v>
          </cell>
          <cell r="G584">
            <v>35861</v>
          </cell>
          <cell r="H584">
            <v>240</v>
          </cell>
          <cell r="I584">
            <v>3</v>
          </cell>
          <cell r="J584">
            <v>3</v>
          </cell>
        </row>
        <row r="585">
          <cell r="A585" t="str">
            <v>TDRS</v>
          </cell>
          <cell r="B585" t="str">
            <v>Residential Service</v>
          </cell>
          <cell r="C585">
            <v>30</v>
          </cell>
          <cell r="D585">
            <v>20</v>
          </cell>
          <cell r="E585" t="str">
            <v>R=MS</v>
          </cell>
          <cell r="F585">
            <v>1</v>
          </cell>
          <cell r="G585">
            <v>30682</v>
          </cell>
          <cell r="H585">
            <v>240</v>
          </cell>
          <cell r="I585">
            <v>3</v>
          </cell>
          <cell r="J585">
            <v>1</v>
          </cell>
        </row>
        <row r="586">
          <cell r="A586" t="str">
            <v>TDRS</v>
          </cell>
          <cell r="B586" t="str">
            <v>Residential Service</v>
          </cell>
          <cell r="C586">
            <v>30</v>
          </cell>
          <cell r="D586">
            <v>20</v>
          </cell>
          <cell r="E586" t="str">
            <v>R=AB1</v>
          </cell>
          <cell r="F586">
            <v>1</v>
          </cell>
          <cell r="G586">
            <v>36047</v>
          </cell>
          <cell r="H586">
            <v>240</v>
          </cell>
          <cell r="I586">
            <v>3</v>
          </cell>
          <cell r="J586">
            <v>1</v>
          </cell>
        </row>
        <row r="587">
          <cell r="A587" t="str">
            <v>TDRS</v>
          </cell>
          <cell r="B587" t="str">
            <v>Residential Service</v>
          </cell>
          <cell r="C587">
            <v>30</v>
          </cell>
          <cell r="D587">
            <v>20</v>
          </cell>
          <cell r="E587" t="str">
            <v>R=AB1</v>
          </cell>
          <cell r="F587">
            <v>1</v>
          </cell>
          <cell r="G587">
            <v>36053</v>
          </cell>
          <cell r="H587">
            <v>240</v>
          </cell>
          <cell r="I587">
            <v>3</v>
          </cell>
          <cell r="J587">
            <v>1</v>
          </cell>
        </row>
        <row r="588">
          <cell r="A588" t="str">
            <v>TDRS</v>
          </cell>
          <cell r="B588" t="str">
            <v>Residential Service</v>
          </cell>
          <cell r="C588">
            <v>30</v>
          </cell>
          <cell r="D588">
            <v>20</v>
          </cell>
          <cell r="E588" t="str">
            <v>R=J5S</v>
          </cell>
          <cell r="F588">
            <v>1</v>
          </cell>
          <cell r="G588">
            <v>35065</v>
          </cell>
          <cell r="H588">
            <v>240</v>
          </cell>
          <cell r="I588">
            <v>3</v>
          </cell>
          <cell r="J588">
            <v>2</v>
          </cell>
        </row>
        <row r="589">
          <cell r="A589" t="str">
            <v>TDRS</v>
          </cell>
          <cell r="B589" t="str">
            <v>Residential Service</v>
          </cell>
          <cell r="C589">
            <v>30</v>
          </cell>
          <cell r="D589">
            <v>20</v>
          </cell>
          <cell r="E589" t="str">
            <v>R=AB1</v>
          </cell>
          <cell r="F589">
            <v>1</v>
          </cell>
          <cell r="G589">
            <v>36084</v>
          </cell>
          <cell r="H589">
            <v>240</v>
          </cell>
          <cell r="I589">
            <v>3</v>
          </cell>
          <cell r="J589">
            <v>3</v>
          </cell>
        </row>
        <row r="590">
          <cell r="A590" t="str">
            <v>TDRS</v>
          </cell>
          <cell r="B590" t="str">
            <v>Residential Service</v>
          </cell>
          <cell r="C590">
            <v>30</v>
          </cell>
          <cell r="D590">
            <v>20</v>
          </cell>
          <cell r="E590" t="str">
            <v>R=AB1</v>
          </cell>
          <cell r="F590">
            <v>1</v>
          </cell>
          <cell r="G590">
            <v>36405</v>
          </cell>
          <cell r="H590">
            <v>240</v>
          </cell>
          <cell r="I590">
            <v>3</v>
          </cell>
          <cell r="J590">
            <v>1</v>
          </cell>
        </row>
        <row r="591">
          <cell r="A591" t="str">
            <v>TDRS</v>
          </cell>
          <cell r="B591" t="str">
            <v>Residential Service</v>
          </cell>
          <cell r="C591">
            <v>30</v>
          </cell>
          <cell r="D591">
            <v>20</v>
          </cell>
          <cell r="E591" t="str">
            <v>R=I70S</v>
          </cell>
          <cell r="F591">
            <v>1</v>
          </cell>
          <cell r="G591">
            <v>36413</v>
          </cell>
          <cell r="H591">
            <v>240</v>
          </cell>
          <cell r="I591">
            <v>3</v>
          </cell>
          <cell r="J591">
            <v>1</v>
          </cell>
        </row>
        <row r="592">
          <cell r="A592" t="str">
            <v>TDRS</v>
          </cell>
          <cell r="B592" t="str">
            <v>Residential Service</v>
          </cell>
          <cell r="C592">
            <v>30</v>
          </cell>
          <cell r="D592">
            <v>20</v>
          </cell>
          <cell r="E592" t="str">
            <v>R=MX</v>
          </cell>
          <cell r="F592">
            <v>1</v>
          </cell>
          <cell r="G592">
            <v>36162</v>
          </cell>
          <cell r="H592">
            <v>240</v>
          </cell>
          <cell r="I592">
            <v>3</v>
          </cell>
          <cell r="J592">
            <v>1</v>
          </cell>
        </row>
        <row r="593">
          <cell r="A593" t="str">
            <v>TDRS</v>
          </cell>
          <cell r="B593" t="str">
            <v>Residential Service</v>
          </cell>
          <cell r="C593">
            <v>30</v>
          </cell>
          <cell r="D593">
            <v>20</v>
          </cell>
          <cell r="E593" t="str">
            <v>R=AB1</v>
          </cell>
          <cell r="F593">
            <v>1</v>
          </cell>
          <cell r="G593">
            <v>36495</v>
          </cell>
          <cell r="H593">
            <v>240</v>
          </cell>
          <cell r="I593">
            <v>3</v>
          </cell>
          <cell r="J593">
            <v>106</v>
          </cell>
        </row>
        <row r="594">
          <cell r="A594" t="str">
            <v>TDRS</v>
          </cell>
          <cell r="B594" t="str">
            <v>Residential Service</v>
          </cell>
          <cell r="C594">
            <v>30</v>
          </cell>
          <cell r="D594">
            <v>20</v>
          </cell>
          <cell r="E594" t="str">
            <v>R=AB1</v>
          </cell>
          <cell r="F594">
            <v>1</v>
          </cell>
          <cell r="G594">
            <v>36558</v>
          </cell>
          <cell r="H594">
            <v>240</v>
          </cell>
          <cell r="I594">
            <v>3</v>
          </cell>
          <cell r="J594">
            <v>3</v>
          </cell>
        </row>
        <row r="595">
          <cell r="A595" t="str">
            <v>TDRS</v>
          </cell>
          <cell r="B595" t="str">
            <v>Residential Service</v>
          </cell>
          <cell r="C595">
            <v>30</v>
          </cell>
          <cell r="D595">
            <v>20</v>
          </cell>
          <cell r="E595" t="str">
            <v>R=AB1</v>
          </cell>
          <cell r="F595">
            <v>1</v>
          </cell>
          <cell r="G595">
            <v>36434</v>
          </cell>
          <cell r="H595">
            <v>240</v>
          </cell>
          <cell r="I595">
            <v>3</v>
          </cell>
          <cell r="J595">
            <v>58</v>
          </cell>
        </row>
        <row r="596">
          <cell r="A596" t="str">
            <v>TDRS</v>
          </cell>
          <cell r="B596" t="str">
            <v>Residential Service</v>
          </cell>
          <cell r="C596">
            <v>30</v>
          </cell>
          <cell r="D596">
            <v>20</v>
          </cell>
          <cell r="E596" t="str">
            <v>R=AB1</v>
          </cell>
          <cell r="F596">
            <v>1</v>
          </cell>
          <cell r="G596">
            <v>36495</v>
          </cell>
          <cell r="H596">
            <v>240</v>
          </cell>
          <cell r="I596">
            <v>3</v>
          </cell>
          <cell r="J596">
            <v>68</v>
          </cell>
        </row>
        <row r="597">
          <cell r="A597" t="str">
            <v>TDRS</v>
          </cell>
          <cell r="B597" t="str">
            <v>Residential Service</v>
          </cell>
          <cell r="C597">
            <v>30</v>
          </cell>
          <cell r="D597">
            <v>20</v>
          </cell>
          <cell r="E597" t="str">
            <v>R=J4ES</v>
          </cell>
          <cell r="F597">
            <v>1</v>
          </cell>
          <cell r="G597">
            <v>36312</v>
          </cell>
          <cell r="H597">
            <v>240</v>
          </cell>
          <cell r="I597">
            <v>3</v>
          </cell>
          <cell r="J597">
            <v>1</v>
          </cell>
        </row>
        <row r="598">
          <cell r="A598" t="str">
            <v>TDRS</v>
          </cell>
          <cell r="B598" t="str">
            <v>Residential Service</v>
          </cell>
          <cell r="C598">
            <v>30</v>
          </cell>
          <cell r="D598">
            <v>20</v>
          </cell>
          <cell r="E598" t="str">
            <v>R=MS</v>
          </cell>
          <cell r="F598">
            <v>1</v>
          </cell>
          <cell r="G598">
            <v>36585</v>
          </cell>
          <cell r="H598">
            <v>240</v>
          </cell>
          <cell r="I598">
            <v>3</v>
          </cell>
          <cell r="J598">
            <v>1</v>
          </cell>
        </row>
        <row r="599">
          <cell r="A599" t="str">
            <v>TDRS</v>
          </cell>
          <cell r="B599" t="str">
            <v>Residential Service</v>
          </cell>
          <cell r="C599">
            <v>30</v>
          </cell>
          <cell r="D599">
            <v>20</v>
          </cell>
          <cell r="E599" t="str">
            <v>R=D4S</v>
          </cell>
          <cell r="F599">
            <v>1</v>
          </cell>
          <cell r="G599">
            <v>36586</v>
          </cell>
          <cell r="H599">
            <v>240</v>
          </cell>
          <cell r="I599">
            <v>3</v>
          </cell>
          <cell r="J599">
            <v>1</v>
          </cell>
        </row>
        <row r="600">
          <cell r="A600" t="str">
            <v>TDRS</v>
          </cell>
          <cell r="B600" t="str">
            <v>Residential Service</v>
          </cell>
          <cell r="C600">
            <v>30</v>
          </cell>
          <cell r="D600">
            <v>20</v>
          </cell>
          <cell r="E600" t="str">
            <v>R=J5S</v>
          </cell>
          <cell r="F600">
            <v>1</v>
          </cell>
          <cell r="G600">
            <v>36774</v>
          </cell>
          <cell r="H600">
            <v>240</v>
          </cell>
          <cell r="I600">
            <v>3</v>
          </cell>
          <cell r="J600">
            <v>1</v>
          </cell>
        </row>
        <row r="601">
          <cell r="A601" t="str">
            <v>TDRS</v>
          </cell>
          <cell r="B601" t="str">
            <v>Residential Service</v>
          </cell>
          <cell r="C601">
            <v>30</v>
          </cell>
          <cell r="D601">
            <v>20</v>
          </cell>
          <cell r="E601" t="str">
            <v>R=AB1</v>
          </cell>
          <cell r="F601">
            <v>1</v>
          </cell>
          <cell r="G601">
            <v>36768</v>
          </cell>
          <cell r="H601">
            <v>240</v>
          </cell>
          <cell r="I601">
            <v>3</v>
          </cell>
          <cell r="J601">
            <v>54</v>
          </cell>
        </row>
        <row r="602">
          <cell r="A602" t="str">
            <v>TDRS</v>
          </cell>
          <cell r="B602" t="str">
            <v>Residential Service</v>
          </cell>
          <cell r="C602">
            <v>30</v>
          </cell>
          <cell r="D602">
            <v>20</v>
          </cell>
          <cell r="E602" t="str">
            <v>R=AB1</v>
          </cell>
          <cell r="F602">
            <v>1</v>
          </cell>
          <cell r="G602">
            <v>37335</v>
          </cell>
          <cell r="H602">
            <v>240</v>
          </cell>
          <cell r="I602">
            <v>3</v>
          </cell>
          <cell r="J602">
            <v>80</v>
          </cell>
        </row>
        <row r="603">
          <cell r="A603" t="str">
            <v>TDRS</v>
          </cell>
          <cell r="B603" t="str">
            <v>Residential Service</v>
          </cell>
          <cell r="C603">
            <v>30</v>
          </cell>
          <cell r="D603">
            <v>20</v>
          </cell>
          <cell r="E603" t="str">
            <v>R=AB1</v>
          </cell>
          <cell r="F603">
            <v>1</v>
          </cell>
          <cell r="G603">
            <v>37320</v>
          </cell>
          <cell r="H603">
            <v>240</v>
          </cell>
          <cell r="I603">
            <v>3</v>
          </cell>
          <cell r="J603">
            <v>2</v>
          </cell>
        </row>
        <row r="604">
          <cell r="A604" t="str">
            <v>TDRS</v>
          </cell>
          <cell r="B604" t="str">
            <v>Residential Service</v>
          </cell>
          <cell r="C604">
            <v>30</v>
          </cell>
          <cell r="D604">
            <v>20</v>
          </cell>
          <cell r="E604" t="str">
            <v>S=I210+CE</v>
          </cell>
          <cell r="F604">
            <v>1</v>
          </cell>
          <cell r="G604">
            <v>40113</v>
          </cell>
          <cell r="H604">
            <v>240</v>
          </cell>
          <cell r="I604">
            <v>3</v>
          </cell>
          <cell r="J604">
            <v>435</v>
          </cell>
        </row>
        <row r="605">
          <cell r="A605" t="str">
            <v>TDRS</v>
          </cell>
          <cell r="B605" t="str">
            <v>Residential Service</v>
          </cell>
          <cell r="C605">
            <v>30</v>
          </cell>
          <cell r="D605">
            <v>20</v>
          </cell>
          <cell r="E605" t="str">
            <v>R=AB1</v>
          </cell>
          <cell r="F605">
            <v>1</v>
          </cell>
          <cell r="G605">
            <v>38624</v>
          </cell>
          <cell r="H605">
            <v>240</v>
          </cell>
          <cell r="I605">
            <v>3</v>
          </cell>
          <cell r="J605">
            <v>1</v>
          </cell>
        </row>
        <row r="606">
          <cell r="A606" t="str">
            <v>TDRS</v>
          </cell>
          <cell r="B606" t="str">
            <v>Residential Service</v>
          </cell>
          <cell r="C606">
            <v>30</v>
          </cell>
          <cell r="D606">
            <v>20</v>
          </cell>
          <cell r="E606" t="str">
            <v>R=AB1</v>
          </cell>
          <cell r="F606">
            <v>1</v>
          </cell>
          <cell r="G606">
            <v>38992</v>
          </cell>
          <cell r="H606">
            <v>240</v>
          </cell>
          <cell r="I606">
            <v>3</v>
          </cell>
          <cell r="J606">
            <v>145</v>
          </cell>
        </row>
        <row r="607">
          <cell r="A607" t="str">
            <v>TDRS</v>
          </cell>
          <cell r="B607" t="str">
            <v>Residential Service</v>
          </cell>
          <cell r="C607">
            <v>30</v>
          </cell>
          <cell r="D607">
            <v>20</v>
          </cell>
          <cell r="E607" t="str">
            <v>R=AB1</v>
          </cell>
          <cell r="F607">
            <v>1</v>
          </cell>
          <cell r="G607">
            <v>39167</v>
          </cell>
          <cell r="H607">
            <v>240</v>
          </cell>
          <cell r="I607">
            <v>3</v>
          </cell>
          <cell r="J607">
            <v>155</v>
          </cell>
        </row>
        <row r="608">
          <cell r="A608" t="str">
            <v>TDRS</v>
          </cell>
          <cell r="B608" t="str">
            <v>Residential Service</v>
          </cell>
          <cell r="C608">
            <v>30</v>
          </cell>
          <cell r="D608">
            <v>20</v>
          </cell>
          <cell r="E608" t="str">
            <v>A=ALF</v>
          </cell>
          <cell r="F608">
            <v>1</v>
          </cell>
          <cell r="G608">
            <v>39319</v>
          </cell>
          <cell r="H608">
            <v>240</v>
          </cell>
          <cell r="I608">
            <v>3</v>
          </cell>
          <cell r="J608">
            <v>481</v>
          </cell>
        </row>
        <row r="609">
          <cell r="A609" t="str">
            <v>TDRS</v>
          </cell>
          <cell r="B609" t="str">
            <v>Residential Service</v>
          </cell>
          <cell r="C609">
            <v>30</v>
          </cell>
          <cell r="D609">
            <v>34</v>
          </cell>
          <cell r="E609" t="str">
            <v>R=A3RL1</v>
          </cell>
          <cell r="F609">
            <v>1</v>
          </cell>
          <cell r="G609">
            <v>39410</v>
          </cell>
          <cell r="H609">
            <v>999</v>
          </cell>
          <cell r="I609">
            <v>3</v>
          </cell>
          <cell r="J609">
            <v>6</v>
          </cell>
        </row>
        <row r="610">
          <cell r="A610" t="str">
            <v>TDRS</v>
          </cell>
          <cell r="B610" t="str">
            <v>Residential Service</v>
          </cell>
          <cell r="C610">
            <v>30</v>
          </cell>
          <cell r="D610">
            <v>20</v>
          </cell>
          <cell r="E610" t="str">
            <v>R=MX</v>
          </cell>
          <cell r="F610">
            <v>1</v>
          </cell>
          <cell r="G610">
            <v>39602</v>
          </cell>
          <cell r="H610">
            <v>240</v>
          </cell>
          <cell r="I610">
            <v>3</v>
          </cell>
          <cell r="J610">
            <v>86</v>
          </cell>
        </row>
        <row r="611">
          <cell r="A611" t="str">
            <v>TDRS</v>
          </cell>
          <cell r="B611" t="str">
            <v>Residential Service</v>
          </cell>
          <cell r="C611">
            <v>30</v>
          </cell>
          <cell r="D611">
            <v>20</v>
          </cell>
          <cell r="E611" t="str">
            <v>R=MX</v>
          </cell>
          <cell r="F611">
            <v>1</v>
          </cell>
          <cell r="G611">
            <v>39670</v>
          </cell>
          <cell r="H611">
            <v>240</v>
          </cell>
          <cell r="I611">
            <v>3</v>
          </cell>
          <cell r="J611">
            <v>154</v>
          </cell>
        </row>
        <row r="612">
          <cell r="A612" t="str">
            <v>TDRS</v>
          </cell>
          <cell r="B612" t="str">
            <v>Residential Service</v>
          </cell>
          <cell r="C612">
            <v>30</v>
          </cell>
          <cell r="D612">
            <v>20</v>
          </cell>
          <cell r="E612" t="str">
            <v>R=MX</v>
          </cell>
          <cell r="F612">
            <v>1</v>
          </cell>
          <cell r="G612">
            <v>39745</v>
          </cell>
          <cell r="H612">
            <v>240</v>
          </cell>
          <cell r="I612">
            <v>3</v>
          </cell>
          <cell r="J612">
            <v>457</v>
          </cell>
        </row>
        <row r="613">
          <cell r="A613" t="str">
            <v>TDRS</v>
          </cell>
          <cell r="B613" t="str">
            <v>Residential Service</v>
          </cell>
          <cell r="C613">
            <v>30</v>
          </cell>
          <cell r="D613">
            <v>20</v>
          </cell>
          <cell r="E613" t="str">
            <v>S=I210+CE</v>
          </cell>
          <cell r="F613">
            <v>1</v>
          </cell>
          <cell r="H613">
            <v>240</v>
          </cell>
          <cell r="I613">
            <v>3</v>
          </cell>
          <cell r="J613">
            <v>679</v>
          </cell>
        </row>
        <row r="614">
          <cell r="A614" t="str">
            <v>TDRS</v>
          </cell>
          <cell r="B614" t="str">
            <v>Residential Service</v>
          </cell>
          <cell r="C614">
            <v>30</v>
          </cell>
          <cell r="D614">
            <v>20</v>
          </cell>
          <cell r="E614" t="str">
            <v>S=I210+CE</v>
          </cell>
          <cell r="F614">
            <v>1</v>
          </cell>
          <cell r="G614">
            <v>39976</v>
          </cell>
          <cell r="H614">
            <v>240</v>
          </cell>
          <cell r="I614">
            <v>3</v>
          </cell>
          <cell r="J614">
            <v>643</v>
          </cell>
        </row>
        <row r="615">
          <cell r="A615" t="str">
            <v>TDRS</v>
          </cell>
          <cell r="B615" t="str">
            <v>Residential Service</v>
          </cell>
          <cell r="C615">
            <v>30</v>
          </cell>
          <cell r="D615">
            <v>20</v>
          </cell>
          <cell r="E615" t="str">
            <v>S=I210+CE</v>
          </cell>
          <cell r="F615">
            <v>1</v>
          </cell>
          <cell r="G615">
            <v>40016</v>
          </cell>
          <cell r="H615">
            <v>240</v>
          </cell>
          <cell r="I615">
            <v>3</v>
          </cell>
          <cell r="J615">
            <v>76</v>
          </cell>
        </row>
        <row r="616">
          <cell r="A616" t="str">
            <v>TDRS</v>
          </cell>
          <cell r="B616" t="str">
            <v>Residential Service</v>
          </cell>
          <cell r="C616">
            <v>30</v>
          </cell>
          <cell r="D616">
            <v>20</v>
          </cell>
          <cell r="E616" t="str">
            <v>R=J5S</v>
          </cell>
          <cell r="F616">
            <v>1</v>
          </cell>
          <cell r="H616">
            <v>240</v>
          </cell>
          <cell r="I616">
            <v>3</v>
          </cell>
          <cell r="J616">
            <v>1</v>
          </cell>
        </row>
        <row r="617">
          <cell r="A617" t="str">
            <v>TDRS</v>
          </cell>
          <cell r="B617" t="str">
            <v>Residential Service</v>
          </cell>
          <cell r="C617">
            <v>30</v>
          </cell>
          <cell r="D617">
            <v>20</v>
          </cell>
          <cell r="E617" t="str">
            <v>R=TMS</v>
          </cell>
          <cell r="F617">
            <v>1</v>
          </cell>
          <cell r="H617">
            <v>240</v>
          </cell>
          <cell r="I617">
            <v>3</v>
          </cell>
          <cell r="J617">
            <v>3</v>
          </cell>
        </row>
        <row r="618">
          <cell r="A618" t="str">
            <v>RSDC</v>
          </cell>
          <cell r="B618" t="str">
            <v>Residential Service</v>
          </cell>
          <cell r="C618">
            <v>30</v>
          </cell>
          <cell r="D618">
            <v>20</v>
          </cell>
          <cell r="E618" t="str">
            <v>R=J4S</v>
          </cell>
          <cell r="F618">
            <v>1</v>
          </cell>
          <cell r="H618">
            <v>240</v>
          </cell>
          <cell r="I618">
            <v>3</v>
          </cell>
          <cell r="J618">
            <v>1</v>
          </cell>
        </row>
        <row r="619">
          <cell r="A619" t="str">
            <v>TDRS</v>
          </cell>
          <cell r="B619" t="str">
            <v>Residential Service</v>
          </cell>
          <cell r="C619">
            <v>30</v>
          </cell>
          <cell r="D619">
            <v>20</v>
          </cell>
          <cell r="E619" t="str">
            <v>R=AB1</v>
          </cell>
          <cell r="F619">
            <v>1</v>
          </cell>
          <cell r="H619">
            <v>120</v>
          </cell>
          <cell r="I619">
            <v>2</v>
          </cell>
          <cell r="J619">
            <v>6</v>
          </cell>
        </row>
        <row r="620">
          <cell r="A620" t="str">
            <v>TDRS</v>
          </cell>
          <cell r="B620" t="str">
            <v>Residential Service</v>
          </cell>
          <cell r="C620">
            <v>30</v>
          </cell>
          <cell r="D620">
            <v>20</v>
          </cell>
          <cell r="E620" t="str">
            <v>R=D5S</v>
          </cell>
          <cell r="F620">
            <v>1</v>
          </cell>
          <cell r="H620">
            <v>240</v>
          </cell>
          <cell r="I620">
            <v>3</v>
          </cell>
          <cell r="J620">
            <v>3</v>
          </cell>
        </row>
        <row r="621">
          <cell r="A621" t="str">
            <v>TDRS</v>
          </cell>
          <cell r="B621" t="str">
            <v>Residential Service</v>
          </cell>
          <cell r="C621">
            <v>30</v>
          </cell>
          <cell r="D621">
            <v>20</v>
          </cell>
          <cell r="E621" t="str">
            <v>R=J4SG</v>
          </cell>
          <cell r="F621">
            <v>1</v>
          </cell>
          <cell r="H621">
            <v>240</v>
          </cell>
          <cell r="I621">
            <v>3</v>
          </cell>
          <cell r="J621">
            <v>3</v>
          </cell>
        </row>
        <row r="622">
          <cell r="A622" t="str">
            <v>TDRS</v>
          </cell>
          <cell r="B622" t="str">
            <v>Residential Service</v>
          </cell>
          <cell r="C622">
            <v>30</v>
          </cell>
          <cell r="D622">
            <v>20</v>
          </cell>
          <cell r="E622" t="str">
            <v>R=AB1</v>
          </cell>
          <cell r="F622">
            <v>1</v>
          </cell>
          <cell r="G622">
            <v>38139</v>
          </cell>
          <cell r="H622">
            <v>240</v>
          </cell>
          <cell r="I622">
            <v>3</v>
          </cell>
          <cell r="J622">
            <v>362</v>
          </cell>
        </row>
        <row r="623">
          <cell r="A623" t="str">
            <v>TDRS</v>
          </cell>
          <cell r="B623" t="str">
            <v>Residential Service</v>
          </cell>
          <cell r="C623">
            <v>30</v>
          </cell>
          <cell r="D623">
            <v>20</v>
          </cell>
          <cell r="E623" t="str">
            <v>R=AB1</v>
          </cell>
          <cell r="F623">
            <v>1</v>
          </cell>
          <cell r="G623">
            <v>38531</v>
          </cell>
          <cell r="H623">
            <v>240</v>
          </cell>
          <cell r="I623">
            <v>3</v>
          </cell>
          <cell r="J623">
            <v>300</v>
          </cell>
        </row>
        <row r="624">
          <cell r="A624" t="str">
            <v>TDRS</v>
          </cell>
          <cell r="B624" t="str">
            <v>Residential Service</v>
          </cell>
          <cell r="C624">
            <v>30</v>
          </cell>
          <cell r="D624">
            <v>20</v>
          </cell>
          <cell r="E624" t="str">
            <v>R=J5S</v>
          </cell>
          <cell r="F624">
            <v>1</v>
          </cell>
          <cell r="H624">
            <v>120</v>
          </cell>
          <cell r="I624">
            <v>2</v>
          </cell>
          <cell r="J624">
            <v>1</v>
          </cell>
        </row>
        <row r="625">
          <cell r="A625" t="str">
            <v>TDRS</v>
          </cell>
          <cell r="B625" t="str">
            <v>Residential Service</v>
          </cell>
          <cell r="C625">
            <v>30</v>
          </cell>
          <cell r="D625">
            <v>20</v>
          </cell>
          <cell r="E625" t="str">
            <v>R=J5S</v>
          </cell>
          <cell r="F625">
            <v>1</v>
          </cell>
          <cell r="H625">
            <v>240</v>
          </cell>
          <cell r="I625">
            <v>2</v>
          </cell>
          <cell r="J625">
            <v>1</v>
          </cell>
        </row>
        <row r="626">
          <cell r="A626" t="str">
            <v>TDRS</v>
          </cell>
          <cell r="B626" t="str">
            <v>Residential Service</v>
          </cell>
          <cell r="C626">
            <v>30</v>
          </cell>
          <cell r="D626">
            <v>20</v>
          </cell>
          <cell r="E626" t="str">
            <v>R=D5S</v>
          </cell>
          <cell r="F626">
            <v>1</v>
          </cell>
          <cell r="G626">
            <v>33604</v>
          </cell>
          <cell r="H626">
            <v>240</v>
          </cell>
          <cell r="I626">
            <v>3</v>
          </cell>
          <cell r="J626">
            <v>1</v>
          </cell>
        </row>
        <row r="627">
          <cell r="A627" t="str">
            <v>TDRS</v>
          </cell>
          <cell r="B627" t="str">
            <v>Residential Service</v>
          </cell>
          <cell r="C627">
            <v>30</v>
          </cell>
          <cell r="D627">
            <v>20</v>
          </cell>
          <cell r="E627" t="str">
            <v>R=J5S</v>
          </cell>
          <cell r="F627">
            <v>1</v>
          </cell>
          <cell r="G627">
            <v>35646</v>
          </cell>
          <cell r="H627">
            <v>240</v>
          </cell>
          <cell r="I627">
            <v>3</v>
          </cell>
          <cell r="J627">
            <v>1</v>
          </cell>
        </row>
        <row r="628">
          <cell r="A628" t="str">
            <v>TDRS</v>
          </cell>
          <cell r="B628" t="str">
            <v>Residential Service</v>
          </cell>
          <cell r="C628">
            <v>30</v>
          </cell>
          <cell r="D628">
            <v>20</v>
          </cell>
          <cell r="E628" t="str">
            <v>R=D4S</v>
          </cell>
          <cell r="F628">
            <v>1</v>
          </cell>
          <cell r="G628">
            <v>35796</v>
          </cell>
          <cell r="H628">
            <v>240</v>
          </cell>
          <cell r="I628">
            <v>3</v>
          </cell>
          <cell r="J628">
            <v>1</v>
          </cell>
        </row>
        <row r="629">
          <cell r="A629" t="str">
            <v>TDRS</v>
          </cell>
          <cell r="B629" t="str">
            <v>Residential Service</v>
          </cell>
          <cell r="C629">
            <v>30</v>
          </cell>
          <cell r="D629">
            <v>20</v>
          </cell>
          <cell r="E629" t="str">
            <v>R=MS</v>
          </cell>
          <cell r="F629">
            <v>1</v>
          </cell>
          <cell r="G629">
            <v>35493</v>
          </cell>
          <cell r="H629">
            <v>240</v>
          </cell>
          <cell r="I629">
            <v>3</v>
          </cell>
          <cell r="J629">
            <v>1</v>
          </cell>
        </row>
        <row r="630">
          <cell r="A630" t="str">
            <v>TDRS</v>
          </cell>
          <cell r="B630" t="str">
            <v>Residential Service</v>
          </cell>
          <cell r="C630">
            <v>30</v>
          </cell>
          <cell r="D630">
            <v>20</v>
          </cell>
          <cell r="E630" t="str">
            <v>R=MS</v>
          </cell>
          <cell r="F630">
            <v>1</v>
          </cell>
          <cell r="G630">
            <v>36419</v>
          </cell>
          <cell r="H630">
            <v>240</v>
          </cell>
          <cell r="I630">
            <v>3</v>
          </cell>
          <cell r="J630">
            <v>1</v>
          </cell>
        </row>
        <row r="631">
          <cell r="A631" t="str">
            <v>TDRS</v>
          </cell>
          <cell r="B631" t="str">
            <v>Residential Service</v>
          </cell>
          <cell r="C631">
            <v>30</v>
          </cell>
          <cell r="D631">
            <v>20</v>
          </cell>
          <cell r="E631" t="str">
            <v>R=MS</v>
          </cell>
          <cell r="F631">
            <v>1</v>
          </cell>
          <cell r="G631">
            <v>33242</v>
          </cell>
          <cell r="H631">
            <v>240</v>
          </cell>
          <cell r="I631">
            <v>3</v>
          </cell>
          <cell r="J631">
            <v>1</v>
          </cell>
        </row>
        <row r="632">
          <cell r="A632" t="str">
            <v>TDRS</v>
          </cell>
          <cell r="B632" t="str">
            <v>Residential Service</v>
          </cell>
          <cell r="C632">
            <v>30</v>
          </cell>
          <cell r="D632">
            <v>20</v>
          </cell>
          <cell r="E632" t="str">
            <v>R=J5S</v>
          </cell>
          <cell r="F632">
            <v>1</v>
          </cell>
          <cell r="G632">
            <v>36445</v>
          </cell>
          <cell r="H632">
            <v>240</v>
          </cell>
          <cell r="I632">
            <v>3</v>
          </cell>
          <cell r="J632">
            <v>1</v>
          </cell>
        </row>
        <row r="633">
          <cell r="A633" t="str">
            <v>TDRS</v>
          </cell>
          <cell r="B633" t="str">
            <v>Residential Service</v>
          </cell>
          <cell r="C633">
            <v>30</v>
          </cell>
          <cell r="D633">
            <v>20</v>
          </cell>
          <cell r="E633" t="str">
            <v>R=J5S</v>
          </cell>
          <cell r="F633">
            <v>1</v>
          </cell>
          <cell r="G633">
            <v>36447</v>
          </cell>
          <cell r="H633">
            <v>240</v>
          </cell>
          <cell r="I633">
            <v>3</v>
          </cell>
          <cell r="J633">
            <v>11</v>
          </cell>
        </row>
        <row r="634">
          <cell r="A634" t="str">
            <v>TDRS</v>
          </cell>
          <cell r="B634" t="str">
            <v>Residential Service</v>
          </cell>
          <cell r="C634">
            <v>30</v>
          </cell>
          <cell r="D634">
            <v>20</v>
          </cell>
          <cell r="E634" t="str">
            <v>R=AB1</v>
          </cell>
          <cell r="F634">
            <v>1</v>
          </cell>
          <cell r="G634">
            <v>36465</v>
          </cell>
          <cell r="H634">
            <v>240</v>
          </cell>
          <cell r="I634">
            <v>3</v>
          </cell>
          <cell r="J634">
            <v>331</v>
          </cell>
        </row>
        <row r="635">
          <cell r="A635" t="str">
            <v>TDRS</v>
          </cell>
          <cell r="B635" t="str">
            <v>Residential Service</v>
          </cell>
          <cell r="C635">
            <v>30</v>
          </cell>
          <cell r="D635">
            <v>20</v>
          </cell>
          <cell r="E635" t="str">
            <v>R=AB1</v>
          </cell>
          <cell r="F635">
            <v>1</v>
          </cell>
          <cell r="G635">
            <v>36532</v>
          </cell>
          <cell r="H635">
            <v>240</v>
          </cell>
          <cell r="I635">
            <v>3</v>
          </cell>
          <cell r="J635">
            <v>138</v>
          </cell>
        </row>
        <row r="636">
          <cell r="A636" t="str">
            <v>TDRS</v>
          </cell>
          <cell r="B636" t="str">
            <v>Residential Service</v>
          </cell>
          <cell r="C636">
            <v>30</v>
          </cell>
          <cell r="D636">
            <v>20</v>
          </cell>
          <cell r="E636" t="str">
            <v>R=AB1</v>
          </cell>
          <cell r="F636">
            <v>1</v>
          </cell>
          <cell r="G636">
            <v>36592</v>
          </cell>
          <cell r="H636">
            <v>240</v>
          </cell>
          <cell r="I636">
            <v>3</v>
          </cell>
          <cell r="J636">
            <v>295</v>
          </cell>
        </row>
        <row r="637">
          <cell r="A637" t="str">
            <v>TDRS</v>
          </cell>
          <cell r="B637" t="str">
            <v>Residential Service</v>
          </cell>
          <cell r="C637">
            <v>30</v>
          </cell>
          <cell r="D637">
            <v>20</v>
          </cell>
          <cell r="E637" t="str">
            <v>R=AB1</v>
          </cell>
          <cell r="F637">
            <v>1</v>
          </cell>
          <cell r="G637">
            <v>36706</v>
          </cell>
          <cell r="H637">
            <v>240</v>
          </cell>
          <cell r="I637">
            <v>3</v>
          </cell>
          <cell r="J637">
            <v>1</v>
          </cell>
        </row>
        <row r="638">
          <cell r="A638" t="str">
            <v>TDRS</v>
          </cell>
          <cell r="B638" t="str">
            <v>Residential Service</v>
          </cell>
          <cell r="C638">
            <v>30</v>
          </cell>
          <cell r="D638">
            <v>20</v>
          </cell>
          <cell r="E638" t="str">
            <v>R=AB1</v>
          </cell>
          <cell r="F638">
            <v>1</v>
          </cell>
          <cell r="G638">
            <v>36735</v>
          </cell>
          <cell r="H638">
            <v>240</v>
          </cell>
          <cell r="I638">
            <v>3</v>
          </cell>
          <cell r="J638">
            <v>1</v>
          </cell>
        </row>
        <row r="639">
          <cell r="A639" t="str">
            <v>TDRS</v>
          </cell>
          <cell r="B639" t="str">
            <v>Residential Service</v>
          </cell>
          <cell r="C639">
            <v>30</v>
          </cell>
          <cell r="D639">
            <v>20</v>
          </cell>
          <cell r="E639" t="str">
            <v>R=D5S</v>
          </cell>
          <cell r="F639">
            <v>1</v>
          </cell>
          <cell r="G639">
            <v>36586</v>
          </cell>
          <cell r="H639">
            <v>240</v>
          </cell>
          <cell r="I639">
            <v>3</v>
          </cell>
          <cell r="J639">
            <v>1</v>
          </cell>
        </row>
        <row r="640">
          <cell r="A640" t="str">
            <v>TDRS</v>
          </cell>
          <cell r="B640" t="str">
            <v>Residential Service</v>
          </cell>
          <cell r="C640">
            <v>30</v>
          </cell>
          <cell r="D640">
            <v>20</v>
          </cell>
          <cell r="E640" t="str">
            <v>R=AB1</v>
          </cell>
          <cell r="F640">
            <v>1</v>
          </cell>
          <cell r="G640">
            <v>36816</v>
          </cell>
          <cell r="H640">
            <v>240</v>
          </cell>
          <cell r="I640">
            <v>3</v>
          </cell>
          <cell r="J640">
            <v>312</v>
          </cell>
        </row>
        <row r="641">
          <cell r="A641" t="str">
            <v>TDRS</v>
          </cell>
          <cell r="B641" t="str">
            <v>Residential Service</v>
          </cell>
          <cell r="C641">
            <v>30</v>
          </cell>
          <cell r="D641">
            <v>20</v>
          </cell>
          <cell r="E641" t="str">
            <v>R=D5S</v>
          </cell>
          <cell r="F641">
            <v>1</v>
          </cell>
          <cell r="G641">
            <v>36818</v>
          </cell>
          <cell r="H641">
            <v>240</v>
          </cell>
          <cell r="I641">
            <v>3</v>
          </cell>
          <cell r="J641">
            <v>1</v>
          </cell>
        </row>
        <row r="642">
          <cell r="A642" t="str">
            <v>TDRS</v>
          </cell>
          <cell r="B642" t="str">
            <v>Residential Service</v>
          </cell>
          <cell r="C642">
            <v>30</v>
          </cell>
          <cell r="D642">
            <v>20</v>
          </cell>
          <cell r="E642" t="str">
            <v>R=J4S</v>
          </cell>
          <cell r="F642">
            <v>1</v>
          </cell>
          <cell r="G642">
            <v>36851</v>
          </cell>
          <cell r="H642">
            <v>240</v>
          </cell>
          <cell r="I642">
            <v>3</v>
          </cell>
          <cell r="J642">
            <v>1</v>
          </cell>
        </row>
        <row r="643">
          <cell r="A643" t="str">
            <v>TDRS</v>
          </cell>
          <cell r="B643" t="str">
            <v>Residential Service</v>
          </cell>
          <cell r="C643">
            <v>30</v>
          </cell>
          <cell r="D643">
            <v>20</v>
          </cell>
          <cell r="E643" t="str">
            <v>R=I70S</v>
          </cell>
          <cell r="F643">
            <v>1</v>
          </cell>
          <cell r="G643">
            <v>36851</v>
          </cell>
          <cell r="H643">
            <v>240</v>
          </cell>
          <cell r="I643">
            <v>3</v>
          </cell>
          <cell r="J643">
            <v>6</v>
          </cell>
        </row>
        <row r="644">
          <cell r="A644" t="str">
            <v>TDRS</v>
          </cell>
          <cell r="B644" t="str">
            <v>Residential Service</v>
          </cell>
          <cell r="C644">
            <v>30</v>
          </cell>
          <cell r="D644">
            <v>20</v>
          </cell>
          <cell r="E644" t="str">
            <v>R=AB1</v>
          </cell>
          <cell r="F644">
            <v>1</v>
          </cell>
          <cell r="G644">
            <v>36874</v>
          </cell>
          <cell r="H644">
            <v>240</v>
          </cell>
          <cell r="I644">
            <v>3</v>
          </cell>
          <cell r="J644">
            <v>1</v>
          </cell>
        </row>
        <row r="645">
          <cell r="A645" t="str">
            <v>TDRS</v>
          </cell>
          <cell r="B645" t="str">
            <v>Residential Service</v>
          </cell>
          <cell r="C645">
            <v>30</v>
          </cell>
          <cell r="D645">
            <v>20</v>
          </cell>
          <cell r="E645" t="str">
            <v>R=AB1</v>
          </cell>
          <cell r="F645">
            <v>1</v>
          </cell>
          <cell r="G645">
            <v>36956</v>
          </cell>
          <cell r="H645">
            <v>240</v>
          </cell>
          <cell r="I645">
            <v>3</v>
          </cell>
          <cell r="J645">
            <v>56</v>
          </cell>
        </row>
        <row r="646">
          <cell r="A646" t="str">
            <v>TDRS</v>
          </cell>
          <cell r="B646" t="str">
            <v>Residential Service</v>
          </cell>
          <cell r="C646">
            <v>30</v>
          </cell>
          <cell r="D646">
            <v>20</v>
          </cell>
          <cell r="E646" t="str">
            <v>R=AB1</v>
          </cell>
          <cell r="F646">
            <v>1</v>
          </cell>
          <cell r="G646">
            <v>36956</v>
          </cell>
          <cell r="H646">
            <v>240</v>
          </cell>
          <cell r="I646">
            <v>3</v>
          </cell>
          <cell r="J646">
            <v>1</v>
          </cell>
        </row>
        <row r="647">
          <cell r="A647" t="str">
            <v>TDRS</v>
          </cell>
          <cell r="B647" t="str">
            <v>Residential Service</v>
          </cell>
          <cell r="C647">
            <v>30</v>
          </cell>
          <cell r="D647">
            <v>20</v>
          </cell>
          <cell r="E647" t="str">
            <v>R=AB1</v>
          </cell>
          <cell r="F647">
            <v>1</v>
          </cell>
          <cell r="G647">
            <v>37194</v>
          </cell>
          <cell r="H647">
            <v>240</v>
          </cell>
          <cell r="I647">
            <v>3</v>
          </cell>
          <cell r="J647">
            <v>215</v>
          </cell>
        </row>
        <row r="648">
          <cell r="A648" t="str">
            <v>TDRS</v>
          </cell>
          <cell r="B648" t="str">
            <v>Residential Service</v>
          </cell>
          <cell r="C648">
            <v>30</v>
          </cell>
          <cell r="D648">
            <v>20</v>
          </cell>
          <cell r="E648" t="str">
            <v>R=AB1</v>
          </cell>
          <cell r="F648">
            <v>1</v>
          </cell>
          <cell r="G648">
            <v>37106</v>
          </cell>
          <cell r="H648">
            <v>240</v>
          </cell>
          <cell r="I648">
            <v>3</v>
          </cell>
          <cell r="J648">
            <v>1</v>
          </cell>
        </row>
        <row r="649">
          <cell r="A649" t="str">
            <v>TDRS</v>
          </cell>
          <cell r="B649" t="str">
            <v>Residential Service</v>
          </cell>
          <cell r="C649">
            <v>30</v>
          </cell>
          <cell r="D649">
            <v>20</v>
          </cell>
          <cell r="E649" t="str">
            <v>R=AB1</v>
          </cell>
          <cell r="F649">
            <v>1</v>
          </cell>
          <cell r="G649">
            <v>37320</v>
          </cell>
          <cell r="H649">
            <v>240</v>
          </cell>
          <cell r="I649">
            <v>3</v>
          </cell>
          <cell r="J649">
            <v>111</v>
          </cell>
        </row>
        <row r="650">
          <cell r="A650" t="str">
            <v>TDRS</v>
          </cell>
          <cell r="B650" t="str">
            <v>Residential Service</v>
          </cell>
          <cell r="C650">
            <v>30</v>
          </cell>
          <cell r="D650">
            <v>20</v>
          </cell>
          <cell r="E650" t="str">
            <v>R=AB1</v>
          </cell>
          <cell r="F650">
            <v>1</v>
          </cell>
          <cell r="G650">
            <v>37384</v>
          </cell>
          <cell r="H650">
            <v>240</v>
          </cell>
          <cell r="I650">
            <v>3</v>
          </cell>
          <cell r="J650">
            <v>140</v>
          </cell>
        </row>
        <row r="651">
          <cell r="A651" t="str">
            <v>TDRS</v>
          </cell>
          <cell r="B651" t="str">
            <v>Residential Service</v>
          </cell>
          <cell r="C651">
            <v>30</v>
          </cell>
          <cell r="D651">
            <v>20</v>
          </cell>
          <cell r="E651" t="str">
            <v>R=AB1</v>
          </cell>
          <cell r="F651">
            <v>1</v>
          </cell>
          <cell r="G651">
            <v>38834</v>
          </cell>
          <cell r="H651">
            <v>240</v>
          </cell>
          <cell r="I651">
            <v>3</v>
          </cell>
          <cell r="J651">
            <v>61</v>
          </cell>
        </row>
        <row r="652">
          <cell r="A652" t="str">
            <v>TDRS</v>
          </cell>
          <cell r="B652" t="str">
            <v>Residential Service</v>
          </cell>
          <cell r="C652">
            <v>30</v>
          </cell>
          <cell r="D652">
            <v>20</v>
          </cell>
          <cell r="E652" t="str">
            <v>R=AB1</v>
          </cell>
          <cell r="F652">
            <v>1</v>
          </cell>
          <cell r="G652">
            <v>38911</v>
          </cell>
          <cell r="H652">
            <v>240</v>
          </cell>
          <cell r="I652">
            <v>3</v>
          </cell>
          <cell r="J652">
            <v>351</v>
          </cell>
        </row>
        <row r="653">
          <cell r="A653" t="str">
            <v>TDRS</v>
          </cell>
          <cell r="B653" t="str">
            <v>Residential Service</v>
          </cell>
          <cell r="C653">
            <v>30</v>
          </cell>
          <cell r="D653">
            <v>20</v>
          </cell>
          <cell r="E653" t="str">
            <v>R=AB1</v>
          </cell>
          <cell r="F653">
            <v>1</v>
          </cell>
          <cell r="G653">
            <v>38786</v>
          </cell>
          <cell r="H653">
            <v>240</v>
          </cell>
          <cell r="I653">
            <v>3</v>
          </cell>
          <cell r="J653">
            <v>177</v>
          </cell>
        </row>
        <row r="654">
          <cell r="A654" t="str">
            <v>TDRS</v>
          </cell>
          <cell r="B654" t="str">
            <v>Residential Service</v>
          </cell>
          <cell r="C654">
            <v>30</v>
          </cell>
          <cell r="D654">
            <v>20</v>
          </cell>
          <cell r="E654" t="str">
            <v>R=AB1</v>
          </cell>
          <cell r="F654">
            <v>1</v>
          </cell>
          <cell r="G654">
            <v>39055</v>
          </cell>
          <cell r="H654">
            <v>240</v>
          </cell>
          <cell r="I654">
            <v>3</v>
          </cell>
          <cell r="J654">
            <v>164</v>
          </cell>
        </row>
        <row r="655">
          <cell r="A655" t="str">
            <v>TDRS</v>
          </cell>
          <cell r="B655" t="str">
            <v>Residential Service</v>
          </cell>
          <cell r="C655">
            <v>30</v>
          </cell>
          <cell r="D655">
            <v>20</v>
          </cell>
          <cell r="E655" t="str">
            <v>R=AB1</v>
          </cell>
          <cell r="F655">
            <v>1</v>
          </cell>
          <cell r="G655">
            <v>39174</v>
          </cell>
          <cell r="H655">
            <v>240</v>
          </cell>
          <cell r="I655">
            <v>3</v>
          </cell>
          <cell r="J655">
            <v>81</v>
          </cell>
        </row>
        <row r="656">
          <cell r="A656" t="str">
            <v>TDRS</v>
          </cell>
          <cell r="B656" t="str">
            <v>Residential Service</v>
          </cell>
          <cell r="C656">
            <v>30</v>
          </cell>
          <cell r="D656">
            <v>20</v>
          </cell>
          <cell r="E656" t="str">
            <v>R=AB1</v>
          </cell>
          <cell r="F656">
            <v>1</v>
          </cell>
          <cell r="G656">
            <v>39175</v>
          </cell>
          <cell r="H656">
            <v>240</v>
          </cell>
          <cell r="I656">
            <v>3</v>
          </cell>
          <cell r="J656">
            <v>387</v>
          </cell>
        </row>
        <row r="657">
          <cell r="A657" t="str">
            <v>TDRS</v>
          </cell>
          <cell r="B657" t="str">
            <v>Residential Service</v>
          </cell>
          <cell r="C657">
            <v>30</v>
          </cell>
          <cell r="D657">
            <v>20</v>
          </cell>
          <cell r="E657" t="str">
            <v>A=ALF</v>
          </cell>
          <cell r="F657">
            <v>1</v>
          </cell>
          <cell r="G657">
            <v>39533</v>
          </cell>
          <cell r="H657">
            <v>240</v>
          </cell>
          <cell r="I657">
            <v>3</v>
          </cell>
          <cell r="J657">
            <v>704</v>
          </cell>
        </row>
        <row r="658">
          <cell r="A658" t="str">
            <v>TDRS</v>
          </cell>
          <cell r="B658" t="str">
            <v>Residential Service</v>
          </cell>
          <cell r="C658">
            <v>30</v>
          </cell>
          <cell r="D658">
            <v>20</v>
          </cell>
          <cell r="E658" t="str">
            <v>A=ALF</v>
          </cell>
          <cell r="F658">
            <v>1</v>
          </cell>
          <cell r="G658">
            <v>39575</v>
          </cell>
          <cell r="H658">
            <v>240</v>
          </cell>
          <cell r="I658">
            <v>3</v>
          </cell>
          <cell r="J658">
            <v>684</v>
          </cell>
        </row>
        <row r="659">
          <cell r="A659" t="str">
            <v>TDRS</v>
          </cell>
          <cell r="B659" t="str">
            <v>Residential Service</v>
          </cell>
          <cell r="C659">
            <v>30</v>
          </cell>
          <cell r="D659">
            <v>20</v>
          </cell>
          <cell r="E659" t="str">
            <v>R=MX</v>
          </cell>
          <cell r="F659">
            <v>1</v>
          </cell>
          <cell r="G659">
            <v>39659</v>
          </cell>
          <cell r="H659">
            <v>240</v>
          </cell>
          <cell r="I659">
            <v>3</v>
          </cell>
          <cell r="J659">
            <v>148</v>
          </cell>
        </row>
        <row r="660">
          <cell r="A660" t="str">
            <v>TDRS</v>
          </cell>
          <cell r="B660" t="str">
            <v>Residential Service</v>
          </cell>
          <cell r="C660">
            <v>30</v>
          </cell>
          <cell r="D660">
            <v>20</v>
          </cell>
          <cell r="E660" t="str">
            <v>R=MX</v>
          </cell>
          <cell r="F660">
            <v>1</v>
          </cell>
          <cell r="G660">
            <v>39777</v>
          </cell>
          <cell r="H660">
            <v>240</v>
          </cell>
          <cell r="I660">
            <v>3</v>
          </cell>
          <cell r="J660">
            <v>154</v>
          </cell>
        </row>
        <row r="661">
          <cell r="A661" t="str">
            <v>TDRS</v>
          </cell>
          <cell r="B661" t="str">
            <v>Residential Service</v>
          </cell>
          <cell r="C661">
            <v>30</v>
          </cell>
          <cell r="D661">
            <v>20</v>
          </cell>
          <cell r="E661" t="str">
            <v>R=MX</v>
          </cell>
          <cell r="F661">
            <v>1</v>
          </cell>
          <cell r="G661">
            <v>39852</v>
          </cell>
          <cell r="H661">
            <v>240</v>
          </cell>
          <cell r="I661">
            <v>3</v>
          </cell>
          <cell r="J661">
            <v>307</v>
          </cell>
        </row>
        <row r="662">
          <cell r="A662" t="str">
            <v>TDRS</v>
          </cell>
          <cell r="B662" t="str">
            <v>Residential Service</v>
          </cell>
          <cell r="C662">
            <v>30</v>
          </cell>
          <cell r="D662">
            <v>20</v>
          </cell>
          <cell r="E662" t="str">
            <v>S=I210+CE</v>
          </cell>
          <cell r="F662">
            <v>1</v>
          </cell>
          <cell r="G662">
            <v>40102</v>
          </cell>
          <cell r="H662">
            <v>240</v>
          </cell>
          <cell r="I662">
            <v>3</v>
          </cell>
          <cell r="J662">
            <v>1045</v>
          </cell>
        </row>
        <row r="663">
          <cell r="A663" t="str">
            <v>TDRS</v>
          </cell>
          <cell r="B663" t="str">
            <v>Residential Service</v>
          </cell>
          <cell r="C663">
            <v>30</v>
          </cell>
          <cell r="D663">
            <v>20</v>
          </cell>
          <cell r="E663" t="str">
            <v>R=MX</v>
          </cell>
          <cell r="F663">
            <v>1</v>
          </cell>
          <cell r="H663">
            <v>240</v>
          </cell>
          <cell r="I663">
            <v>3</v>
          </cell>
          <cell r="J663">
            <v>1561</v>
          </cell>
        </row>
        <row r="664">
          <cell r="A664" t="str">
            <v>TDRS</v>
          </cell>
          <cell r="B664" t="str">
            <v>Residential Service</v>
          </cell>
          <cell r="C664">
            <v>30</v>
          </cell>
          <cell r="D664">
            <v>20</v>
          </cell>
          <cell r="E664" t="str">
            <v>R=I70S</v>
          </cell>
          <cell r="F664">
            <v>1</v>
          </cell>
          <cell r="H664">
            <v>240</v>
          </cell>
          <cell r="I664">
            <v>3</v>
          </cell>
          <cell r="J664">
            <v>4</v>
          </cell>
        </row>
        <row r="665">
          <cell r="A665" t="str">
            <v>TDRS</v>
          </cell>
          <cell r="B665" t="str">
            <v>Residential Service</v>
          </cell>
          <cell r="C665">
            <v>30</v>
          </cell>
          <cell r="D665">
            <v>20</v>
          </cell>
          <cell r="E665" t="str">
            <v>R=J5S</v>
          </cell>
          <cell r="F665">
            <v>1</v>
          </cell>
          <cell r="H665">
            <v>240</v>
          </cell>
          <cell r="I665">
            <v>3</v>
          </cell>
          <cell r="J665">
            <v>5</v>
          </cell>
        </row>
        <row r="666">
          <cell r="A666" t="str">
            <v>TDRS</v>
          </cell>
          <cell r="B666" t="str">
            <v>Residential Service</v>
          </cell>
          <cell r="C666">
            <v>30</v>
          </cell>
          <cell r="D666">
            <v>20</v>
          </cell>
          <cell r="E666" t="str">
            <v>R=MS</v>
          </cell>
          <cell r="F666">
            <v>1</v>
          </cell>
          <cell r="H666">
            <v>240</v>
          </cell>
          <cell r="I666">
            <v>3</v>
          </cell>
          <cell r="J666">
            <v>4</v>
          </cell>
        </row>
        <row r="667">
          <cell r="A667" t="str">
            <v>TDRS</v>
          </cell>
          <cell r="B667" t="str">
            <v>Residential Service</v>
          </cell>
          <cell r="C667">
            <v>30</v>
          </cell>
          <cell r="D667">
            <v>20</v>
          </cell>
          <cell r="E667" t="str">
            <v>R=D5S</v>
          </cell>
          <cell r="F667">
            <v>1</v>
          </cell>
          <cell r="H667">
            <v>240</v>
          </cell>
          <cell r="I667">
            <v>3</v>
          </cell>
          <cell r="J667">
            <v>4</v>
          </cell>
        </row>
        <row r="668">
          <cell r="A668" t="str">
            <v>TDRS</v>
          </cell>
          <cell r="B668" t="str">
            <v>Residential Service</v>
          </cell>
          <cell r="C668">
            <v>30</v>
          </cell>
          <cell r="D668">
            <v>20</v>
          </cell>
          <cell r="E668" t="str">
            <v>R=MX</v>
          </cell>
          <cell r="F668">
            <v>1</v>
          </cell>
          <cell r="H668">
            <v>240</v>
          </cell>
          <cell r="I668">
            <v>3</v>
          </cell>
          <cell r="J668">
            <v>8</v>
          </cell>
        </row>
        <row r="669">
          <cell r="A669" t="str">
            <v>TDRS</v>
          </cell>
          <cell r="B669" t="str">
            <v>Residential Service</v>
          </cell>
          <cell r="C669">
            <v>30</v>
          </cell>
          <cell r="D669">
            <v>20</v>
          </cell>
          <cell r="E669" t="str">
            <v>R=AB1</v>
          </cell>
          <cell r="F669">
            <v>1</v>
          </cell>
          <cell r="G669">
            <v>37923</v>
          </cell>
          <cell r="H669">
            <v>240</v>
          </cell>
          <cell r="I669">
            <v>3</v>
          </cell>
          <cell r="J669">
            <v>5</v>
          </cell>
        </row>
        <row r="670">
          <cell r="A670" t="str">
            <v>TDRS</v>
          </cell>
          <cell r="B670" t="str">
            <v>Residential Service</v>
          </cell>
          <cell r="C670">
            <v>30</v>
          </cell>
          <cell r="D670">
            <v>20</v>
          </cell>
          <cell r="E670" t="str">
            <v>R=AB1</v>
          </cell>
          <cell r="F670">
            <v>1</v>
          </cell>
          <cell r="G670">
            <v>38159</v>
          </cell>
          <cell r="H670">
            <v>240</v>
          </cell>
          <cell r="I670">
            <v>3</v>
          </cell>
          <cell r="J670">
            <v>59</v>
          </cell>
        </row>
        <row r="671">
          <cell r="A671" t="str">
            <v>TDRS</v>
          </cell>
          <cell r="B671" t="str">
            <v>Residential Service</v>
          </cell>
          <cell r="C671">
            <v>30</v>
          </cell>
          <cell r="D671">
            <v>20</v>
          </cell>
          <cell r="E671" t="str">
            <v>R=AB1</v>
          </cell>
          <cell r="F671">
            <v>1</v>
          </cell>
          <cell r="G671">
            <v>38356</v>
          </cell>
          <cell r="H671">
            <v>240</v>
          </cell>
          <cell r="I671">
            <v>3</v>
          </cell>
          <cell r="J671">
            <v>166</v>
          </cell>
        </row>
        <row r="672">
          <cell r="A672" t="str">
            <v>TDRS</v>
          </cell>
          <cell r="B672" t="str">
            <v>Residential Service</v>
          </cell>
          <cell r="C672">
            <v>30</v>
          </cell>
          <cell r="D672">
            <v>20</v>
          </cell>
          <cell r="E672" t="str">
            <v>R=AB1</v>
          </cell>
          <cell r="F672">
            <v>1</v>
          </cell>
          <cell r="G672">
            <v>38051</v>
          </cell>
          <cell r="H672">
            <v>240</v>
          </cell>
          <cell r="I672">
            <v>3</v>
          </cell>
          <cell r="J672">
            <v>27</v>
          </cell>
        </row>
        <row r="673">
          <cell r="A673" t="str">
            <v>TDRS</v>
          </cell>
          <cell r="B673" t="str">
            <v>Residential Service</v>
          </cell>
          <cell r="C673">
            <v>30</v>
          </cell>
          <cell r="D673">
            <v>20</v>
          </cell>
          <cell r="E673" t="str">
            <v>R=AB1</v>
          </cell>
          <cell r="F673">
            <v>1</v>
          </cell>
          <cell r="G673">
            <v>38139</v>
          </cell>
          <cell r="H673">
            <v>240</v>
          </cell>
          <cell r="I673">
            <v>3</v>
          </cell>
          <cell r="J673">
            <v>3</v>
          </cell>
        </row>
        <row r="674">
          <cell r="A674" t="str">
            <v>TDRS</v>
          </cell>
          <cell r="B674" t="str">
            <v>Residential Service</v>
          </cell>
          <cell r="C674">
            <v>30</v>
          </cell>
          <cell r="D674">
            <v>20</v>
          </cell>
          <cell r="E674" t="str">
            <v>R=AB1</v>
          </cell>
          <cell r="F674">
            <v>1</v>
          </cell>
          <cell r="G674">
            <v>37837</v>
          </cell>
          <cell r="H674">
            <v>240</v>
          </cell>
          <cell r="I674">
            <v>3</v>
          </cell>
          <cell r="J674">
            <v>35</v>
          </cell>
        </row>
        <row r="675">
          <cell r="A675" t="str">
            <v>TDRS</v>
          </cell>
          <cell r="B675" t="str">
            <v>Residential Service</v>
          </cell>
          <cell r="C675">
            <v>30</v>
          </cell>
          <cell r="D675">
            <v>20</v>
          </cell>
          <cell r="E675" t="str">
            <v>R=AB1</v>
          </cell>
          <cell r="F675">
            <v>1</v>
          </cell>
          <cell r="G675">
            <v>37771</v>
          </cell>
          <cell r="H675">
            <v>240</v>
          </cell>
          <cell r="I675">
            <v>3</v>
          </cell>
          <cell r="J675">
            <v>369</v>
          </cell>
        </row>
        <row r="676">
          <cell r="A676" t="str">
            <v>TDRS</v>
          </cell>
          <cell r="B676" t="str">
            <v>Residential Service</v>
          </cell>
          <cell r="C676">
            <v>30</v>
          </cell>
          <cell r="D676">
            <v>20</v>
          </cell>
          <cell r="E676" t="str">
            <v>R=AB1</v>
          </cell>
          <cell r="F676">
            <v>1</v>
          </cell>
          <cell r="G676">
            <v>37756</v>
          </cell>
          <cell r="H676">
            <v>240</v>
          </cell>
          <cell r="I676">
            <v>3</v>
          </cell>
          <cell r="J676">
            <v>70</v>
          </cell>
        </row>
        <row r="677">
          <cell r="A677" t="str">
            <v>TDRS</v>
          </cell>
          <cell r="B677" t="str">
            <v>Residential Service</v>
          </cell>
          <cell r="C677">
            <v>30</v>
          </cell>
          <cell r="D677">
            <v>20</v>
          </cell>
          <cell r="E677" t="str">
            <v>R=I70S</v>
          </cell>
          <cell r="F677">
            <v>1</v>
          </cell>
          <cell r="H677">
            <v>240</v>
          </cell>
          <cell r="I677">
            <v>3</v>
          </cell>
          <cell r="J677">
            <v>7</v>
          </cell>
        </row>
        <row r="678">
          <cell r="A678" t="str">
            <v>TDRS</v>
          </cell>
          <cell r="B678" t="str">
            <v>Residential Service</v>
          </cell>
          <cell r="C678">
            <v>30</v>
          </cell>
          <cell r="D678">
            <v>20</v>
          </cell>
          <cell r="E678" t="str">
            <v>R=MS</v>
          </cell>
          <cell r="F678">
            <v>1</v>
          </cell>
          <cell r="G678">
            <v>36404</v>
          </cell>
          <cell r="H678">
            <v>240</v>
          </cell>
          <cell r="I678">
            <v>3</v>
          </cell>
          <cell r="J678">
            <v>7</v>
          </cell>
        </row>
        <row r="679">
          <cell r="A679" t="str">
            <v>TDRS</v>
          </cell>
          <cell r="B679" t="str">
            <v>Residential Service</v>
          </cell>
          <cell r="C679">
            <v>30</v>
          </cell>
          <cell r="D679">
            <v>20</v>
          </cell>
          <cell r="E679" t="str">
            <v>R=MS</v>
          </cell>
          <cell r="F679">
            <v>1</v>
          </cell>
          <cell r="G679">
            <v>34669</v>
          </cell>
          <cell r="H679">
            <v>240</v>
          </cell>
          <cell r="I679">
            <v>3</v>
          </cell>
          <cell r="J679">
            <v>1</v>
          </cell>
        </row>
        <row r="680">
          <cell r="A680" t="str">
            <v>TDRS</v>
          </cell>
          <cell r="B680" t="str">
            <v>Residential Service</v>
          </cell>
          <cell r="C680">
            <v>30</v>
          </cell>
          <cell r="D680">
            <v>20</v>
          </cell>
          <cell r="E680" t="str">
            <v>R=AB1</v>
          </cell>
          <cell r="F680">
            <v>1</v>
          </cell>
          <cell r="G680">
            <v>37725</v>
          </cell>
          <cell r="H680">
            <v>2400</v>
          </cell>
          <cell r="I680">
            <v>3</v>
          </cell>
          <cell r="J680">
            <v>159</v>
          </cell>
        </row>
        <row r="681">
          <cell r="A681" t="str">
            <v>TDRS</v>
          </cell>
          <cell r="B681" t="str">
            <v>Residential Service</v>
          </cell>
          <cell r="C681">
            <v>30</v>
          </cell>
          <cell r="D681">
            <v>20</v>
          </cell>
          <cell r="E681" t="str">
            <v>R=D5S</v>
          </cell>
          <cell r="F681">
            <v>1</v>
          </cell>
          <cell r="G681">
            <v>36404</v>
          </cell>
          <cell r="H681">
            <v>240</v>
          </cell>
          <cell r="I681">
            <v>3</v>
          </cell>
          <cell r="J681">
            <v>2</v>
          </cell>
        </row>
        <row r="682">
          <cell r="A682" t="str">
            <v>TDRS</v>
          </cell>
          <cell r="B682" t="str">
            <v>Residential Service</v>
          </cell>
          <cell r="C682">
            <v>30</v>
          </cell>
          <cell r="D682">
            <v>20</v>
          </cell>
          <cell r="E682" t="str">
            <v>R=AB1</v>
          </cell>
          <cell r="F682">
            <v>1</v>
          </cell>
          <cell r="G682">
            <v>36220</v>
          </cell>
          <cell r="H682">
            <v>240</v>
          </cell>
          <cell r="I682">
            <v>3</v>
          </cell>
          <cell r="J682">
            <v>1</v>
          </cell>
        </row>
        <row r="683">
          <cell r="A683" t="str">
            <v>TDRS</v>
          </cell>
          <cell r="B683" t="str">
            <v>Residential Service</v>
          </cell>
          <cell r="C683">
            <v>30</v>
          </cell>
          <cell r="D683">
            <v>20</v>
          </cell>
          <cell r="E683" t="str">
            <v>R=D5S</v>
          </cell>
          <cell r="F683">
            <v>1</v>
          </cell>
          <cell r="G683">
            <v>35797</v>
          </cell>
          <cell r="H683">
            <v>240</v>
          </cell>
          <cell r="I683">
            <v>3</v>
          </cell>
          <cell r="J683">
            <v>1</v>
          </cell>
        </row>
        <row r="684">
          <cell r="A684" t="str">
            <v>TDRS</v>
          </cell>
          <cell r="B684" t="str">
            <v>Residential Service</v>
          </cell>
          <cell r="C684">
            <v>30</v>
          </cell>
          <cell r="D684">
            <v>20</v>
          </cell>
          <cell r="E684" t="str">
            <v>R=AB1</v>
          </cell>
          <cell r="F684">
            <v>1</v>
          </cell>
          <cell r="G684">
            <v>35765</v>
          </cell>
          <cell r="H684">
            <v>240</v>
          </cell>
          <cell r="I684">
            <v>3</v>
          </cell>
          <cell r="J684">
            <v>1</v>
          </cell>
        </row>
        <row r="685">
          <cell r="A685" t="str">
            <v>TDRS</v>
          </cell>
          <cell r="B685" t="str">
            <v>Residential Service</v>
          </cell>
          <cell r="C685">
            <v>30</v>
          </cell>
          <cell r="D685">
            <v>20</v>
          </cell>
          <cell r="E685" t="str">
            <v>R=D5S</v>
          </cell>
          <cell r="F685">
            <v>1</v>
          </cell>
          <cell r="G685">
            <v>36426</v>
          </cell>
          <cell r="H685">
            <v>240</v>
          </cell>
          <cell r="I685">
            <v>3</v>
          </cell>
          <cell r="J685">
            <v>1</v>
          </cell>
        </row>
        <row r="686">
          <cell r="A686" t="str">
            <v>TDRS</v>
          </cell>
          <cell r="B686" t="str">
            <v>Residential Service</v>
          </cell>
          <cell r="C686">
            <v>30</v>
          </cell>
          <cell r="D686">
            <v>20</v>
          </cell>
          <cell r="E686" t="str">
            <v>R=D5S</v>
          </cell>
          <cell r="F686">
            <v>1</v>
          </cell>
          <cell r="G686">
            <v>36342</v>
          </cell>
          <cell r="H686">
            <v>240</v>
          </cell>
          <cell r="I686">
            <v>3</v>
          </cell>
          <cell r="J686">
            <v>1</v>
          </cell>
        </row>
        <row r="687">
          <cell r="A687" t="str">
            <v>TDRS</v>
          </cell>
          <cell r="B687" t="str">
            <v>Residential Service</v>
          </cell>
          <cell r="C687">
            <v>30</v>
          </cell>
          <cell r="D687">
            <v>20</v>
          </cell>
          <cell r="E687" t="str">
            <v>R=MS</v>
          </cell>
          <cell r="F687">
            <v>1</v>
          </cell>
          <cell r="G687">
            <v>36447</v>
          </cell>
          <cell r="H687">
            <v>240</v>
          </cell>
          <cell r="I687">
            <v>3</v>
          </cell>
          <cell r="J687">
            <v>4</v>
          </cell>
        </row>
        <row r="688">
          <cell r="A688" t="str">
            <v>TDRS</v>
          </cell>
          <cell r="B688" t="str">
            <v>Residential Service</v>
          </cell>
          <cell r="C688">
            <v>30</v>
          </cell>
          <cell r="D688">
            <v>20</v>
          </cell>
          <cell r="E688" t="str">
            <v>R=AB1</v>
          </cell>
          <cell r="F688">
            <v>1</v>
          </cell>
          <cell r="G688">
            <v>35797</v>
          </cell>
          <cell r="H688">
            <v>240</v>
          </cell>
          <cell r="I688">
            <v>3</v>
          </cell>
          <cell r="J688">
            <v>6</v>
          </cell>
        </row>
        <row r="689">
          <cell r="A689" t="str">
            <v>TDRS</v>
          </cell>
          <cell r="B689" t="str">
            <v>Residential Service</v>
          </cell>
          <cell r="C689">
            <v>30</v>
          </cell>
          <cell r="D689">
            <v>20</v>
          </cell>
          <cell r="E689" t="str">
            <v>R=AB1</v>
          </cell>
          <cell r="F689">
            <v>1</v>
          </cell>
          <cell r="G689">
            <v>36495</v>
          </cell>
          <cell r="H689">
            <v>240</v>
          </cell>
          <cell r="I689">
            <v>3</v>
          </cell>
          <cell r="J689">
            <v>3</v>
          </cell>
        </row>
        <row r="690">
          <cell r="A690" t="str">
            <v>TDRS</v>
          </cell>
          <cell r="B690" t="str">
            <v>Residential Service</v>
          </cell>
          <cell r="C690">
            <v>30</v>
          </cell>
          <cell r="D690">
            <v>20</v>
          </cell>
          <cell r="E690" t="str">
            <v>R=AB1</v>
          </cell>
          <cell r="F690">
            <v>1</v>
          </cell>
          <cell r="G690">
            <v>36589</v>
          </cell>
          <cell r="H690">
            <v>240</v>
          </cell>
          <cell r="I690">
            <v>3</v>
          </cell>
          <cell r="J690">
            <v>1</v>
          </cell>
        </row>
        <row r="691">
          <cell r="A691" t="str">
            <v>TDRS</v>
          </cell>
          <cell r="B691" t="str">
            <v>Residential Service</v>
          </cell>
          <cell r="C691">
            <v>30</v>
          </cell>
          <cell r="D691">
            <v>20</v>
          </cell>
          <cell r="E691" t="str">
            <v>R=AB1</v>
          </cell>
          <cell r="F691">
            <v>1</v>
          </cell>
          <cell r="G691">
            <v>36648</v>
          </cell>
          <cell r="H691">
            <v>240</v>
          </cell>
          <cell r="I691">
            <v>3</v>
          </cell>
          <cell r="J691">
            <v>1</v>
          </cell>
        </row>
        <row r="692">
          <cell r="A692" t="str">
            <v>TDRS</v>
          </cell>
          <cell r="B692" t="str">
            <v>Residential Service</v>
          </cell>
          <cell r="C692">
            <v>30</v>
          </cell>
          <cell r="D692">
            <v>20</v>
          </cell>
          <cell r="E692" t="str">
            <v>R=MS</v>
          </cell>
          <cell r="F692">
            <v>1</v>
          </cell>
          <cell r="G692">
            <v>36686</v>
          </cell>
          <cell r="H692">
            <v>240</v>
          </cell>
          <cell r="I692">
            <v>3</v>
          </cell>
          <cell r="J692">
            <v>1</v>
          </cell>
        </row>
        <row r="693">
          <cell r="A693" t="str">
            <v>TDRS</v>
          </cell>
          <cell r="B693" t="str">
            <v>Residential Service</v>
          </cell>
          <cell r="C693">
            <v>30</v>
          </cell>
          <cell r="D693">
            <v>20</v>
          </cell>
          <cell r="E693" t="str">
            <v>R=AB1</v>
          </cell>
          <cell r="F693">
            <v>1</v>
          </cell>
          <cell r="G693">
            <v>36725</v>
          </cell>
          <cell r="H693">
            <v>240</v>
          </cell>
          <cell r="I693">
            <v>3</v>
          </cell>
          <cell r="J693">
            <v>1</v>
          </cell>
        </row>
        <row r="694">
          <cell r="A694" t="str">
            <v>TDRS</v>
          </cell>
          <cell r="B694" t="str">
            <v>Residential Service</v>
          </cell>
          <cell r="C694">
            <v>30</v>
          </cell>
          <cell r="D694">
            <v>20</v>
          </cell>
          <cell r="E694" t="str">
            <v>R=D4S</v>
          </cell>
          <cell r="F694">
            <v>1</v>
          </cell>
          <cell r="G694">
            <v>36851</v>
          </cell>
          <cell r="H694">
            <v>240</v>
          </cell>
          <cell r="I694">
            <v>3</v>
          </cell>
          <cell r="J694">
            <v>3</v>
          </cell>
        </row>
        <row r="695">
          <cell r="A695" t="str">
            <v>TDRS</v>
          </cell>
          <cell r="B695" t="str">
            <v>Residential Service</v>
          </cell>
          <cell r="C695">
            <v>30</v>
          </cell>
          <cell r="D695">
            <v>20</v>
          </cell>
          <cell r="E695" t="str">
            <v>R=AB1</v>
          </cell>
          <cell r="F695">
            <v>1</v>
          </cell>
          <cell r="G695">
            <v>37194</v>
          </cell>
          <cell r="H695">
            <v>240</v>
          </cell>
          <cell r="I695">
            <v>3</v>
          </cell>
          <cell r="J695">
            <v>156</v>
          </cell>
        </row>
        <row r="696">
          <cell r="A696" t="str">
            <v>TDRS</v>
          </cell>
          <cell r="B696" t="str">
            <v>Residential Service</v>
          </cell>
          <cell r="C696">
            <v>30</v>
          </cell>
          <cell r="D696">
            <v>20</v>
          </cell>
          <cell r="E696" t="str">
            <v>R=AB1</v>
          </cell>
          <cell r="F696">
            <v>1</v>
          </cell>
          <cell r="G696">
            <v>38715</v>
          </cell>
          <cell r="H696">
            <v>240</v>
          </cell>
          <cell r="I696">
            <v>3</v>
          </cell>
          <cell r="J696">
            <v>536</v>
          </cell>
        </row>
        <row r="697">
          <cell r="A697" t="str">
            <v>TDRS</v>
          </cell>
          <cell r="B697" t="str">
            <v>Residential Service</v>
          </cell>
          <cell r="C697">
            <v>30</v>
          </cell>
          <cell r="D697">
            <v>20</v>
          </cell>
          <cell r="E697" t="str">
            <v>R=AB1</v>
          </cell>
          <cell r="F697">
            <v>1</v>
          </cell>
          <cell r="G697">
            <v>39041</v>
          </cell>
          <cell r="H697">
            <v>240</v>
          </cell>
          <cell r="I697">
            <v>3</v>
          </cell>
          <cell r="J697">
            <v>70</v>
          </cell>
        </row>
        <row r="698">
          <cell r="A698" t="str">
            <v>TDRS</v>
          </cell>
          <cell r="B698" t="str">
            <v>Residential Service</v>
          </cell>
          <cell r="C698">
            <v>30</v>
          </cell>
          <cell r="D698">
            <v>34</v>
          </cell>
          <cell r="E698" t="str">
            <v>R=A3RL1</v>
          </cell>
          <cell r="F698">
            <v>1</v>
          </cell>
          <cell r="G698">
            <v>39280</v>
          </cell>
          <cell r="H698">
            <v>999</v>
          </cell>
          <cell r="I698">
            <v>3</v>
          </cell>
          <cell r="J698">
            <v>1</v>
          </cell>
        </row>
        <row r="699">
          <cell r="A699" t="str">
            <v>TDRS</v>
          </cell>
          <cell r="B699" t="str">
            <v>Residential Service</v>
          </cell>
          <cell r="C699">
            <v>30</v>
          </cell>
          <cell r="D699">
            <v>20</v>
          </cell>
          <cell r="E699" t="str">
            <v>R=A1TL1</v>
          </cell>
          <cell r="F699">
            <v>1</v>
          </cell>
          <cell r="G699">
            <v>39343</v>
          </cell>
          <cell r="H699">
            <v>999</v>
          </cell>
          <cell r="I699">
            <v>3</v>
          </cell>
          <cell r="J699">
            <v>121</v>
          </cell>
        </row>
        <row r="700">
          <cell r="A700" t="str">
            <v>TDRS</v>
          </cell>
          <cell r="B700" t="str">
            <v>Residential Service</v>
          </cell>
          <cell r="C700">
            <v>30</v>
          </cell>
          <cell r="D700">
            <v>20</v>
          </cell>
          <cell r="E700" t="str">
            <v>A=ALF</v>
          </cell>
          <cell r="F700">
            <v>1</v>
          </cell>
          <cell r="G700">
            <v>39377</v>
          </cell>
          <cell r="H700">
            <v>240</v>
          </cell>
          <cell r="I700">
            <v>3</v>
          </cell>
          <cell r="J700">
            <v>626</v>
          </cell>
        </row>
        <row r="701">
          <cell r="A701" t="str">
            <v>TDRS</v>
          </cell>
          <cell r="B701" t="str">
            <v>Residential Service</v>
          </cell>
          <cell r="C701">
            <v>30</v>
          </cell>
          <cell r="D701">
            <v>20</v>
          </cell>
          <cell r="E701" t="str">
            <v>A=ALF</v>
          </cell>
          <cell r="F701">
            <v>1</v>
          </cell>
          <cell r="G701">
            <v>39422</v>
          </cell>
          <cell r="H701">
            <v>240</v>
          </cell>
          <cell r="I701">
            <v>3</v>
          </cell>
          <cell r="J701">
            <v>675</v>
          </cell>
        </row>
        <row r="702">
          <cell r="A702" t="str">
            <v>TDRS</v>
          </cell>
          <cell r="B702" t="str">
            <v>Residential Service</v>
          </cell>
          <cell r="C702">
            <v>30</v>
          </cell>
          <cell r="D702">
            <v>20</v>
          </cell>
          <cell r="E702" t="str">
            <v>S=I210+CE</v>
          </cell>
          <cell r="F702">
            <v>1</v>
          </cell>
          <cell r="G702">
            <v>40177</v>
          </cell>
          <cell r="H702">
            <v>240</v>
          </cell>
          <cell r="I702">
            <v>3</v>
          </cell>
          <cell r="J702">
            <v>704</v>
          </cell>
        </row>
        <row r="703">
          <cell r="A703" t="str">
            <v>TDRS</v>
          </cell>
          <cell r="B703" t="str">
            <v>Residential Service</v>
          </cell>
          <cell r="C703">
            <v>30</v>
          </cell>
          <cell r="D703">
            <v>20</v>
          </cell>
          <cell r="E703" t="str">
            <v>R=J4S</v>
          </cell>
          <cell r="F703">
            <v>1</v>
          </cell>
          <cell r="H703">
            <v>240</v>
          </cell>
          <cell r="I703">
            <v>3</v>
          </cell>
          <cell r="J703">
            <v>836</v>
          </cell>
        </row>
        <row r="704">
          <cell r="A704" t="str">
            <v>TDRS</v>
          </cell>
          <cell r="B704" t="str">
            <v>Residential Service</v>
          </cell>
          <cell r="C704">
            <v>30</v>
          </cell>
          <cell r="D704">
            <v>20</v>
          </cell>
          <cell r="E704" t="str">
            <v>R=J4SG</v>
          </cell>
          <cell r="F704">
            <v>1</v>
          </cell>
          <cell r="H704">
            <v>240</v>
          </cell>
          <cell r="I704">
            <v>3</v>
          </cell>
          <cell r="J704">
            <v>20</v>
          </cell>
        </row>
        <row r="705">
          <cell r="A705" t="str">
            <v>TDRS</v>
          </cell>
          <cell r="B705" t="str">
            <v>Residential Service</v>
          </cell>
          <cell r="C705">
            <v>30</v>
          </cell>
          <cell r="D705">
            <v>20</v>
          </cell>
          <cell r="E705" t="str">
            <v>R=AB1</v>
          </cell>
          <cell r="F705">
            <v>1</v>
          </cell>
          <cell r="H705">
            <v>240</v>
          </cell>
          <cell r="I705">
            <v>3</v>
          </cell>
          <cell r="J705">
            <v>10</v>
          </cell>
        </row>
        <row r="706">
          <cell r="A706" t="str">
            <v>TDRS</v>
          </cell>
          <cell r="B706" t="str">
            <v>Residential Service</v>
          </cell>
          <cell r="C706">
            <v>30</v>
          </cell>
          <cell r="D706">
            <v>20</v>
          </cell>
          <cell r="E706" t="str">
            <v>R=AB1</v>
          </cell>
          <cell r="F706">
            <v>1</v>
          </cell>
          <cell r="H706">
            <v>240</v>
          </cell>
          <cell r="I706">
            <v>3</v>
          </cell>
          <cell r="J706">
            <v>14</v>
          </cell>
        </row>
        <row r="707">
          <cell r="A707" t="str">
            <v>TDRS</v>
          </cell>
          <cell r="B707" t="str">
            <v>Residential Service</v>
          </cell>
          <cell r="C707">
            <v>30</v>
          </cell>
          <cell r="D707">
            <v>20</v>
          </cell>
          <cell r="E707" t="str">
            <v>R=AB1</v>
          </cell>
          <cell r="F707">
            <v>1</v>
          </cell>
          <cell r="G707">
            <v>38264</v>
          </cell>
          <cell r="H707">
            <v>240</v>
          </cell>
          <cell r="I707">
            <v>3</v>
          </cell>
          <cell r="J707">
            <v>301</v>
          </cell>
        </row>
        <row r="708">
          <cell r="A708" t="str">
            <v>TDRS</v>
          </cell>
          <cell r="B708" t="str">
            <v>Residential Service</v>
          </cell>
          <cell r="C708">
            <v>30</v>
          </cell>
          <cell r="D708">
            <v>20</v>
          </cell>
          <cell r="E708" t="str">
            <v>R=AB1</v>
          </cell>
          <cell r="F708">
            <v>1</v>
          </cell>
          <cell r="G708">
            <v>38082</v>
          </cell>
          <cell r="H708">
            <v>240</v>
          </cell>
          <cell r="I708">
            <v>3</v>
          </cell>
          <cell r="J708">
            <v>27</v>
          </cell>
        </row>
        <row r="709">
          <cell r="A709" t="str">
            <v>TDRS</v>
          </cell>
          <cell r="B709" t="str">
            <v>Residential Service</v>
          </cell>
          <cell r="C709">
            <v>30</v>
          </cell>
          <cell r="D709">
            <v>20</v>
          </cell>
          <cell r="E709" t="str">
            <v>R=AB1</v>
          </cell>
          <cell r="F709">
            <v>1</v>
          </cell>
          <cell r="G709">
            <v>38327</v>
          </cell>
          <cell r="H709">
            <v>240</v>
          </cell>
          <cell r="I709">
            <v>3</v>
          </cell>
          <cell r="J709">
            <v>366</v>
          </cell>
        </row>
        <row r="710">
          <cell r="A710" t="str">
            <v>TDRS</v>
          </cell>
          <cell r="B710" t="str">
            <v>Residential Service</v>
          </cell>
          <cell r="C710">
            <v>30</v>
          </cell>
          <cell r="D710">
            <v>20</v>
          </cell>
          <cell r="E710" t="str">
            <v>R=MX</v>
          </cell>
          <cell r="F710">
            <v>1</v>
          </cell>
          <cell r="G710">
            <v>37914</v>
          </cell>
          <cell r="H710">
            <v>240</v>
          </cell>
          <cell r="I710">
            <v>3</v>
          </cell>
          <cell r="J710">
            <v>282</v>
          </cell>
        </row>
        <row r="711">
          <cell r="A711" t="str">
            <v>TDRS</v>
          </cell>
          <cell r="B711" t="str">
            <v>Residential Service</v>
          </cell>
          <cell r="C711">
            <v>30</v>
          </cell>
          <cell r="D711">
            <v>20</v>
          </cell>
          <cell r="E711" t="str">
            <v>R=AB1</v>
          </cell>
          <cell r="F711">
            <v>1</v>
          </cell>
          <cell r="G711">
            <v>37963</v>
          </cell>
          <cell r="H711">
            <v>240</v>
          </cell>
          <cell r="I711">
            <v>3</v>
          </cell>
          <cell r="J711">
            <v>2</v>
          </cell>
        </row>
        <row r="712">
          <cell r="A712" t="str">
            <v>TDRS</v>
          </cell>
          <cell r="B712" t="str">
            <v>Residential Service</v>
          </cell>
          <cell r="C712">
            <v>30</v>
          </cell>
          <cell r="D712">
            <v>20</v>
          </cell>
          <cell r="E712" t="str">
            <v>R=J5SD</v>
          </cell>
          <cell r="F712">
            <v>1</v>
          </cell>
          <cell r="H712">
            <v>240</v>
          </cell>
          <cell r="I712">
            <v>3</v>
          </cell>
          <cell r="J712">
            <v>1</v>
          </cell>
        </row>
        <row r="713">
          <cell r="A713" t="str">
            <v>TDRS</v>
          </cell>
          <cell r="B713" t="str">
            <v>Residential Service</v>
          </cell>
          <cell r="C713">
            <v>30</v>
          </cell>
          <cell r="D713">
            <v>20</v>
          </cell>
          <cell r="E713" t="str">
            <v>R=J4ES</v>
          </cell>
          <cell r="F713">
            <v>1</v>
          </cell>
          <cell r="H713">
            <v>240</v>
          </cell>
          <cell r="I713">
            <v>3</v>
          </cell>
          <cell r="J713">
            <v>2</v>
          </cell>
        </row>
        <row r="714">
          <cell r="A714" t="str">
            <v>TDRS</v>
          </cell>
          <cell r="B714" t="str">
            <v>Residential Service</v>
          </cell>
          <cell r="C714">
            <v>30</v>
          </cell>
          <cell r="D714">
            <v>20</v>
          </cell>
          <cell r="E714" t="str">
            <v>R</v>
          </cell>
          <cell r="F714">
            <v>1</v>
          </cell>
          <cell r="H714">
            <v>240</v>
          </cell>
          <cell r="I714">
            <v>3</v>
          </cell>
          <cell r="J714">
            <v>1</v>
          </cell>
        </row>
        <row r="715">
          <cell r="A715" t="str">
            <v>TDRS</v>
          </cell>
          <cell r="B715" t="str">
            <v>Residential Service</v>
          </cell>
          <cell r="C715">
            <v>30</v>
          </cell>
          <cell r="D715">
            <v>20</v>
          </cell>
          <cell r="E715" t="str">
            <v>R=J5S</v>
          </cell>
          <cell r="F715">
            <v>1</v>
          </cell>
          <cell r="G715">
            <v>36404</v>
          </cell>
          <cell r="H715">
            <v>240</v>
          </cell>
          <cell r="I715">
            <v>3</v>
          </cell>
          <cell r="J715">
            <v>11</v>
          </cell>
        </row>
        <row r="716">
          <cell r="A716" t="str">
            <v>TDRS</v>
          </cell>
          <cell r="B716" t="str">
            <v>Residential Service</v>
          </cell>
          <cell r="C716">
            <v>30</v>
          </cell>
          <cell r="D716">
            <v>20</v>
          </cell>
          <cell r="E716" t="str">
            <v>R=AB1</v>
          </cell>
          <cell r="F716">
            <v>1</v>
          </cell>
          <cell r="G716">
            <v>37725</v>
          </cell>
          <cell r="H716">
            <v>240</v>
          </cell>
          <cell r="I716">
            <v>3</v>
          </cell>
          <cell r="J716">
            <v>1</v>
          </cell>
        </row>
        <row r="717">
          <cell r="A717" t="str">
            <v>TDRS</v>
          </cell>
          <cell r="B717" t="str">
            <v>Residential Service</v>
          </cell>
          <cell r="C717">
            <v>30</v>
          </cell>
          <cell r="D717">
            <v>20</v>
          </cell>
          <cell r="E717" t="str">
            <v>R=AB1</v>
          </cell>
          <cell r="F717">
            <v>1</v>
          </cell>
          <cell r="G717">
            <v>36161</v>
          </cell>
          <cell r="H717">
            <v>240</v>
          </cell>
          <cell r="I717">
            <v>3</v>
          </cell>
          <cell r="J717">
            <v>325</v>
          </cell>
        </row>
        <row r="718">
          <cell r="A718" t="str">
            <v>TDRS</v>
          </cell>
          <cell r="B718" t="str">
            <v>Residential Service</v>
          </cell>
          <cell r="C718">
            <v>30</v>
          </cell>
          <cell r="D718">
            <v>20</v>
          </cell>
          <cell r="E718" t="str">
            <v>R=AB1</v>
          </cell>
          <cell r="F718">
            <v>1</v>
          </cell>
          <cell r="G718">
            <v>36171</v>
          </cell>
          <cell r="H718">
            <v>240</v>
          </cell>
          <cell r="I718">
            <v>3</v>
          </cell>
          <cell r="J718">
            <v>1</v>
          </cell>
        </row>
        <row r="719">
          <cell r="A719" t="str">
            <v>TDRS</v>
          </cell>
          <cell r="B719" t="str">
            <v>Residential Service</v>
          </cell>
          <cell r="C719">
            <v>30</v>
          </cell>
          <cell r="D719">
            <v>20</v>
          </cell>
          <cell r="E719" t="str">
            <v>R=MS</v>
          </cell>
          <cell r="F719">
            <v>1</v>
          </cell>
          <cell r="G719">
            <v>36039</v>
          </cell>
          <cell r="H719">
            <v>240</v>
          </cell>
          <cell r="I719">
            <v>3</v>
          </cell>
          <cell r="J719">
            <v>1</v>
          </cell>
        </row>
        <row r="720">
          <cell r="A720" t="str">
            <v>TDRS</v>
          </cell>
          <cell r="B720" t="str">
            <v>Residential Service</v>
          </cell>
          <cell r="C720">
            <v>30</v>
          </cell>
          <cell r="D720">
            <v>20</v>
          </cell>
          <cell r="E720" t="str">
            <v>R=MS</v>
          </cell>
          <cell r="F720">
            <v>1</v>
          </cell>
          <cell r="G720">
            <v>35493</v>
          </cell>
          <cell r="H720">
            <v>240</v>
          </cell>
          <cell r="I720">
            <v>3</v>
          </cell>
          <cell r="J720">
            <v>1</v>
          </cell>
        </row>
        <row r="721">
          <cell r="A721" t="str">
            <v>TDRS</v>
          </cell>
          <cell r="B721" t="str">
            <v>Residential Service</v>
          </cell>
          <cell r="C721">
            <v>30</v>
          </cell>
          <cell r="D721">
            <v>20</v>
          </cell>
          <cell r="E721" t="str">
            <v>R=AB1</v>
          </cell>
          <cell r="F721">
            <v>1</v>
          </cell>
          <cell r="G721">
            <v>35952</v>
          </cell>
          <cell r="H721">
            <v>240</v>
          </cell>
          <cell r="I721">
            <v>3</v>
          </cell>
          <cell r="J721">
            <v>1</v>
          </cell>
        </row>
        <row r="722">
          <cell r="A722" t="str">
            <v>TDRS</v>
          </cell>
          <cell r="B722" t="str">
            <v>Residential Service</v>
          </cell>
          <cell r="C722">
            <v>30</v>
          </cell>
          <cell r="D722">
            <v>20</v>
          </cell>
          <cell r="E722" t="str">
            <v>R=AB1</v>
          </cell>
          <cell r="F722">
            <v>1</v>
          </cell>
          <cell r="G722">
            <v>35957</v>
          </cell>
          <cell r="H722">
            <v>240</v>
          </cell>
          <cell r="I722">
            <v>3</v>
          </cell>
          <cell r="J722">
            <v>5</v>
          </cell>
        </row>
        <row r="723">
          <cell r="A723" t="str">
            <v>TDRS</v>
          </cell>
          <cell r="B723" t="str">
            <v>Residential Service</v>
          </cell>
          <cell r="C723">
            <v>30</v>
          </cell>
          <cell r="D723">
            <v>20</v>
          </cell>
          <cell r="E723" t="str">
            <v>R=AB1</v>
          </cell>
          <cell r="F723">
            <v>1</v>
          </cell>
          <cell r="G723">
            <v>36413</v>
          </cell>
          <cell r="H723">
            <v>240</v>
          </cell>
          <cell r="I723">
            <v>3</v>
          </cell>
          <cell r="J723">
            <v>1</v>
          </cell>
        </row>
        <row r="724">
          <cell r="A724" t="str">
            <v>TDRS</v>
          </cell>
          <cell r="B724" t="str">
            <v>Residential Service</v>
          </cell>
          <cell r="C724">
            <v>30</v>
          </cell>
          <cell r="D724">
            <v>20</v>
          </cell>
          <cell r="E724" t="str">
            <v>R=AB1</v>
          </cell>
          <cell r="F724">
            <v>1</v>
          </cell>
          <cell r="G724">
            <v>36423</v>
          </cell>
          <cell r="H724">
            <v>240</v>
          </cell>
          <cell r="I724">
            <v>3</v>
          </cell>
          <cell r="J724">
            <v>1</v>
          </cell>
        </row>
        <row r="725">
          <cell r="A725" t="str">
            <v>TDRS</v>
          </cell>
          <cell r="B725" t="str">
            <v>Residential Service</v>
          </cell>
          <cell r="C725">
            <v>30</v>
          </cell>
          <cell r="D725">
            <v>20</v>
          </cell>
          <cell r="E725" t="str">
            <v>R=I70S</v>
          </cell>
          <cell r="F725">
            <v>1</v>
          </cell>
          <cell r="G725">
            <v>36444</v>
          </cell>
          <cell r="H725">
            <v>240</v>
          </cell>
          <cell r="I725">
            <v>3</v>
          </cell>
          <cell r="J725">
            <v>4</v>
          </cell>
        </row>
        <row r="726">
          <cell r="A726" t="str">
            <v>TDRS</v>
          </cell>
          <cell r="B726" t="str">
            <v>Residential Service</v>
          </cell>
          <cell r="C726">
            <v>30</v>
          </cell>
          <cell r="D726">
            <v>20</v>
          </cell>
          <cell r="E726" t="str">
            <v>R=I70S</v>
          </cell>
          <cell r="F726">
            <v>1</v>
          </cell>
          <cell r="G726">
            <v>36395</v>
          </cell>
          <cell r="H726">
            <v>240</v>
          </cell>
          <cell r="I726">
            <v>3</v>
          </cell>
          <cell r="J726">
            <v>1</v>
          </cell>
        </row>
        <row r="727">
          <cell r="A727" t="str">
            <v>TDRS</v>
          </cell>
          <cell r="B727" t="str">
            <v>Residential Service</v>
          </cell>
          <cell r="C727">
            <v>30</v>
          </cell>
          <cell r="D727">
            <v>20</v>
          </cell>
          <cell r="E727" t="str">
            <v>R=AB1</v>
          </cell>
          <cell r="F727">
            <v>1</v>
          </cell>
          <cell r="G727">
            <v>36475</v>
          </cell>
          <cell r="H727">
            <v>240</v>
          </cell>
          <cell r="I727">
            <v>3</v>
          </cell>
          <cell r="J727">
            <v>1</v>
          </cell>
        </row>
        <row r="728">
          <cell r="A728" t="str">
            <v>TDRS</v>
          </cell>
          <cell r="B728" t="str">
            <v>Residential Service</v>
          </cell>
          <cell r="C728">
            <v>30</v>
          </cell>
          <cell r="D728">
            <v>20</v>
          </cell>
          <cell r="E728" t="str">
            <v>R=J5S</v>
          </cell>
          <cell r="F728">
            <v>1</v>
          </cell>
          <cell r="G728">
            <v>36461</v>
          </cell>
          <cell r="H728">
            <v>240</v>
          </cell>
          <cell r="I728">
            <v>3</v>
          </cell>
          <cell r="J728">
            <v>1</v>
          </cell>
        </row>
        <row r="729">
          <cell r="A729" t="str">
            <v>TDRS</v>
          </cell>
          <cell r="B729" t="str">
            <v>Residential Service</v>
          </cell>
          <cell r="C729">
            <v>30</v>
          </cell>
          <cell r="D729">
            <v>20</v>
          </cell>
          <cell r="E729" t="str">
            <v>R=J5S</v>
          </cell>
          <cell r="F729">
            <v>1</v>
          </cell>
          <cell r="G729">
            <v>36162</v>
          </cell>
          <cell r="H729">
            <v>240</v>
          </cell>
          <cell r="I729">
            <v>3</v>
          </cell>
          <cell r="J729">
            <v>1</v>
          </cell>
        </row>
        <row r="730">
          <cell r="A730" t="str">
            <v>TDRS</v>
          </cell>
          <cell r="B730" t="str">
            <v>Residential Service</v>
          </cell>
          <cell r="C730">
            <v>30</v>
          </cell>
          <cell r="D730">
            <v>20</v>
          </cell>
          <cell r="E730" t="str">
            <v>R=AB1</v>
          </cell>
          <cell r="F730">
            <v>1</v>
          </cell>
          <cell r="G730">
            <v>36465</v>
          </cell>
          <cell r="H730">
            <v>240</v>
          </cell>
          <cell r="I730">
            <v>3</v>
          </cell>
          <cell r="J730">
            <v>1</v>
          </cell>
        </row>
        <row r="731">
          <cell r="A731" t="str">
            <v>TDRS</v>
          </cell>
          <cell r="B731" t="str">
            <v>Residential Service</v>
          </cell>
          <cell r="C731">
            <v>30</v>
          </cell>
          <cell r="D731">
            <v>20</v>
          </cell>
          <cell r="E731" t="str">
            <v>R=MX</v>
          </cell>
          <cell r="F731">
            <v>1</v>
          </cell>
          <cell r="G731">
            <v>36525</v>
          </cell>
          <cell r="H731">
            <v>240</v>
          </cell>
          <cell r="I731">
            <v>3</v>
          </cell>
          <cell r="J731">
            <v>1</v>
          </cell>
        </row>
        <row r="732">
          <cell r="A732" t="str">
            <v>TDRS</v>
          </cell>
          <cell r="B732" t="str">
            <v>Residential Service</v>
          </cell>
          <cell r="C732">
            <v>30</v>
          </cell>
          <cell r="D732">
            <v>20</v>
          </cell>
          <cell r="E732" t="str">
            <v>R=MS</v>
          </cell>
          <cell r="F732">
            <v>1</v>
          </cell>
          <cell r="G732">
            <v>36525</v>
          </cell>
          <cell r="H732">
            <v>240</v>
          </cell>
          <cell r="I732">
            <v>3</v>
          </cell>
          <cell r="J732">
            <v>19</v>
          </cell>
        </row>
        <row r="733">
          <cell r="A733" t="str">
            <v>TDRS</v>
          </cell>
          <cell r="B733" t="str">
            <v>Residential Service</v>
          </cell>
          <cell r="C733">
            <v>30</v>
          </cell>
          <cell r="D733">
            <v>20</v>
          </cell>
          <cell r="E733" t="str">
            <v>R=AB1</v>
          </cell>
          <cell r="F733">
            <v>1</v>
          </cell>
          <cell r="G733">
            <v>36526</v>
          </cell>
          <cell r="H733">
            <v>240</v>
          </cell>
          <cell r="I733">
            <v>3</v>
          </cell>
          <cell r="J733">
            <v>1</v>
          </cell>
        </row>
        <row r="734">
          <cell r="A734" t="str">
            <v>TDRS</v>
          </cell>
          <cell r="B734" t="str">
            <v>Residential Service</v>
          </cell>
          <cell r="C734">
            <v>30</v>
          </cell>
          <cell r="D734">
            <v>20</v>
          </cell>
          <cell r="E734" t="str">
            <v>R=AB1</v>
          </cell>
          <cell r="F734">
            <v>1</v>
          </cell>
          <cell r="G734">
            <v>36865</v>
          </cell>
          <cell r="H734">
            <v>240</v>
          </cell>
          <cell r="I734">
            <v>3</v>
          </cell>
          <cell r="J734">
            <v>3</v>
          </cell>
        </row>
        <row r="735">
          <cell r="A735" t="str">
            <v>TDRS</v>
          </cell>
          <cell r="B735" t="str">
            <v>Residential Service</v>
          </cell>
          <cell r="C735">
            <v>30</v>
          </cell>
          <cell r="D735">
            <v>20</v>
          </cell>
          <cell r="E735" t="str">
            <v>R=AB1</v>
          </cell>
          <cell r="F735">
            <v>1</v>
          </cell>
          <cell r="G735">
            <v>36866</v>
          </cell>
          <cell r="H735">
            <v>240</v>
          </cell>
          <cell r="I735">
            <v>3</v>
          </cell>
          <cell r="J735">
            <v>1</v>
          </cell>
        </row>
        <row r="736">
          <cell r="A736" t="str">
            <v>TDRS</v>
          </cell>
          <cell r="B736" t="str">
            <v>Residential Service</v>
          </cell>
          <cell r="C736">
            <v>30</v>
          </cell>
          <cell r="D736">
            <v>20</v>
          </cell>
          <cell r="E736" t="str">
            <v>R=AB1</v>
          </cell>
          <cell r="F736">
            <v>1</v>
          </cell>
          <cell r="G736">
            <v>36697</v>
          </cell>
          <cell r="H736">
            <v>240</v>
          </cell>
          <cell r="I736">
            <v>3</v>
          </cell>
          <cell r="J736">
            <v>1</v>
          </cell>
        </row>
        <row r="737">
          <cell r="A737" t="str">
            <v>TDRS</v>
          </cell>
          <cell r="B737" t="str">
            <v>Residential Service</v>
          </cell>
          <cell r="C737">
            <v>30</v>
          </cell>
          <cell r="D737">
            <v>20</v>
          </cell>
          <cell r="E737" t="str">
            <v>R=D4S</v>
          </cell>
          <cell r="F737">
            <v>1</v>
          </cell>
          <cell r="G737">
            <v>37011</v>
          </cell>
          <cell r="H737">
            <v>240</v>
          </cell>
          <cell r="I737">
            <v>3</v>
          </cell>
          <cell r="J737">
            <v>1</v>
          </cell>
        </row>
        <row r="738">
          <cell r="A738" t="str">
            <v>TDRS</v>
          </cell>
          <cell r="B738" t="str">
            <v>Residential Service</v>
          </cell>
          <cell r="C738">
            <v>30</v>
          </cell>
          <cell r="D738">
            <v>20</v>
          </cell>
          <cell r="E738" t="str">
            <v>R=AB1</v>
          </cell>
          <cell r="F738">
            <v>1</v>
          </cell>
          <cell r="G738">
            <v>37314</v>
          </cell>
          <cell r="H738">
            <v>240</v>
          </cell>
          <cell r="I738">
            <v>3</v>
          </cell>
          <cell r="J738">
            <v>405</v>
          </cell>
        </row>
        <row r="739">
          <cell r="A739" t="str">
            <v>TDRS</v>
          </cell>
          <cell r="B739" t="str">
            <v>Residential Service</v>
          </cell>
          <cell r="C739">
            <v>30</v>
          </cell>
          <cell r="D739">
            <v>20</v>
          </cell>
          <cell r="E739" t="str">
            <v>R=AB1</v>
          </cell>
          <cell r="F739">
            <v>1</v>
          </cell>
          <cell r="G739">
            <v>37349</v>
          </cell>
          <cell r="H739">
            <v>240</v>
          </cell>
          <cell r="I739">
            <v>3</v>
          </cell>
          <cell r="J739">
            <v>331</v>
          </cell>
        </row>
        <row r="740">
          <cell r="A740" t="str">
            <v>TDRS</v>
          </cell>
          <cell r="B740" t="str">
            <v>Residential Service</v>
          </cell>
          <cell r="C740">
            <v>30</v>
          </cell>
          <cell r="D740">
            <v>20</v>
          </cell>
          <cell r="E740" t="str">
            <v>R=AB1</v>
          </cell>
          <cell r="F740">
            <v>1</v>
          </cell>
          <cell r="G740">
            <v>37494</v>
          </cell>
          <cell r="H740">
            <v>240</v>
          </cell>
          <cell r="I740">
            <v>3</v>
          </cell>
          <cell r="J740">
            <v>2</v>
          </cell>
        </row>
        <row r="741">
          <cell r="A741" t="str">
            <v>TDRS</v>
          </cell>
          <cell r="B741" t="str">
            <v>Residential Service</v>
          </cell>
          <cell r="C741">
            <v>30</v>
          </cell>
          <cell r="D741">
            <v>20</v>
          </cell>
          <cell r="E741" t="str">
            <v>R=AB1</v>
          </cell>
          <cell r="F741">
            <v>1</v>
          </cell>
          <cell r="G741">
            <v>38924</v>
          </cell>
          <cell r="H741">
            <v>240</v>
          </cell>
          <cell r="I741">
            <v>3</v>
          </cell>
          <cell r="J741">
            <v>302</v>
          </cell>
        </row>
        <row r="742">
          <cell r="A742" t="str">
            <v>TDRS</v>
          </cell>
          <cell r="B742" t="str">
            <v>Residential Service</v>
          </cell>
          <cell r="C742">
            <v>30</v>
          </cell>
          <cell r="D742">
            <v>20</v>
          </cell>
          <cell r="E742" t="str">
            <v>R=AB1</v>
          </cell>
          <cell r="F742">
            <v>1</v>
          </cell>
          <cell r="G742">
            <v>38965</v>
          </cell>
          <cell r="H742">
            <v>240</v>
          </cell>
          <cell r="I742">
            <v>3</v>
          </cell>
          <cell r="J742">
            <v>375</v>
          </cell>
        </row>
        <row r="743">
          <cell r="A743" t="str">
            <v>TDRS</v>
          </cell>
          <cell r="B743" t="str">
            <v>Residential Service</v>
          </cell>
          <cell r="C743">
            <v>30</v>
          </cell>
          <cell r="D743">
            <v>20</v>
          </cell>
          <cell r="E743" t="str">
            <v>R=AB1</v>
          </cell>
          <cell r="F743">
            <v>1</v>
          </cell>
          <cell r="G743">
            <v>39017</v>
          </cell>
          <cell r="H743">
            <v>240</v>
          </cell>
          <cell r="I743">
            <v>3</v>
          </cell>
          <cell r="J743">
            <v>364</v>
          </cell>
        </row>
        <row r="744">
          <cell r="A744" t="str">
            <v>TDRS</v>
          </cell>
          <cell r="B744" t="str">
            <v>Residential Service</v>
          </cell>
          <cell r="C744">
            <v>30</v>
          </cell>
          <cell r="D744">
            <v>20</v>
          </cell>
          <cell r="E744" t="str">
            <v>R=AB1</v>
          </cell>
          <cell r="F744">
            <v>1</v>
          </cell>
          <cell r="G744">
            <v>39232</v>
          </cell>
          <cell r="H744">
            <v>240</v>
          </cell>
          <cell r="I744">
            <v>3</v>
          </cell>
          <cell r="J744">
            <v>394</v>
          </cell>
        </row>
        <row r="745">
          <cell r="A745" t="str">
            <v>TDRS</v>
          </cell>
          <cell r="B745" t="str">
            <v>Residential Service</v>
          </cell>
          <cell r="C745">
            <v>30</v>
          </cell>
          <cell r="D745">
            <v>20</v>
          </cell>
          <cell r="E745" t="str">
            <v>R=MX</v>
          </cell>
          <cell r="F745">
            <v>1</v>
          </cell>
          <cell r="G745">
            <v>39615</v>
          </cell>
          <cell r="H745">
            <v>240</v>
          </cell>
          <cell r="I745">
            <v>3</v>
          </cell>
          <cell r="J745">
            <v>161</v>
          </cell>
        </row>
        <row r="746">
          <cell r="A746" t="str">
            <v>TDRS</v>
          </cell>
          <cell r="B746" t="str">
            <v>Residential Service</v>
          </cell>
          <cell r="C746">
            <v>30</v>
          </cell>
          <cell r="D746">
            <v>20</v>
          </cell>
          <cell r="E746" t="str">
            <v>R=MX</v>
          </cell>
          <cell r="F746">
            <v>1</v>
          </cell>
          <cell r="G746">
            <v>39948</v>
          </cell>
          <cell r="H746">
            <v>240</v>
          </cell>
          <cell r="I746">
            <v>3</v>
          </cell>
          <cell r="J746">
            <v>253</v>
          </cell>
        </row>
        <row r="747">
          <cell r="A747" t="str">
            <v>TDRS</v>
          </cell>
          <cell r="B747" t="str">
            <v>Residential Service</v>
          </cell>
          <cell r="C747">
            <v>30</v>
          </cell>
          <cell r="D747">
            <v>20</v>
          </cell>
          <cell r="E747" t="str">
            <v>S=I210+CE</v>
          </cell>
          <cell r="F747">
            <v>1</v>
          </cell>
          <cell r="G747">
            <v>40112</v>
          </cell>
          <cell r="H747">
            <v>240</v>
          </cell>
          <cell r="I747">
            <v>3</v>
          </cell>
          <cell r="J747">
            <v>91</v>
          </cell>
        </row>
        <row r="748">
          <cell r="A748" t="str">
            <v>TDRS</v>
          </cell>
          <cell r="B748" t="str">
            <v>Residential Service</v>
          </cell>
          <cell r="C748">
            <v>30</v>
          </cell>
          <cell r="D748">
            <v>20</v>
          </cell>
          <cell r="E748" t="str">
            <v>R=D5S</v>
          </cell>
          <cell r="F748">
            <v>1</v>
          </cell>
          <cell r="H748">
            <v>240</v>
          </cell>
          <cell r="I748">
            <v>3</v>
          </cell>
          <cell r="J748">
            <v>599</v>
          </cell>
        </row>
        <row r="749">
          <cell r="A749" t="str">
            <v>TDRS</v>
          </cell>
          <cell r="B749" t="str">
            <v>Residential Service</v>
          </cell>
          <cell r="C749">
            <v>30</v>
          </cell>
          <cell r="D749">
            <v>20</v>
          </cell>
          <cell r="E749" t="str">
            <v>R=MX</v>
          </cell>
          <cell r="F749">
            <v>1</v>
          </cell>
          <cell r="H749">
            <v>240</v>
          </cell>
          <cell r="I749">
            <v>3</v>
          </cell>
          <cell r="J749">
            <v>31</v>
          </cell>
        </row>
        <row r="750">
          <cell r="A750" t="str">
            <v>TDRS</v>
          </cell>
          <cell r="B750" t="str">
            <v>Residential Service</v>
          </cell>
          <cell r="C750">
            <v>30</v>
          </cell>
          <cell r="D750">
            <v>20</v>
          </cell>
          <cell r="E750" t="str">
            <v>R=J5S</v>
          </cell>
          <cell r="F750">
            <v>1</v>
          </cell>
          <cell r="H750">
            <v>240</v>
          </cell>
          <cell r="I750">
            <v>3</v>
          </cell>
          <cell r="J750">
            <v>26</v>
          </cell>
        </row>
        <row r="751">
          <cell r="A751" t="str">
            <v>TDRS</v>
          </cell>
          <cell r="B751" t="str">
            <v>Residential Service</v>
          </cell>
          <cell r="C751">
            <v>30</v>
          </cell>
          <cell r="D751">
            <v>20</v>
          </cell>
          <cell r="E751" t="str">
            <v>R=J5SR</v>
          </cell>
          <cell r="F751">
            <v>1</v>
          </cell>
          <cell r="H751">
            <v>240</v>
          </cell>
          <cell r="I751">
            <v>3</v>
          </cell>
          <cell r="J751">
            <v>4</v>
          </cell>
        </row>
        <row r="752">
          <cell r="A752" t="str">
            <v>TDRS</v>
          </cell>
          <cell r="B752" t="str">
            <v>Residential Service</v>
          </cell>
          <cell r="C752">
            <v>30</v>
          </cell>
          <cell r="D752">
            <v>20</v>
          </cell>
          <cell r="E752" t="str">
            <v>R=D2SH</v>
          </cell>
          <cell r="F752">
            <v>1</v>
          </cell>
          <cell r="H752">
            <v>240</v>
          </cell>
          <cell r="I752">
            <v>3</v>
          </cell>
          <cell r="J752">
            <v>3</v>
          </cell>
        </row>
        <row r="753">
          <cell r="A753" t="str">
            <v>TDRS</v>
          </cell>
          <cell r="B753" t="str">
            <v>Residential Service</v>
          </cell>
          <cell r="C753">
            <v>30</v>
          </cell>
          <cell r="D753">
            <v>20</v>
          </cell>
          <cell r="E753" t="str">
            <v>R=MX</v>
          </cell>
          <cell r="F753">
            <v>1</v>
          </cell>
          <cell r="H753">
            <v>240</v>
          </cell>
          <cell r="I753">
            <v>3</v>
          </cell>
          <cell r="J753">
            <v>8</v>
          </cell>
        </row>
        <row r="754">
          <cell r="A754" t="str">
            <v>TDRS</v>
          </cell>
          <cell r="B754" t="str">
            <v>Residential Service</v>
          </cell>
          <cell r="C754">
            <v>30</v>
          </cell>
          <cell r="D754">
            <v>20</v>
          </cell>
          <cell r="E754" t="str">
            <v>R=J4S</v>
          </cell>
          <cell r="F754">
            <v>1</v>
          </cell>
          <cell r="H754">
            <v>240</v>
          </cell>
          <cell r="I754">
            <v>3</v>
          </cell>
          <cell r="J754">
            <v>2</v>
          </cell>
        </row>
        <row r="755">
          <cell r="A755" t="str">
            <v>TDRS</v>
          </cell>
          <cell r="B755" t="str">
            <v>Residential Service</v>
          </cell>
          <cell r="C755">
            <v>30</v>
          </cell>
          <cell r="D755">
            <v>20</v>
          </cell>
          <cell r="E755" t="str">
            <v>R=AB1</v>
          </cell>
          <cell r="F755">
            <v>1</v>
          </cell>
          <cell r="G755">
            <v>38450</v>
          </cell>
          <cell r="H755">
            <v>240</v>
          </cell>
          <cell r="I755">
            <v>3</v>
          </cell>
          <cell r="J755">
            <v>43</v>
          </cell>
        </row>
        <row r="756">
          <cell r="A756" t="str">
            <v>TDRS</v>
          </cell>
          <cell r="B756" t="str">
            <v>Residential Service</v>
          </cell>
          <cell r="C756">
            <v>30</v>
          </cell>
          <cell r="D756">
            <v>20</v>
          </cell>
          <cell r="E756" t="str">
            <v>R=AB1</v>
          </cell>
          <cell r="F756">
            <v>1</v>
          </cell>
          <cell r="G756">
            <v>37923</v>
          </cell>
          <cell r="H756">
            <v>240</v>
          </cell>
          <cell r="I756">
            <v>3</v>
          </cell>
          <cell r="J756">
            <v>31</v>
          </cell>
        </row>
        <row r="757">
          <cell r="A757" t="str">
            <v>TDRS</v>
          </cell>
          <cell r="B757" t="str">
            <v>Residential Service</v>
          </cell>
          <cell r="C757">
            <v>30</v>
          </cell>
          <cell r="D757">
            <v>20</v>
          </cell>
          <cell r="E757" t="str">
            <v>R=AB1</v>
          </cell>
          <cell r="F757">
            <v>1</v>
          </cell>
          <cell r="G757">
            <v>38327</v>
          </cell>
          <cell r="H757">
            <v>240</v>
          </cell>
          <cell r="I757">
            <v>3</v>
          </cell>
          <cell r="J757">
            <v>45</v>
          </cell>
        </row>
        <row r="758">
          <cell r="A758" t="str">
            <v>TDRS</v>
          </cell>
          <cell r="B758" t="str">
            <v>Residential Service</v>
          </cell>
          <cell r="C758">
            <v>30</v>
          </cell>
          <cell r="D758">
            <v>20</v>
          </cell>
          <cell r="E758" t="str">
            <v>R=AB1</v>
          </cell>
          <cell r="F758">
            <v>1</v>
          </cell>
          <cell r="G758">
            <v>38195</v>
          </cell>
          <cell r="H758">
            <v>240</v>
          </cell>
          <cell r="I758">
            <v>3</v>
          </cell>
          <cell r="J758">
            <v>210</v>
          </cell>
        </row>
        <row r="759">
          <cell r="A759" t="str">
            <v>TDRS</v>
          </cell>
          <cell r="B759" t="str">
            <v>Residential Service</v>
          </cell>
          <cell r="C759">
            <v>30</v>
          </cell>
          <cell r="D759">
            <v>20</v>
          </cell>
          <cell r="E759" t="str">
            <v>R=AB1</v>
          </cell>
          <cell r="F759">
            <v>1</v>
          </cell>
          <cell r="G759">
            <v>38370</v>
          </cell>
          <cell r="H759">
            <v>240</v>
          </cell>
          <cell r="I759">
            <v>3</v>
          </cell>
          <cell r="J759">
            <v>64</v>
          </cell>
        </row>
        <row r="760">
          <cell r="A760" t="str">
            <v>TDRS</v>
          </cell>
          <cell r="B760" t="str">
            <v>Residential Service</v>
          </cell>
          <cell r="C760">
            <v>30</v>
          </cell>
          <cell r="D760">
            <v>20</v>
          </cell>
          <cell r="E760" t="str">
            <v>R=J5SG</v>
          </cell>
          <cell r="F760">
            <v>1</v>
          </cell>
          <cell r="H760">
            <v>240</v>
          </cell>
          <cell r="I760">
            <v>3</v>
          </cell>
          <cell r="J760">
            <v>3</v>
          </cell>
        </row>
        <row r="761">
          <cell r="A761" t="str">
            <v>TDRS</v>
          </cell>
          <cell r="B761" t="str">
            <v>Residential Service</v>
          </cell>
          <cell r="C761">
            <v>30</v>
          </cell>
          <cell r="D761">
            <v>20</v>
          </cell>
          <cell r="E761" t="str">
            <v>R=MSE</v>
          </cell>
          <cell r="F761">
            <v>1</v>
          </cell>
          <cell r="H761">
            <v>240</v>
          </cell>
          <cell r="I761">
            <v>3</v>
          </cell>
          <cell r="J761">
            <v>1</v>
          </cell>
        </row>
        <row r="762">
          <cell r="A762" t="str">
            <v>TDRS</v>
          </cell>
          <cell r="B762" t="str">
            <v>Residential Service</v>
          </cell>
          <cell r="C762">
            <v>30</v>
          </cell>
          <cell r="D762">
            <v>20</v>
          </cell>
          <cell r="E762" t="str">
            <v>R=AB1</v>
          </cell>
          <cell r="F762">
            <v>1</v>
          </cell>
          <cell r="G762">
            <v>36404</v>
          </cell>
          <cell r="H762">
            <v>240</v>
          </cell>
          <cell r="I762">
            <v>3</v>
          </cell>
          <cell r="J762">
            <v>67</v>
          </cell>
        </row>
        <row r="763">
          <cell r="A763" t="str">
            <v>TDRS</v>
          </cell>
          <cell r="B763" t="str">
            <v>Residential Service</v>
          </cell>
          <cell r="C763">
            <v>30</v>
          </cell>
          <cell r="D763">
            <v>20</v>
          </cell>
          <cell r="E763" t="str">
            <v>R=AB1</v>
          </cell>
          <cell r="F763">
            <v>1</v>
          </cell>
          <cell r="G763">
            <v>36161</v>
          </cell>
          <cell r="H763">
            <v>240</v>
          </cell>
          <cell r="I763">
            <v>3</v>
          </cell>
          <cell r="J763">
            <v>77</v>
          </cell>
        </row>
        <row r="764">
          <cell r="A764" t="str">
            <v>TDRS</v>
          </cell>
          <cell r="B764" t="str">
            <v>Residential Service</v>
          </cell>
          <cell r="C764">
            <v>30</v>
          </cell>
          <cell r="D764">
            <v>20</v>
          </cell>
          <cell r="E764" t="str">
            <v>R=D4S</v>
          </cell>
          <cell r="F764">
            <v>1</v>
          </cell>
          <cell r="G764">
            <v>29587</v>
          </cell>
          <cell r="H764">
            <v>240</v>
          </cell>
          <cell r="I764">
            <v>3</v>
          </cell>
          <cell r="J764">
            <v>1</v>
          </cell>
        </row>
        <row r="765">
          <cell r="A765" t="str">
            <v>TDRS</v>
          </cell>
          <cell r="B765" t="str">
            <v>Residential Service</v>
          </cell>
          <cell r="C765">
            <v>30</v>
          </cell>
          <cell r="D765">
            <v>20</v>
          </cell>
          <cell r="E765" t="str">
            <v>R=MX</v>
          </cell>
          <cell r="F765">
            <v>1</v>
          </cell>
          <cell r="G765">
            <v>35949</v>
          </cell>
          <cell r="H765">
            <v>240</v>
          </cell>
          <cell r="I765">
            <v>3</v>
          </cell>
          <cell r="J765">
            <v>1</v>
          </cell>
        </row>
        <row r="766">
          <cell r="A766" t="str">
            <v>TDRS</v>
          </cell>
          <cell r="B766" t="str">
            <v>Residential Service</v>
          </cell>
          <cell r="C766">
            <v>30</v>
          </cell>
          <cell r="D766">
            <v>20</v>
          </cell>
          <cell r="E766" t="str">
            <v>R=AB1</v>
          </cell>
          <cell r="F766">
            <v>1</v>
          </cell>
          <cell r="G766">
            <v>37725</v>
          </cell>
          <cell r="H766">
            <v>2400</v>
          </cell>
          <cell r="I766">
            <v>3</v>
          </cell>
          <cell r="J766">
            <v>1</v>
          </cell>
        </row>
        <row r="767">
          <cell r="A767" t="str">
            <v>TDRS</v>
          </cell>
          <cell r="B767" t="str">
            <v>Residential Service</v>
          </cell>
          <cell r="C767">
            <v>30</v>
          </cell>
          <cell r="D767">
            <v>20</v>
          </cell>
          <cell r="E767" t="str">
            <v>R=J5S</v>
          </cell>
          <cell r="F767">
            <v>1</v>
          </cell>
          <cell r="G767">
            <v>36164</v>
          </cell>
          <cell r="H767">
            <v>240</v>
          </cell>
          <cell r="I767">
            <v>3</v>
          </cell>
          <cell r="J767">
            <v>4</v>
          </cell>
        </row>
        <row r="768">
          <cell r="A768" t="str">
            <v>TDRS</v>
          </cell>
          <cell r="B768" t="str">
            <v>Residential Service</v>
          </cell>
          <cell r="C768">
            <v>30</v>
          </cell>
          <cell r="D768">
            <v>20</v>
          </cell>
          <cell r="E768" t="str">
            <v>R=MS</v>
          </cell>
          <cell r="F768">
            <v>1</v>
          </cell>
          <cell r="G768">
            <v>35862</v>
          </cell>
          <cell r="H768">
            <v>240</v>
          </cell>
          <cell r="I768">
            <v>3</v>
          </cell>
          <cell r="J768">
            <v>1</v>
          </cell>
        </row>
        <row r="769">
          <cell r="A769" t="str">
            <v>TDRS</v>
          </cell>
          <cell r="B769" t="str">
            <v>Residential Service</v>
          </cell>
          <cell r="C769">
            <v>30</v>
          </cell>
          <cell r="D769">
            <v>20</v>
          </cell>
          <cell r="E769" t="str">
            <v>R=MS</v>
          </cell>
          <cell r="F769">
            <v>1</v>
          </cell>
          <cell r="G769">
            <v>36374</v>
          </cell>
          <cell r="H769">
            <v>240</v>
          </cell>
          <cell r="I769">
            <v>3</v>
          </cell>
          <cell r="J769">
            <v>1</v>
          </cell>
        </row>
        <row r="770">
          <cell r="A770" t="str">
            <v>TDRS</v>
          </cell>
          <cell r="B770" t="str">
            <v>Residential Service</v>
          </cell>
          <cell r="C770">
            <v>30</v>
          </cell>
          <cell r="D770">
            <v>20</v>
          </cell>
          <cell r="E770" t="str">
            <v>R=MS</v>
          </cell>
          <cell r="F770">
            <v>1</v>
          </cell>
          <cell r="G770">
            <v>36419</v>
          </cell>
          <cell r="H770">
            <v>240</v>
          </cell>
          <cell r="I770">
            <v>3</v>
          </cell>
          <cell r="J770">
            <v>3</v>
          </cell>
        </row>
        <row r="771">
          <cell r="A771" t="str">
            <v>TDRS</v>
          </cell>
          <cell r="B771" t="str">
            <v>Residential Service</v>
          </cell>
          <cell r="C771">
            <v>30</v>
          </cell>
          <cell r="D771">
            <v>20</v>
          </cell>
          <cell r="E771" t="str">
            <v>R=J5S</v>
          </cell>
          <cell r="F771">
            <v>1</v>
          </cell>
          <cell r="G771">
            <v>36466</v>
          </cell>
          <cell r="H771">
            <v>240</v>
          </cell>
          <cell r="I771">
            <v>3</v>
          </cell>
          <cell r="J771">
            <v>13</v>
          </cell>
        </row>
        <row r="772">
          <cell r="A772" t="str">
            <v>TDRS</v>
          </cell>
          <cell r="B772" t="str">
            <v>Residential Service</v>
          </cell>
          <cell r="C772">
            <v>30</v>
          </cell>
          <cell r="D772">
            <v>20</v>
          </cell>
          <cell r="E772" t="str">
            <v>R=MS</v>
          </cell>
          <cell r="F772">
            <v>1</v>
          </cell>
          <cell r="G772">
            <v>36476</v>
          </cell>
          <cell r="H772">
            <v>240</v>
          </cell>
          <cell r="I772">
            <v>3</v>
          </cell>
          <cell r="J772">
            <v>1</v>
          </cell>
        </row>
        <row r="773">
          <cell r="A773" t="str">
            <v>TDRS</v>
          </cell>
          <cell r="B773" t="str">
            <v>Residential Service</v>
          </cell>
          <cell r="C773">
            <v>30</v>
          </cell>
          <cell r="D773">
            <v>20</v>
          </cell>
          <cell r="E773" t="str">
            <v>R=J4S</v>
          </cell>
          <cell r="F773">
            <v>1</v>
          </cell>
          <cell r="G773">
            <v>36405</v>
          </cell>
          <cell r="H773">
            <v>240</v>
          </cell>
          <cell r="I773">
            <v>3</v>
          </cell>
          <cell r="J773">
            <v>1</v>
          </cell>
        </row>
        <row r="774">
          <cell r="A774" t="str">
            <v>TDRS</v>
          </cell>
          <cell r="B774" t="str">
            <v>Residential Service</v>
          </cell>
          <cell r="C774">
            <v>30</v>
          </cell>
          <cell r="D774">
            <v>20</v>
          </cell>
          <cell r="E774" t="str">
            <v>R=I70S</v>
          </cell>
          <cell r="F774">
            <v>1</v>
          </cell>
          <cell r="G774">
            <v>36405</v>
          </cell>
          <cell r="H774">
            <v>240</v>
          </cell>
          <cell r="I774">
            <v>3</v>
          </cell>
          <cell r="J774">
            <v>1</v>
          </cell>
        </row>
        <row r="775">
          <cell r="A775" t="str">
            <v>TDRS</v>
          </cell>
          <cell r="B775" t="str">
            <v>Residential Service</v>
          </cell>
          <cell r="C775">
            <v>30</v>
          </cell>
          <cell r="D775">
            <v>20</v>
          </cell>
          <cell r="E775" t="str">
            <v>R=AB1</v>
          </cell>
          <cell r="F775">
            <v>1</v>
          </cell>
          <cell r="G775">
            <v>34701</v>
          </cell>
          <cell r="H775">
            <v>240</v>
          </cell>
          <cell r="I775">
            <v>3</v>
          </cell>
          <cell r="J775">
            <v>2</v>
          </cell>
        </row>
        <row r="776">
          <cell r="A776" t="str">
            <v>TDRS</v>
          </cell>
          <cell r="B776" t="str">
            <v>Residential Service</v>
          </cell>
          <cell r="C776">
            <v>30</v>
          </cell>
          <cell r="D776">
            <v>20</v>
          </cell>
          <cell r="E776" t="str">
            <v>R=AB1</v>
          </cell>
          <cell r="F776">
            <v>1</v>
          </cell>
          <cell r="G776">
            <v>36162</v>
          </cell>
          <cell r="H776">
            <v>240</v>
          </cell>
          <cell r="I776">
            <v>3</v>
          </cell>
          <cell r="J776">
            <v>10</v>
          </cell>
        </row>
        <row r="777">
          <cell r="A777" t="str">
            <v>TDRS</v>
          </cell>
          <cell r="B777" t="str">
            <v>Residential Service</v>
          </cell>
          <cell r="C777">
            <v>30</v>
          </cell>
          <cell r="D777">
            <v>20</v>
          </cell>
          <cell r="E777" t="str">
            <v>R=AB1</v>
          </cell>
          <cell r="F777">
            <v>1</v>
          </cell>
          <cell r="G777">
            <v>35432</v>
          </cell>
          <cell r="H777">
            <v>240</v>
          </cell>
          <cell r="I777">
            <v>3</v>
          </cell>
          <cell r="J777">
            <v>2</v>
          </cell>
        </row>
        <row r="778">
          <cell r="A778" t="str">
            <v>TDRS</v>
          </cell>
          <cell r="B778" t="str">
            <v>Residential Service</v>
          </cell>
          <cell r="C778">
            <v>30</v>
          </cell>
          <cell r="D778">
            <v>20</v>
          </cell>
          <cell r="E778" t="str">
            <v>R=MS</v>
          </cell>
          <cell r="F778">
            <v>1</v>
          </cell>
          <cell r="G778">
            <v>36525</v>
          </cell>
          <cell r="H778">
            <v>240</v>
          </cell>
          <cell r="I778">
            <v>3</v>
          </cell>
          <cell r="J778">
            <v>37</v>
          </cell>
        </row>
        <row r="779">
          <cell r="A779" t="str">
            <v>TDRS</v>
          </cell>
          <cell r="B779" t="str">
            <v>Residential Service</v>
          </cell>
          <cell r="C779">
            <v>30</v>
          </cell>
          <cell r="D779">
            <v>20</v>
          </cell>
          <cell r="E779" t="str">
            <v>R=A1TL1</v>
          </cell>
          <cell r="F779">
            <v>1</v>
          </cell>
          <cell r="G779">
            <v>36558</v>
          </cell>
          <cell r="H779">
            <v>999</v>
          </cell>
          <cell r="I779">
            <v>3</v>
          </cell>
          <cell r="J779">
            <v>12</v>
          </cell>
        </row>
        <row r="780">
          <cell r="A780" t="str">
            <v>TDRS</v>
          </cell>
          <cell r="B780" t="str">
            <v>Residential Service</v>
          </cell>
          <cell r="C780">
            <v>30</v>
          </cell>
          <cell r="D780">
            <v>20</v>
          </cell>
          <cell r="E780" t="str">
            <v>R=J5S</v>
          </cell>
          <cell r="F780">
            <v>1</v>
          </cell>
          <cell r="G780">
            <v>36558</v>
          </cell>
          <cell r="H780">
            <v>240</v>
          </cell>
          <cell r="I780">
            <v>3</v>
          </cell>
          <cell r="J780">
            <v>1</v>
          </cell>
        </row>
        <row r="781">
          <cell r="A781" t="str">
            <v>TDRS</v>
          </cell>
          <cell r="B781" t="str">
            <v>Residential Service</v>
          </cell>
          <cell r="C781">
            <v>30</v>
          </cell>
          <cell r="D781">
            <v>20</v>
          </cell>
          <cell r="E781" t="str">
            <v>R=AB1</v>
          </cell>
          <cell r="F781">
            <v>1</v>
          </cell>
          <cell r="G781">
            <v>36621</v>
          </cell>
          <cell r="H781">
            <v>240</v>
          </cell>
          <cell r="I781">
            <v>3</v>
          </cell>
          <cell r="J781">
            <v>300</v>
          </cell>
        </row>
        <row r="782">
          <cell r="A782" t="str">
            <v>TDRS</v>
          </cell>
          <cell r="B782" t="str">
            <v>Residential Service</v>
          </cell>
          <cell r="C782">
            <v>30</v>
          </cell>
          <cell r="D782">
            <v>20</v>
          </cell>
          <cell r="E782" t="str">
            <v>R=AB1</v>
          </cell>
          <cell r="F782">
            <v>1</v>
          </cell>
          <cell r="G782">
            <v>36818</v>
          </cell>
          <cell r="H782">
            <v>240</v>
          </cell>
          <cell r="I782">
            <v>3</v>
          </cell>
          <cell r="J782">
            <v>1</v>
          </cell>
        </row>
        <row r="783">
          <cell r="A783" t="str">
            <v>TDRS</v>
          </cell>
          <cell r="B783" t="str">
            <v>Residential Service</v>
          </cell>
          <cell r="C783">
            <v>30</v>
          </cell>
          <cell r="D783">
            <v>20</v>
          </cell>
          <cell r="E783" t="str">
            <v>R=I70S</v>
          </cell>
          <cell r="F783">
            <v>1</v>
          </cell>
          <cell r="G783">
            <v>36825</v>
          </cell>
          <cell r="H783">
            <v>240</v>
          </cell>
          <cell r="I783">
            <v>3</v>
          </cell>
          <cell r="J783">
            <v>4</v>
          </cell>
        </row>
        <row r="784">
          <cell r="A784" t="str">
            <v>TDRS</v>
          </cell>
          <cell r="B784" t="str">
            <v>Residential Service</v>
          </cell>
          <cell r="C784">
            <v>30</v>
          </cell>
          <cell r="D784">
            <v>20</v>
          </cell>
          <cell r="E784" t="str">
            <v>R=AB1</v>
          </cell>
          <cell r="F784">
            <v>1</v>
          </cell>
          <cell r="G784">
            <v>36768</v>
          </cell>
          <cell r="H784">
            <v>240</v>
          </cell>
          <cell r="I784">
            <v>3</v>
          </cell>
          <cell r="J784">
            <v>1</v>
          </cell>
        </row>
        <row r="785">
          <cell r="A785" t="str">
            <v>TDRS</v>
          </cell>
          <cell r="B785" t="str">
            <v>Residential Service</v>
          </cell>
          <cell r="C785">
            <v>30</v>
          </cell>
          <cell r="D785">
            <v>20</v>
          </cell>
          <cell r="E785" t="str">
            <v>R=AB1</v>
          </cell>
          <cell r="F785">
            <v>1</v>
          </cell>
          <cell r="G785">
            <v>36948</v>
          </cell>
          <cell r="H785">
            <v>240</v>
          </cell>
          <cell r="I785">
            <v>3</v>
          </cell>
          <cell r="J785">
            <v>76</v>
          </cell>
        </row>
        <row r="786">
          <cell r="A786" t="str">
            <v>TDRS</v>
          </cell>
          <cell r="B786" t="str">
            <v>Residential Service</v>
          </cell>
          <cell r="C786">
            <v>30</v>
          </cell>
          <cell r="D786">
            <v>20</v>
          </cell>
          <cell r="E786" t="str">
            <v>R=AB1</v>
          </cell>
          <cell r="F786">
            <v>1</v>
          </cell>
          <cell r="G786">
            <v>38714</v>
          </cell>
          <cell r="H786">
            <v>240</v>
          </cell>
          <cell r="I786">
            <v>3</v>
          </cell>
          <cell r="J786">
            <v>156</v>
          </cell>
        </row>
        <row r="787">
          <cell r="A787" t="str">
            <v>TDRS</v>
          </cell>
          <cell r="B787" t="str">
            <v>Residential Service</v>
          </cell>
          <cell r="C787">
            <v>30</v>
          </cell>
          <cell r="D787">
            <v>20</v>
          </cell>
          <cell r="E787" t="str">
            <v>R=AB1</v>
          </cell>
          <cell r="F787">
            <v>1</v>
          </cell>
          <cell r="G787">
            <v>38685</v>
          </cell>
          <cell r="H787">
            <v>240</v>
          </cell>
          <cell r="I787">
            <v>3</v>
          </cell>
          <cell r="J787">
            <v>1</v>
          </cell>
        </row>
        <row r="788">
          <cell r="A788" t="str">
            <v>TDRS</v>
          </cell>
          <cell r="B788" t="str">
            <v>Residential Service</v>
          </cell>
          <cell r="C788">
            <v>30</v>
          </cell>
          <cell r="D788">
            <v>20</v>
          </cell>
          <cell r="E788" t="str">
            <v>R=AB1</v>
          </cell>
          <cell r="F788">
            <v>1</v>
          </cell>
          <cell r="G788">
            <v>39202</v>
          </cell>
          <cell r="H788">
            <v>240</v>
          </cell>
          <cell r="I788">
            <v>3</v>
          </cell>
          <cell r="J788">
            <v>69</v>
          </cell>
        </row>
        <row r="789">
          <cell r="A789" t="str">
            <v>TDRS</v>
          </cell>
          <cell r="B789" t="str">
            <v>Residential Service</v>
          </cell>
          <cell r="C789">
            <v>30</v>
          </cell>
          <cell r="D789">
            <v>20</v>
          </cell>
          <cell r="E789" t="str">
            <v>A=ALF</v>
          </cell>
          <cell r="F789">
            <v>1</v>
          </cell>
          <cell r="G789">
            <v>39296</v>
          </cell>
          <cell r="H789">
            <v>240</v>
          </cell>
          <cell r="I789">
            <v>3</v>
          </cell>
          <cell r="J789">
            <v>470</v>
          </cell>
        </row>
        <row r="790">
          <cell r="A790" t="str">
            <v>TDRS</v>
          </cell>
          <cell r="B790" t="str">
            <v>Residential Service</v>
          </cell>
          <cell r="C790">
            <v>30</v>
          </cell>
          <cell r="D790">
            <v>20</v>
          </cell>
          <cell r="E790" t="str">
            <v>R=MX</v>
          </cell>
          <cell r="F790">
            <v>1</v>
          </cell>
          <cell r="G790">
            <v>39606</v>
          </cell>
          <cell r="H790">
            <v>240</v>
          </cell>
          <cell r="I790">
            <v>3</v>
          </cell>
          <cell r="J790">
            <v>152</v>
          </cell>
        </row>
        <row r="791">
          <cell r="A791" t="str">
            <v>TDRS</v>
          </cell>
          <cell r="B791" t="str">
            <v>Residential Service</v>
          </cell>
          <cell r="C791">
            <v>30</v>
          </cell>
          <cell r="D791">
            <v>20</v>
          </cell>
          <cell r="E791" t="str">
            <v>R=MX</v>
          </cell>
          <cell r="F791">
            <v>1</v>
          </cell>
          <cell r="G791">
            <v>39643</v>
          </cell>
          <cell r="H791">
            <v>240</v>
          </cell>
          <cell r="I791">
            <v>3</v>
          </cell>
          <cell r="J791">
            <v>214</v>
          </cell>
        </row>
        <row r="792">
          <cell r="A792" t="str">
            <v>TDRS</v>
          </cell>
          <cell r="B792" t="str">
            <v>Residential Service</v>
          </cell>
          <cell r="C792">
            <v>30</v>
          </cell>
          <cell r="D792">
            <v>20</v>
          </cell>
          <cell r="E792" t="str">
            <v>R=MX</v>
          </cell>
          <cell r="F792">
            <v>1</v>
          </cell>
          <cell r="G792">
            <v>39665</v>
          </cell>
          <cell r="H792">
            <v>240</v>
          </cell>
          <cell r="I792">
            <v>3</v>
          </cell>
          <cell r="J792">
            <v>314</v>
          </cell>
        </row>
        <row r="793">
          <cell r="A793" t="str">
            <v>TDRS</v>
          </cell>
          <cell r="B793" t="str">
            <v>Residential Service</v>
          </cell>
          <cell r="C793">
            <v>30</v>
          </cell>
          <cell r="D793">
            <v>20</v>
          </cell>
          <cell r="E793" t="str">
            <v>R=MX</v>
          </cell>
          <cell r="F793">
            <v>1</v>
          </cell>
          <cell r="G793">
            <v>39845</v>
          </cell>
          <cell r="H793">
            <v>240</v>
          </cell>
          <cell r="I793">
            <v>3</v>
          </cell>
          <cell r="J793">
            <v>65</v>
          </cell>
        </row>
        <row r="794">
          <cell r="A794" t="str">
            <v>TDRS</v>
          </cell>
          <cell r="B794" t="str">
            <v>Residential Service</v>
          </cell>
          <cell r="C794">
            <v>30</v>
          </cell>
          <cell r="D794">
            <v>20</v>
          </cell>
          <cell r="E794" t="str">
            <v>R=J3S</v>
          </cell>
          <cell r="F794">
            <v>1</v>
          </cell>
          <cell r="H794">
            <v>240</v>
          </cell>
          <cell r="I794">
            <v>3</v>
          </cell>
          <cell r="J794">
            <v>4468</v>
          </cell>
        </row>
        <row r="795">
          <cell r="A795" t="str">
            <v>TDRS</v>
          </cell>
          <cell r="B795" t="str">
            <v>Residential Service</v>
          </cell>
          <cell r="C795">
            <v>30</v>
          </cell>
          <cell r="D795">
            <v>20</v>
          </cell>
          <cell r="E795" t="str">
            <v>R=MQS</v>
          </cell>
          <cell r="F795">
            <v>1</v>
          </cell>
          <cell r="H795">
            <v>240</v>
          </cell>
          <cell r="I795">
            <v>3</v>
          </cell>
          <cell r="J795">
            <v>3831</v>
          </cell>
        </row>
        <row r="796">
          <cell r="A796" t="str">
            <v>TDRS</v>
          </cell>
          <cell r="B796" t="str">
            <v>Residential Service</v>
          </cell>
          <cell r="C796">
            <v>30</v>
          </cell>
          <cell r="D796">
            <v>20</v>
          </cell>
          <cell r="E796" t="str">
            <v>R=MS</v>
          </cell>
          <cell r="F796">
            <v>1</v>
          </cell>
          <cell r="H796">
            <v>240</v>
          </cell>
          <cell r="I796">
            <v>3</v>
          </cell>
          <cell r="J796">
            <v>5027</v>
          </cell>
        </row>
        <row r="797">
          <cell r="A797" t="str">
            <v>TDRS</v>
          </cell>
          <cell r="B797" t="str">
            <v>Residential Service</v>
          </cell>
          <cell r="C797">
            <v>30</v>
          </cell>
          <cell r="D797">
            <v>20</v>
          </cell>
          <cell r="E797" t="str">
            <v>R=AB1</v>
          </cell>
          <cell r="F797">
            <v>1</v>
          </cell>
          <cell r="H797">
            <v>240</v>
          </cell>
          <cell r="I797">
            <v>3</v>
          </cell>
          <cell r="J797">
            <v>183</v>
          </cell>
        </row>
        <row r="798">
          <cell r="A798" t="str">
            <v>TDRS</v>
          </cell>
          <cell r="B798" t="str">
            <v>Residential Service</v>
          </cell>
          <cell r="C798">
            <v>30</v>
          </cell>
          <cell r="D798">
            <v>20</v>
          </cell>
          <cell r="E798" t="str">
            <v>R=D4S</v>
          </cell>
          <cell r="F798">
            <v>1</v>
          </cell>
          <cell r="H798">
            <v>240</v>
          </cell>
          <cell r="I798">
            <v>3</v>
          </cell>
          <cell r="J798">
            <v>22</v>
          </cell>
        </row>
        <row r="799">
          <cell r="A799" t="str">
            <v>TDRS</v>
          </cell>
          <cell r="B799" t="str">
            <v>Residential Service</v>
          </cell>
          <cell r="C799">
            <v>30</v>
          </cell>
          <cell r="D799">
            <v>20</v>
          </cell>
          <cell r="E799" t="str">
            <v>R=I70S</v>
          </cell>
          <cell r="F799">
            <v>1</v>
          </cell>
          <cell r="H799">
            <v>240</v>
          </cell>
          <cell r="I799">
            <v>3</v>
          </cell>
          <cell r="J799">
            <v>1</v>
          </cell>
        </row>
        <row r="800">
          <cell r="A800" t="str">
            <v>TDRS</v>
          </cell>
          <cell r="B800" t="str">
            <v>Residential Service</v>
          </cell>
          <cell r="C800">
            <v>30</v>
          </cell>
          <cell r="D800">
            <v>20</v>
          </cell>
          <cell r="E800" t="str">
            <v>R=D5SH</v>
          </cell>
          <cell r="F800">
            <v>1</v>
          </cell>
          <cell r="H800">
            <v>240</v>
          </cell>
          <cell r="I800">
            <v>3</v>
          </cell>
          <cell r="J800">
            <v>3</v>
          </cell>
        </row>
        <row r="801">
          <cell r="A801" t="str">
            <v>TDRS</v>
          </cell>
          <cell r="B801" t="str">
            <v>Residential Service</v>
          </cell>
          <cell r="C801">
            <v>30</v>
          </cell>
          <cell r="D801">
            <v>20</v>
          </cell>
          <cell r="E801" t="str">
            <v>R=D5S</v>
          </cell>
          <cell r="F801">
            <v>1</v>
          </cell>
          <cell r="H801">
            <v>240</v>
          </cell>
          <cell r="I801">
            <v>4</v>
          </cell>
          <cell r="J801">
            <v>2</v>
          </cell>
        </row>
        <row r="802">
          <cell r="A802" t="str">
            <v>TDRS</v>
          </cell>
          <cell r="B802" t="str">
            <v>Residential Service</v>
          </cell>
          <cell r="C802">
            <v>30</v>
          </cell>
          <cell r="D802">
            <v>20</v>
          </cell>
          <cell r="E802" t="str">
            <v>R=D4S</v>
          </cell>
          <cell r="F802">
            <v>1</v>
          </cell>
          <cell r="H802">
            <v>240</v>
          </cell>
          <cell r="I802">
            <v>3</v>
          </cell>
          <cell r="J802">
            <v>2</v>
          </cell>
        </row>
        <row r="803">
          <cell r="A803" t="str">
            <v>TDRS</v>
          </cell>
          <cell r="B803" t="str">
            <v>Residential Service</v>
          </cell>
          <cell r="C803">
            <v>30</v>
          </cell>
          <cell r="D803">
            <v>20</v>
          </cell>
          <cell r="E803" t="str">
            <v>R=J4S</v>
          </cell>
          <cell r="F803">
            <v>1</v>
          </cell>
          <cell r="H803">
            <v>240</v>
          </cell>
          <cell r="I803">
            <v>3</v>
          </cell>
          <cell r="J803">
            <v>1</v>
          </cell>
        </row>
        <row r="804">
          <cell r="A804" t="str">
            <v>TDRS</v>
          </cell>
          <cell r="B804" t="str">
            <v>Residential Service</v>
          </cell>
          <cell r="C804">
            <v>30</v>
          </cell>
          <cell r="D804">
            <v>20</v>
          </cell>
          <cell r="E804" t="str">
            <v>R=D5S</v>
          </cell>
          <cell r="F804">
            <v>1</v>
          </cell>
          <cell r="H804">
            <v>240</v>
          </cell>
          <cell r="I804">
            <v>3</v>
          </cell>
          <cell r="J804">
            <v>1</v>
          </cell>
        </row>
        <row r="805">
          <cell r="A805" t="str">
            <v>TDRS</v>
          </cell>
          <cell r="B805" t="str">
            <v>Residential Service</v>
          </cell>
          <cell r="C805">
            <v>30</v>
          </cell>
          <cell r="D805">
            <v>20</v>
          </cell>
          <cell r="E805" t="str">
            <v>R=D4S</v>
          </cell>
          <cell r="F805">
            <v>1</v>
          </cell>
          <cell r="H805">
            <v>240</v>
          </cell>
          <cell r="I805">
            <v>3</v>
          </cell>
          <cell r="J805">
            <v>1</v>
          </cell>
        </row>
        <row r="806">
          <cell r="A806" t="str">
            <v>TDRS</v>
          </cell>
          <cell r="B806" t="str">
            <v>Residential Service</v>
          </cell>
          <cell r="C806">
            <v>30</v>
          </cell>
          <cell r="D806">
            <v>20</v>
          </cell>
          <cell r="E806" t="str">
            <v>R=AB1</v>
          </cell>
          <cell r="F806">
            <v>1</v>
          </cell>
          <cell r="G806">
            <v>37896</v>
          </cell>
          <cell r="H806">
            <v>240</v>
          </cell>
          <cell r="I806">
            <v>3</v>
          </cell>
          <cell r="J806">
            <v>62</v>
          </cell>
        </row>
        <row r="807">
          <cell r="A807" t="str">
            <v>TDRS</v>
          </cell>
          <cell r="B807" t="str">
            <v>Residential Service</v>
          </cell>
          <cell r="C807">
            <v>30</v>
          </cell>
          <cell r="D807">
            <v>20</v>
          </cell>
          <cell r="E807" t="str">
            <v>R=AB1</v>
          </cell>
          <cell r="F807">
            <v>1</v>
          </cell>
          <cell r="G807">
            <v>38450</v>
          </cell>
          <cell r="H807">
            <v>240</v>
          </cell>
          <cell r="I807">
            <v>3</v>
          </cell>
          <cell r="J807">
            <v>333</v>
          </cell>
        </row>
        <row r="808">
          <cell r="A808" t="str">
            <v>TDRS</v>
          </cell>
          <cell r="B808" t="str">
            <v>Residential Service</v>
          </cell>
          <cell r="C808">
            <v>30</v>
          </cell>
          <cell r="D808">
            <v>20</v>
          </cell>
          <cell r="E808" t="str">
            <v>R=AB1</v>
          </cell>
          <cell r="F808">
            <v>1</v>
          </cell>
          <cell r="G808">
            <v>38114</v>
          </cell>
          <cell r="H808">
            <v>240</v>
          </cell>
          <cell r="I808">
            <v>3</v>
          </cell>
          <cell r="J808">
            <v>324</v>
          </cell>
        </row>
        <row r="809">
          <cell r="A809" t="str">
            <v>TDRS</v>
          </cell>
          <cell r="B809" t="str">
            <v>Residential Service</v>
          </cell>
          <cell r="C809">
            <v>30</v>
          </cell>
          <cell r="D809">
            <v>20</v>
          </cell>
          <cell r="E809" t="str">
            <v>R=AB1</v>
          </cell>
          <cell r="F809">
            <v>1</v>
          </cell>
          <cell r="G809">
            <v>38503</v>
          </cell>
          <cell r="H809">
            <v>240</v>
          </cell>
          <cell r="I809">
            <v>3</v>
          </cell>
          <cell r="J809">
            <v>334</v>
          </cell>
        </row>
        <row r="810">
          <cell r="A810" t="str">
            <v>TDRS</v>
          </cell>
          <cell r="B810" t="str">
            <v>Residential Service</v>
          </cell>
          <cell r="C810">
            <v>30</v>
          </cell>
          <cell r="D810">
            <v>20</v>
          </cell>
          <cell r="E810" t="str">
            <v>R=AB1</v>
          </cell>
          <cell r="F810">
            <v>1</v>
          </cell>
          <cell r="G810">
            <v>38503</v>
          </cell>
          <cell r="H810">
            <v>240</v>
          </cell>
          <cell r="I810">
            <v>3</v>
          </cell>
          <cell r="J810">
            <v>43</v>
          </cell>
        </row>
        <row r="811">
          <cell r="A811" t="str">
            <v>TDRS</v>
          </cell>
          <cell r="B811" t="str">
            <v>Residential Service</v>
          </cell>
          <cell r="C811">
            <v>30</v>
          </cell>
          <cell r="D811">
            <v>20</v>
          </cell>
          <cell r="E811" t="str">
            <v>R=AB1</v>
          </cell>
          <cell r="F811">
            <v>1</v>
          </cell>
          <cell r="G811">
            <v>38356</v>
          </cell>
          <cell r="H811">
            <v>240</v>
          </cell>
          <cell r="I811">
            <v>3</v>
          </cell>
          <cell r="J811">
            <v>321</v>
          </cell>
        </row>
        <row r="812">
          <cell r="A812" t="str">
            <v>TDRS</v>
          </cell>
          <cell r="B812" t="str">
            <v>Residential Service</v>
          </cell>
          <cell r="C812">
            <v>30</v>
          </cell>
          <cell r="D812">
            <v>20</v>
          </cell>
          <cell r="E812" t="str">
            <v>R=A1TL1</v>
          </cell>
          <cell r="F812">
            <v>1</v>
          </cell>
          <cell r="G812">
            <v>38113</v>
          </cell>
          <cell r="H812">
            <v>999</v>
          </cell>
          <cell r="I812">
            <v>3</v>
          </cell>
          <cell r="J812">
            <v>3</v>
          </cell>
        </row>
        <row r="813">
          <cell r="A813" t="str">
            <v>TDRS</v>
          </cell>
          <cell r="B813" t="str">
            <v>Residential Service</v>
          </cell>
          <cell r="C813">
            <v>30</v>
          </cell>
          <cell r="D813">
            <v>20</v>
          </cell>
          <cell r="E813" t="str">
            <v>R=MX</v>
          </cell>
          <cell r="F813">
            <v>1</v>
          </cell>
          <cell r="G813">
            <v>37725</v>
          </cell>
          <cell r="H813">
            <v>240</v>
          </cell>
          <cell r="I813">
            <v>3</v>
          </cell>
          <cell r="J813">
            <v>360</v>
          </cell>
        </row>
        <row r="814">
          <cell r="A814" t="str">
            <v>TDRS</v>
          </cell>
          <cell r="B814" t="str">
            <v>Residential Service</v>
          </cell>
          <cell r="C814">
            <v>30</v>
          </cell>
          <cell r="D814">
            <v>20</v>
          </cell>
          <cell r="E814" t="str">
            <v>R=MSE</v>
          </cell>
          <cell r="F814">
            <v>1</v>
          </cell>
          <cell r="H814">
            <v>240</v>
          </cell>
          <cell r="I814">
            <v>3</v>
          </cell>
          <cell r="J814">
            <v>3</v>
          </cell>
        </row>
        <row r="815">
          <cell r="A815" t="str">
            <v>TDRS</v>
          </cell>
          <cell r="B815" t="str">
            <v>Residential Service</v>
          </cell>
          <cell r="C815">
            <v>30</v>
          </cell>
          <cell r="D815">
            <v>20</v>
          </cell>
          <cell r="E815" t="str">
            <v>R=TMS</v>
          </cell>
          <cell r="F815">
            <v>1</v>
          </cell>
          <cell r="H815">
            <v>240</v>
          </cell>
          <cell r="I815">
            <v>3</v>
          </cell>
          <cell r="J815">
            <v>2</v>
          </cell>
        </row>
        <row r="816">
          <cell r="A816" t="str">
            <v>TDRS</v>
          </cell>
          <cell r="B816" t="str">
            <v>Residential Service</v>
          </cell>
          <cell r="C816">
            <v>30</v>
          </cell>
          <cell r="D816">
            <v>20</v>
          </cell>
          <cell r="E816" t="str">
            <v>R=MS</v>
          </cell>
          <cell r="F816">
            <v>1</v>
          </cell>
          <cell r="H816">
            <v>240</v>
          </cell>
          <cell r="I816">
            <v>3</v>
          </cell>
          <cell r="J816">
            <v>3</v>
          </cell>
        </row>
        <row r="817">
          <cell r="A817" t="str">
            <v>TDRS</v>
          </cell>
          <cell r="B817" t="str">
            <v>Residential Service</v>
          </cell>
          <cell r="C817">
            <v>30</v>
          </cell>
          <cell r="D817">
            <v>20</v>
          </cell>
          <cell r="E817" t="str">
            <v>R=D2S</v>
          </cell>
          <cell r="F817">
            <v>1</v>
          </cell>
          <cell r="H817">
            <v>240</v>
          </cell>
          <cell r="I817">
            <v>3</v>
          </cell>
          <cell r="J817">
            <v>1</v>
          </cell>
        </row>
        <row r="818">
          <cell r="A818" t="str">
            <v>TDRS</v>
          </cell>
          <cell r="B818" t="str">
            <v>Residential Service</v>
          </cell>
          <cell r="C818">
            <v>30</v>
          </cell>
          <cell r="D818">
            <v>20</v>
          </cell>
          <cell r="E818" t="str">
            <v>R=MX</v>
          </cell>
          <cell r="F818">
            <v>1</v>
          </cell>
          <cell r="G818">
            <v>37690</v>
          </cell>
          <cell r="H818">
            <v>240</v>
          </cell>
          <cell r="I818">
            <v>3</v>
          </cell>
          <cell r="J818">
            <v>449</v>
          </cell>
        </row>
        <row r="819">
          <cell r="A819" t="str">
            <v>TDRS</v>
          </cell>
          <cell r="B819" t="str">
            <v>Residential Service</v>
          </cell>
          <cell r="C819">
            <v>30</v>
          </cell>
          <cell r="D819">
            <v>20</v>
          </cell>
          <cell r="E819" t="str">
            <v>R=J5SD</v>
          </cell>
          <cell r="F819">
            <v>1</v>
          </cell>
          <cell r="H819">
            <v>240</v>
          </cell>
          <cell r="I819">
            <v>3</v>
          </cell>
          <cell r="J819">
            <v>1</v>
          </cell>
        </row>
        <row r="820">
          <cell r="A820" t="str">
            <v>TDRS</v>
          </cell>
          <cell r="B820" t="str">
            <v>Residential Service</v>
          </cell>
          <cell r="C820">
            <v>30</v>
          </cell>
          <cell r="D820">
            <v>20</v>
          </cell>
          <cell r="E820" t="str">
            <v>A=AB1</v>
          </cell>
          <cell r="F820">
            <v>1</v>
          </cell>
          <cell r="G820">
            <v>37593</v>
          </cell>
          <cell r="H820">
            <v>240</v>
          </cell>
          <cell r="I820">
            <v>3</v>
          </cell>
          <cell r="J820">
            <v>281</v>
          </cell>
        </row>
        <row r="821">
          <cell r="A821" t="str">
            <v>TDRS</v>
          </cell>
          <cell r="B821" t="str">
            <v>Residential Service</v>
          </cell>
          <cell r="C821">
            <v>30</v>
          </cell>
          <cell r="D821">
            <v>20</v>
          </cell>
          <cell r="E821" t="str">
            <v>R=MS</v>
          </cell>
          <cell r="F821">
            <v>1</v>
          </cell>
          <cell r="G821">
            <v>35431</v>
          </cell>
          <cell r="H821">
            <v>240</v>
          </cell>
          <cell r="I821">
            <v>3</v>
          </cell>
          <cell r="J821">
            <v>2</v>
          </cell>
        </row>
        <row r="822">
          <cell r="A822" t="str">
            <v>TDRS</v>
          </cell>
          <cell r="B822" t="str">
            <v>Residential Service</v>
          </cell>
          <cell r="C822">
            <v>30</v>
          </cell>
          <cell r="D822">
            <v>20</v>
          </cell>
          <cell r="E822" t="str">
            <v>R=J4S</v>
          </cell>
          <cell r="F822">
            <v>1</v>
          </cell>
          <cell r="G822">
            <v>35765</v>
          </cell>
          <cell r="H822">
            <v>240</v>
          </cell>
          <cell r="I822">
            <v>3</v>
          </cell>
          <cell r="J822">
            <v>1</v>
          </cell>
        </row>
        <row r="823">
          <cell r="A823" t="str">
            <v>TDRS</v>
          </cell>
          <cell r="B823" t="str">
            <v>Residential Service</v>
          </cell>
          <cell r="C823">
            <v>30</v>
          </cell>
          <cell r="D823">
            <v>20</v>
          </cell>
          <cell r="E823" t="str">
            <v>R=J5S</v>
          </cell>
          <cell r="F823">
            <v>1</v>
          </cell>
          <cell r="G823">
            <v>36161</v>
          </cell>
          <cell r="H823">
            <v>240</v>
          </cell>
          <cell r="I823">
            <v>3</v>
          </cell>
          <cell r="J823">
            <v>1</v>
          </cell>
        </row>
        <row r="824">
          <cell r="A824" t="str">
            <v>TDRS</v>
          </cell>
          <cell r="B824" t="str">
            <v>Residential Service</v>
          </cell>
          <cell r="C824">
            <v>30</v>
          </cell>
          <cell r="D824">
            <v>20</v>
          </cell>
          <cell r="E824" t="str">
            <v>R=D5S</v>
          </cell>
          <cell r="F824">
            <v>1</v>
          </cell>
          <cell r="G824">
            <v>32143</v>
          </cell>
          <cell r="H824">
            <v>240</v>
          </cell>
          <cell r="I824">
            <v>3</v>
          </cell>
          <cell r="J824">
            <v>1</v>
          </cell>
        </row>
        <row r="825">
          <cell r="A825" t="str">
            <v>TDRS</v>
          </cell>
          <cell r="B825" t="str">
            <v>Residential Service</v>
          </cell>
          <cell r="C825">
            <v>30</v>
          </cell>
          <cell r="D825">
            <v>20</v>
          </cell>
          <cell r="E825" t="str">
            <v>R=MS</v>
          </cell>
          <cell r="F825">
            <v>1</v>
          </cell>
          <cell r="G825">
            <v>35674</v>
          </cell>
          <cell r="H825">
            <v>240</v>
          </cell>
          <cell r="I825">
            <v>3</v>
          </cell>
          <cell r="J825">
            <v>1</v>
          </cell>
        </row>
        <row r="826">
          <cell r="A826" t="str">
            <v>TDRS</v>
          </cell>
          <cell r="B826" t="str">
            <v>Residential Service</v>
          </cell>
          <cell r="C826">
            <v>30</v>
          </cell>
          <cell r="D826">
            <v>20</v>
          </cell>
          <cell r="E826" t="str">
            <v>R=J5S</v>
          </cell>
          <cell r="F826">
            <v>1</v>
          </cell>
          <cell r="G826">
            <v>35949</v>
          </cell>
          <cell r="H826">
            <v>240</v>
          </cell>
          <cell r="I826">
            <v>3</v>
          </cell>
          <cell r="J826">
            <v>1</v>
          </cell>
        </row>
        <row r="827">
          <cell r="A827" t="str">
            <v>TDRS</v>
          </cell>
          <cell r="B827" t="str">
            <v>Residential Service</v>
          </cell>
          <cell r="C827">
            <v>30</v>
          </cell>
          <cell r="D827">
            <v>20</v>
          </cell>
          <cell r="E827" t="str">
            <v>R=J5S</v>
          </cell>
          <cell r="F827">
            <v>1</v>
          </cell>
          <cell r="G827">
            <v>36164</v>
          </cell>
          <cell r="H827">
            <v>240</v>
          </cell>
          <cell r="I827">
            <v>3</v>
          </cell>
          <cell r="J827">
            <v>1</v>
          </cell>
        </row>
        <row r="828">
          <cell r="A828" t="str">
            <v>TDRS</v>
          </cell>
          <cell r="B828" t="str">
            <v>Residential Service</v>
          </cell>
          <cell r="C828">
            <v>30</v>
          </cell>
          <cell r="D828">
            <v>20</v>
          </cell>
          <cell r="E828" t="str">
            <v>R=MS</v>
          </cell>
          <cell r="F828">
            <v>1</v>
          </cell>
          <cell r="G828">
            <v>35855</v>
          </cell>
          <cell r="H828">
            <v>240</v>
          </cell>
          <cell r="I828">
            <v>3</v>
          </cell>
          <cell r="J828">
            <v>1</v>
          </cell>
        </row>
        <row r="829">
          <cell r="A829" t="str">
            <v>TDRS</v>
          </cell>
          <cell r="B829" t="str">
            <v>Residential Service</v>
          </cell>
          <cell r="C829">
            <v>30</v>
          </cell>
          <cell r="D829">
            <v>20</v>
          </cell>
          <cell r="E829" t="str">
            <v>R=J4S</v>
          </cell>
          <cell r="F829">
            <v>1</v>
          </cell>
          <cell r="G829">
            <v>32144</v>
          </cell>
          <cell r="H829">
            <v>240</v>
          </cell>
          <cell r="I829">
            <v>3</v>
          </cell>
          <cell r="J829">
            <v>1</v>
          </cell>
        </row>
        <row r="830">
          <cell r="A830" t="str">
            <v>TDRS</v>
          </cell>
          <cell r="B830" t="str">
            <v>Residential Service</v>
          </cell>
          <cell r="C830">
            <v>30</v>
          </cell>
          <cell r="D830">
            <v>20</v>
          </cell>
          <cell r="E830" t="str">
            <v>R=D4S</v>
          </cell>
          <cell r="F830">
            <v>1</v>
          </cell>
          <cell r="G830">
            <v>36374</v>
          </cell>
          <cell r="H830">
            <v>240</v>
          </cell>
          <cell r="I830">
            <v>3</v>
          </cell>
          <cell r="J830">
            <v>3</v>
          </cell>
        </row>
        <row r="831">
          <cell r="A831" t="str">
            <v>TDRS</v>
          </cell>
          <cell r="B831" t="str">
            <v>Residential Service</v>
          </cell>
          <cell r="C831">
            <v>30</v>
          </cell>
          <cell r="D831">
            <v>20</v>
          </cell>
          <cell r="E831" t="str">
            <v>R=D5S</v>
          </cell>
          <cell r="F831">
            <v>1</v>
          </cell>
          <cell r="G831">
            <v>36419</v>
          </cell>
          <cell r="H831">
            <v>240</v>
          </cell>
          <cell r="I831">
            <v>3</v>
          </cell>
          <cell r="J831">
            <v>3</v>
          </cell>
        </row>
        <row r="832">
          <cell r="A832" t="str">
            <v>TDRS</v>
          </cell>
          <cell r="B832" t="str">
            <v>Residential Service</v>
          </cell>
          <cell r="C832">
            <v>30</v>
          </cell>
          <cell r="D832">
            <v>20</v>
          </cell>
          <cell r="E832" t="str">
            <v>R=AB1</v>
          </cell>
          <cell r="F832">
            <v>1</v>
          </cell>
          <cell r="G832">
            <v>36419</v>
          </cell>
          <cell r="H832">
            <v>240</v>
          </cell>
          <cell r="I832">
            <v>3</v>
          </cell>
          <cell r="J832">
            <v>14</v>
          </cell>
        </row>
        <row r="833">
          <cell r="A833" t="str">
            <v>TDRS</v>
          </cell>
          <cell r="B833" t="str">
            <v>Residential Service</v>
          </cell>
          <cell r="C833">
            <v>30</v>
          </cell>
          <cell r="D833">
            <v>20</v>
          </cell>
          <cell r="E833" t="str">
            <v>R=I70S</v>
          </cell>
          <cell r="F833">
            <v>1</v>
          </cell>
          <cell r="G833">
            <v>36419</v>
          </cell>
          <cell r="H833">
            <v>240</v>
          </cell>
          <cell r="I833">
            <v>3</v>
          </cell>
          <cell r="J833">
            <v>3</v>
          </cell>
        </row>
        <row r="834">
          <cell r="A834" t="str">
            <v>TDRS</v>
          </cell>
          <cell r="B834" t="str">
            <v>Residential Service</v>
          </cell>
          <cell r="C834">
            <v>30</v>
          </cell>
          <cell r="D834">
            <v>20</v>
          </cell>
          <cell r="E834" t="str">
            <v>R=J4S</v>
          </cell>
          <cell r="F834">
            <v>1</v>
          </cell>
          <cell r="G834">
            <v>36482</v>
          </cell>
          <cell r="H834">
            <v>240</v>
          </cell>
          <cell r="I834">
            <v>3</v>
          </cell>
          <cell r="J834">
            <v>5</v>
          </cell>
        </row>
        <row r="835">
          <cell r="A835" t="str">
            <v>TDRS</v>
          </cell>
          <cell r="B835" t="str">
            <v>Residential Service</v>
          </cell>
          <cell r="C835">
            <v>30</v>
          </cell>
          <cell r="D835">
            <v>20</v>
          </cell>
          <cell r="E835" t="str">
            <v>R=MS</v>
          </cell>
          <cell r="F835">
            <v>1</v>
          </cell>
          <cell r="G835">
            <v>36558</v>
          </cell>
          <cell r="H835">
            <v>240</v>
          </cell>
          <cell r="I835">
            <v>3</v>
          </cell>
          <cell r="J835">
            <v>1</v>
          </cell>
        </row>
        <row r="836">
          <cell r="A836" t="str">
            <v>TDRS</v>
          </cell>
          <cell r="B836" t="str">
            <v>Residential Service</v>
          </cell>
          <cell r="C836">
            <v>30</v>
          </cell>
          <cell r="D836">
            <v>20</v>
          </cell>
          <cell r="E836" t="str">
            <v>R=I70S</v>
          </cell>
          <cell r="F836">
            <v>1</v>
          </cell>
          <cell r="G836">
            <v>36495</v>
          </cell>
          <cell r="H836">
            <v>240</v>
          </cell>
          <cell r="I836">
            <v>3</v>
          </cell>
          <cell r="J836">
            <v>1</v>
          </cell>
        </row>
        <row r="837">
          <cell r="A837" t="str">
            <v>TDRS</v>
          </cell>
          <cell r="B837" t="str">
            <v>Residential Service</v>
          </cell>
          <cell r="C837">
            <v>30</v>
          </cell>
          <cell r="D837">
            <v>20</v>
          </cell>
          <cell r="E837" t="str">
            <v>R=AB1</v>
          </cell>
          <cell r="F837">
            <v>1</v>
          </cell>
          <cell r="G837">
            <v>36570</v>
          </cell>
          <cell r="H837">
            <v>240</v>
          </cell>
          <cell r="I837">
            <v>3</v>
          </cell>
          <cell r="J837">
            <v>1</v>
          </cell>
        </row>
        <row r="838">
          <cell r="A838" t="str">
            <v>TDRS</v>
          </cell>
          <cell r="B838" t="str">
            <v>Residential Service</v>
          </cell>
          <cell r="C838">
            <v>30</v>
          </cell>
          <cell r="D838">
            <v>20</v>
          </cell>
          <cell r="E838" t="str">
            <v>R=AB1</v>
          </cell>
          <cell r="F838">
            <v>1</v>
          </cell>
          <cell r="G838">
            <v>36775</v>
          </cell>
          <cell r="H838">
            <v>240</v>
          </cell>
          <cell r="I838">
            <v>3</v>
          </cell>
          <cell r="J838">
            <v>68</v>
          </cell>
        </row>
        <row r="839">
          <cell r="A839" t="str">
            <v>TDRS</v>
          </cell>
          <cell r="B839" t="str">
            <v>Residential Service</v>
          </cell>
          <cell r="C839">
            <v>30</v>
          </cell>
          <cell r="D839">
            <v>20</v>
          </cell>
          <cell r="E839" t="str">
            <v>R=AB1</v>
          </cell>
          <cell r="F839">
            <v>1</v>
          </cell>
          <cell r="G839">
            <v>36775</v>
          </cell>
          <cell r="H839">
            <v>240</v>
          </cell>
          <cell r="I839">
            <v>3</v>
          </cell>
          <cell r="J839">
            <v>1</v>
          </cell>
        </row>
        <row r="840">
          <cell r="A840" t="str">
            <v>TDRS</v>
          </cell>
          <cell r="B840" t="str">
            <v>Residential Service</v>
          </cell>
          <cell r="C840">
            <v>30</v>
          </cell>
          <cell r="D840">
            <v>20</v>
          </cell>
          <cell r="E840" t="str">
            <v>R=MS</v>
          </cell>
          <cell r="F840">
            <v>1</v>
          </cell>
          <cell r="G840">
            <v>36832</v>
          </cell>
          <cell r="H840">
            <v>240</v>
          </cell>
          <cell r="I840">
            <v>3</v>
          </cell>
          <cell r="J840">
            <v>1</v>
          </cell>
        </row>
        <row r="841">
          <cell r="A841" t="str">
            <v>TDRS</v>
          </cell>
          <cell r="B841" t="str">
            <v>Residential Service</v>
          </cell>
          <cell r="C841">
            <v>30</v>
          </cell>
          <cell r="D841">
            <v>20</v>
          </cell>
          <cell r="E841" t="str">
            <v>R=MS</v>
          </cell>
          <cell r="F841">
            <v>1</v>
          </cell>
          <cell r="G841">
            <v>37238</v>
          </cell>
          <cell r="H841">
            <v>240</v>
          </cell>
          <cell r="I841">
            <v>3</v>
          </cell>
          <cell r="J841">
            <v>2</v>
          </cell>
        </row>
        <row r="842">
          <cell r="A842" t="str">
            <v>TDRS</v>
          </cell>
          <cell r="B842" t="str">
            <v>Residential Service</v>
          </cell>
          <cell r="C842">
            <v>30</v>
          </cell>
          <cell r="D842">
            <v>20</v>
          </cell>
          <cell r="E842" t="str">
            <v>R=AB1</v>
          </cell>
          <cell r="F842">
            <v>1</v>
          </cell>
          <cell r="G842">
            <v>36180</v>
          </cell>
          <cell r="H842">
            <v>240</v>
          </cell>
          <cell r="I842">
            <v>3</v>
          </cell>
          <cell r="J842">
            <v>166</v>
          </cell>
        </row>
        <row r="843">
          <cell r="A843" t="str">
            <v>TDRS</v>
          </cell>
          <cell r="B843" t="str">
            <v>Residential Service</v>
          </cell>
          <cell r="C843">
            <v>30</v>
          </cell>
          <cell r="D843">
            <v>20</v>
          </cell>
          <cell r="E843" t="str">
            <v>R=AB1</v>
          </cell>
          <cell r="F843">
            <v>1</v>
          </cell>
          <cell r="G843">
            <v>36929</v>
          </cell>
          <cell r="H843">
            <v>240</v>
          </cell>
          <cell r="I843">
            <v>3</v>
          </cell>
          <cell r="J843">
            <v>164</v>
          </cell>
        </row>
        <row r="844">
          <cell r="A844" t="str">
            <v>TDRS</v>
          </cell>
          <cell r="B844" t="str">
            <v>Residential Service</v>
          </cell>
          <cell r="C844">
            <v>30</v>
          </cell>
          <cell r="D844">
            <v>20</v>
          </cell>
          <cell r="E844" t="str">
            <v>R=J5S</v>
          </cell>
          <cell r="F844">
            <v>1</v>
          </cell>
          <cell r="G844">
            <v>37284</v>
          </cell>
          <cell r="H844">
            <v>240</v>
          </cell>
          <cell r="I844">
            <v>3</v>
          </cell>
          <cell r="J844">
            <v>3</v>
          </cell>
        </row>
        <row r="845">
          <cell r="A845" t="str">
            <v>TDRS</v>
          </cell>
          <cell r="B845" t="str">
            <v>Residential Service</v>
          </cell>
          <cell r="C845">
            <v>30</v>
          </cell>
          <cell r="D845">
            <v>20</v>
          </cell>
          <cell r="E845" t="str">
            <v>R=AB1</v>
          </cell>
          <cell r="F845">
            <v>1</v>
          </cell>
          <cell r="H845">
            <v>240</v>
          </cell>
          <cell r="I845">
            <v>3</v>
          </cell>
          <cell r="J845">
            <v>1</v>
          </cell>
        </row>
        <row r="846">
          <cell r="A846" t="str">
            <v>TDRS</v>
          </cell>
          <cell r="B846" t="str">
            <v>Residential Service</v>
          </cell>
          <cell r="C846">
            <v>30</v>
          </cell>
          <cell r="D846">
            <v>20</v>
          </cell>
          <cell r="E846" t="str">
            <v>R=AB1</v>
          </cell>
          <cell r="F846">
            <v>1</v>
          </cell>
          <cell r="G846">
            <v>36067</v>
          </cell>
          <cell r="H846">
            <v>240</v>
          </cell>
          <cell r="I846">
            <v>3</v>
          </cell>
          <cell r="J846">
            <v>1</v>
          </cell>
        </row>
        <row r="847">
          <cell r="A847" t="str">
            <v>TDRS</v>
          </cell>
          <cell r="B847" t="str">
            <v>Residential Service</v>
          </cell>
          <cell r="C847">
            <v>30</v>
          </cell>
          <cell r="D847">
            <v>20</v>
          </cell>
          <cell r="E847" t="str">
            <v>R=AB1</v>
          </cell>
          <cell r="F847">
            <v>1</v>
          </cell>
          <cell r="G847">
            <v>38730</v>
          </cell>
          <cell r="H847">
            <v>240</v>
          </cell>
          <cell r="I847">
            <v>3</v>
          </cell>
          <cell r="J847">
            <v>158</v>
          </cell>
        </row>
        <row r="848">
          <cell r="A848" t="str">
            <v>TDRS</v>
          </cell>
          <cell r="B848" t="str">
            <v>Residential Service</v>
          </cell>
          <cell r="C848">
            <v>30</v>
          </cell>
          <cell r="D848">
            <v>20</v>
          </cell>
          <cell r="E848" t="str">
            <v>R=AB1</v>
          </cell>
          <cell r="F848">
            <v>1</v>
          </cell>
          <cell r="G848">
            <v>39175</v>
          </cell>
          <cell r="H848">
            <v>240</v>
          </cell>
          <cell r="I848">
            <v>3</v>
          </cell>
          <cell r="J848">
            <v>169</v>
          </cell>
        </row>
        <row r="849">
          <cell r="A849" t="str">
            <v>TDRS</v>
          </cell>
          <cell r="B849" t="str">
            <v>Residential Service</v>
          </cell>
          <cell r="C849">
            <v>30</v>
          </cell>
          <cell r="D849">
            <v>20</v>
          </cell>
          <cell r="E849" t="str">
            <v>R=MX</v>
          </cell>
          <cell r="F849">
            <v>1</v>
          </cell>
          <cell r="G849">
            <v>39661</v>
          </cell>
          <cell r="H849">
            <v>240</v>
          </cell>
          <cell r="I849">
            <v>3</v>
          </cell>
          <cell r="J849">
            <v>161</v>
          </cell>
        </row>
        <row r="850">
          <cell r="A850" t="str">
            <v>TDRS</v>
          </cell>
          <cell r="B850" t="str">
            <v>Residential Service</v>
          </cell>
          <cell r="C850">
            <v>30</v>
          </cell>
          <cell r="D850">
            <v>20</v>
          </cell>
          <cell r="E850" t="str">
            <v>R=MX</v>
          </cell>
          <cell r="F850">
            <v>1</v>
          </cell>
          <cell r="G850">
            <v>39704</v>
          </cell>
          <cell r="H850">
            <v>240</v>
          </cell>
          <cell r="I850">
            <v>3</v>
          </cell>
          <cell r="J850">
            <v>772</v>
          </cell>
        </row>
        <row r="851">
          <cell r="A851" t="str">
            <v>TDRS</v>
          </cell>
          <cell r="B851" t="str">
            <v>Residential Service</v>
          </cell>
          <cell r="C851">
            <v>30</v>
          </cell>
          <cell r="D851">
            <v>20</v>
          </cell>
          <cell r="E851" t="str">
            <v>R=MX</v>
          </cell>
          <cell r="F851">
            <v>1</v>
          </cell>
          <cell r="G851">
            <v>39878</v>
          </cell>
          <cell r="H851">
            <v>240</v>
          </cell>
          <cell r="I851">
            <v>3</v>
          </cell>
          <cell r="J851">
            <v>311</v>
          </cell>
        </row>
        <row r="852">
          <cell r="A852" t="str">
            <v>TDRS</v>
          </cell>
          <cell r="B852" t="str">
            <v>Residential Service</v>
          </cell>
          <cell r="C852">
            <v>30</v>
          </cell>
          <cell r="D852">
            <v>20</v>
          </cell>
          <cell r="E852" t="str">
            <v>S=I210+CE</v>
          </cell>
          <cell r="F852">
            <v>1</v>
          </cell>
          <cell r="G852">
            <v>39934</v>
          </cell>
          <cell r="H852">
            <v>240</v>
          </cell>
          <cell r="I852">
            <v>3</v>
          </cell>
          <cell r="J852">
            <v>433</v>
          </cell>
        </row>
        <row r="853">
          <cell r="A853" t="str">
            <v>TDRS</v>
          </cell>
          <cell r="B853" t="str">
            <v>Residential Service</v>
          </cell>
          <cell r="C853">
            <v>30</v>
          </cell>
          <cell r="D853">
            <v>20</v>
          </cell>
          <cell r="E853" t="str">
            <v>R=MX</v>
          </cell>
          <cell r="F853">
            <v>1</v>
          </cell>
          <cell r="G853">
            <v>39871</v>
          </cell>
          <cell r="H853">
            <v>240</v>
          </cell>
          <cell r="I853">
            <v>3</v>
          </cell>
          <cell r="J853">
            <v>78</v>
          </cell>
        </row>
        <row r="854">
          <cell r="A854" t="str">
            <v>TDRS</v>
          </cell>
          <cell r="B854" t="str">
            <v>Residential Service</v>
          </cell>
          <cell r="C854">
            <v>30</v>
          </cell>
          <cell r="D854">
            <v>20</v>
          </cell>
          <cell r="E854" t="str">
            <v>S=I210+CE</v>
          </cell>
          <cell r="F854">
            <v>1</v>
          </cell>
          <cell r="G854">
            <v>40073</v>
          </cell>
          <cell r="H854">
            <v>240</v>
          </cell>
          <cell r="I854">
            <v>3</v>
          </cell>
          <cell r="J854">
            <v>1161</v>
          </cell>
        </row>
        <row r="855">
          <cell r="A855" t="str">
            <v>TDRS</v>
          </cell>
          <cell r="B855" t="str">
            <v>Residential Service</v>
          </cell>
          <cell r="C855">
            <v>30</v>
          </cell>
          <cell r="D855">
            <v>20</v>
          </cell>
          <cell r="E855" t="str">
            <v>S=I210+CE</v>
          </cell>
          <cell r="F855">
            <v>1</v>
          </cell>
          <cell r="G855">
            <v>40198</v>
          </cell>
          <cell r="H855">
            <v>240</v>
          </cell>
          <cell r="I855">
            <v>3</v>
          </cell>
          <cell r="J855">
            <v>447</v>
          </cell>
        </row>
        <row r="856">
          <cell r="A856" t="str">
            <v>TDRS</v>
          </cell>
          <cell r="B856" t="str">
            <v>Residential Service</v>
          </cell>
          <cell r="C856">
            <v>30</v>
          </cell>
          <cell r="D856">
            <v>20</v>
          </cell>
          <cell r="E856" t="str">
            <v>R=J5S</v>
          </cell>
          <cell r="F856">
            <v>1</v>
          </cell>
          <cell r="H856">
            <v>240</v>
          </cell>
          <cell r="I856">
            <v>3</v>
          </cell>
          <cell r="J856">
            <v>2963</v>
          </cell>
        </row>
        <row r="857">
          <cell r="A857" t="str">
            <v>TDRS</v>
          </cell>
          <cell r="B857" t="str">
            <v>Residential Service</v>
          </cell>
          <cell r="C857">
            <v>30</v>
          </cell>
          <cell r="D857">
            <v>20</v>
          </cell>
          <cell r="E857" t="str">
            <v>R=MS</v>
          </cell>
          <cell r="F857">
            <v>1</v>
          </cell>
          <cell r="H857">
            <v>240</v>
          </cell>
          <cell r="I857">
            <v>3</v>
          </cell>
          <cell r="J857">
            <v>962</v>
          </cell>
        </row>
        <row r="858">
          <cell r="A858" t="str">
            <v>TDRS</v>
          </cell>
          <cell r="B858" t="str">
            <v>Residential Service</v>
          </cell>
          <cell r="C858">
            <v>30</v>
          </cell>
          <cell r="D858">
            <v>20</v>
          </cell>
          <cell r="E858" t="str">
            <v>R=D5S</v>
          </cell>
          <cell r="F858">
            <v>1</v>
          </cell>
          <cell r="H858">
            <v>240</v>
          </cell>
          <cell r="I858">
            <v>3</v>
          </cell>
          <cell r="J858">
            <v>18</v>
          </cell>
        </row>
        <row r="859">
          <cell r="A859" t="str">
            <v>TDRS</v>
          </cell>
          <cell r="B859" t="str">
            <v>Residential Service</v>
          </cell>
          <cell r="C859">
            <v>30</v>
          </cell>
          <cell r="D859">
            <v>20</v>
          </cell>
          <cell r="E859" t="str">
            <v>R=J5SR</v>
          </cell>
          <cell r="F859">
            <v>1</v>
          </cell>
          <cell r="H859">
            <v>240</v>
          </cell>
          <cell r="I859">
            <v>3</v>
          </cell>
          <cell r="J859">
            <v>133</v>
          </cell>
        </row>
        <row r="860">
          <cell r="A860" t="str">
            <v>TDRS</v>
          </cell>
          <cell r="B860" t="str">
            <v>Residential Service</v>
          </cell>
          <cell r="C860">
            <v>30</v>
          </cell>
          <cell r="D860">
            <v>20</v>
          </cell>
          <cell r="E860" t="str">
            <v>R=J4S</v>
          </cell>
          <cell r="F860">
            <v>1</v>
          </cell>
          <cell r="H860">
            <v>240</v>
          </cell>
          <cell r="I860">
            <v>3</v>
          </cell>
          <cell r="J860">
            <v>7</v>
          </cell>
        </row>
        <row r="861">
          <cell r="A861" t="str">
            <v>TDRS</v>
          </cell>
          <cell r="B861" t="str">
            <v>Residential Service</v>
          </cell>
          <cell r="C861">
            <v>30</v>
          </cell>
          <cell r="D861">
            <v>20</v>
          </cell>
          <cell r="E861" t="str">
            <v>R=J4S</v>
          </cell>
          <cell r="F861">
            <v>1</v>
          </cell>
          <cell r="H861">
            <v>240</v>
          </cell>
          <cell r="I861">
            <v>3</v>
          </cell>
          <cell r="J861">
            <v>8</v>
          </cell>
        </row>
        <row r="862">
          <cell r="A862" t="str">
            <v>TDRS</v>
          </cell>
          <cell r="B862" t="str">
            <v>Residential Service</v>
          </cell>
          <cell r="C862">
            <v>30</v>
          </cell>
          <cell r="D862">
            <v>20</v>
          </cell>
          <cell r="E862" t="str">
            <v>R=D4S</v>
          </cell>
          <cell r="F862">
            <v>1</v>
          </cell>
          <cell r="H862">
            <v>240</v>
          </cell>
          <cell r="I862">
            <v>2</v>
          </cell>
          <cell r="J862">
            <v>1</v>
          </cell>
        </row>
        <row r="863">
          <cell r="A863" t="str">
            <v>TDRS</v>
          </cell>
          <cell r="B863" t="str">
            <v>Residential Service</v>
          </cell>
          <cell r="C863">
            <v>30</v>
          </cell>
          <cell r="D863">
            <v>20</v>
          </cell>
          <cell r="E863" t="str">
            <v>R=MQS</v>
          </cell>
          <cell r="F863">
            <v>1</v>
          </cell>
          <cell r="H863">
            <v>240</v>
          </cell>
          <cell r="I863">
            <v>3</v>
          </cell>
          <cell r="J863">
            <v>4</v>
          </cell>
        </row>
        <row r="864">
          <cell r="A864" t="str">
            <v>TDRS</v>
          </cell>
          <cell r="B864" t="str">
            <v>Residential Service</v>
          </cell>
          <cell r="C864">
            <v>30</v>
          </cell>
          <cell r="D864">
            <v>20</v>
          </cell>
          <cell r="E864" t="str">
            <v>R=J5S</v>
          </cell>
          <cell r="F864">
            <v>1</v>
          </cell>
          <cell r="H864">
            <v>240</v>
          </cell>
          <cell r="I864">
            <v>4</v>
          </cell>
          <cell r="J864">
            <v>1</v>
          </cell>
        </row>
        <row r="865">
          <cell r="A865" t="str">
            <v>TDRS</v>
          </cell>
          <cell r="B865" t="str">
            <v>Residential Service</v>
          </cell>
          <cell r="C865">
            <v>30</v>
          </cell>
          <cell r="D865">
            <v>20</v>
          </cell>
          <cell r="E865" t="str">
            <v>R=AB1</v>
          </cell>
          <cell r="F865">
            <v>1</v>
          </cell>
          <cell r="G865">
            <v>38139</v>
          </cell>
          <cell r="H865">
            <v>240</v>
          </cell>
          <cell r="I865">
            <v>3</v>
          </cell>
          <cell r="J865">
            <v>166</v>
          </cell>
        </row>
        <row r="866">
          <cell r="A866" t="str">
            <v>TDRS</v>
          </cell>
          <cell r="B866" t="str">
            <v>Residential Service</v>
          </cell>
          <cell r="C866">
            <v>30</v>
          </cell>
          <cell r="D866">
            <v>20</v>
          </cell>
          <cell r="E866" t="str">
            <v>R=AB1</v>
          </cell>
          <cell r="F866">
            <v>1</v>
          </cell>
          <cell r="G866">
            <v>37923</v>
          </cell>
          <cell r="H866">
            <v>240</v>
          </cell>
          <cell r="I866">
            <v>3</v>
          </cell>
          <cell r="J866">
            <v>538</v>
          </cell>
        </row>
        <row r="867">
          <cell r="A867" t="str">
            <v>TDRS</v>
          </cell>
          <cell r="B867" t="str">
            <v>Residential Service</v>
          </cell>
          <cell r="C867">
            <v>30</v>
          </cell>
          <cell r="D867">
            <v>20</v>
          </cell>
          <cell r="E867" t="str">
            <v>R=AB1</v>
          </cell>
          <cell r="F867">
            <v>1</v>
          </cell>
          <cell r="G867">
            <v>38014</v>
          </cell>
          <cell r="H867">
            <v>240</v>
          </cell>
          <cell r="I867">
            <v>3</v>
          </cell>
          <cell r="J867">
            <v>45</v>
          </cell>
        </row>
        <row r="868">
          <cell r="A868" t="str">
            <v>TDRS</v>
          </cell>
          <cell r="B868" t="str">
            <v>Residential Service</v>
          </cell>
          <cell r="C868">
            <v>30</v>
          </cell>
          <cell r="D868">
            <v>20</v>
          </cell>
          <cell r="E868" t="str">
            <v>R=AB1</v>
          </cell>
          <cell r="F868">
            <v>1</v>
          </cell>
          <cell r="G868">
            <v>38159</v>
          </cell>
          <cell r="H868">
            <v>240</v>
          </cell>
          <cell r="I868">
            <v>3</v>
          </cell>
          <cell r="J868">
            <v>4</v>
          </cell>
        </row>
        <row r="869">
          <cell r="A869" t="str">
            <v>TDRS</v>
          </cell>
          <cell r="B869" t="str">
            <v>Residential Service</v>
          </cell>
          <cell r="C869">
            <v>30</v>
          </cell>
          <cell r="D869">
            <v>20</v>
          </cell>
          <cell r="E869" t="str">
            <v>R=AB1</v>
          </cell>
          <cell r="F869">
            <v>1</v>
          </cell>
          <cell r="G869">
            <v>38181</v>
          </cell>
          <cell r="H869">
            <v>240</v>
          </cell>
          <cell r="I869">
            <v>3</v>
          </cell>
          <cell r="J869">
            <v>182</v>
          </cell>
        </row>
        <row r="870">
          <cell r="A870" t="str">
            <v>TDRS</v>
          </cell>
          <cell r="B870" t="str">
            <v>Residential Service</v>
          </cell>
          <cell r="C870">
            <v>30</v>
          </cell>
          <cell r="D870">
            <v>20</v>
          </cell>
          <cell r="E870" t="str">
            <v>R=AB1</v>
          </cell>
          <cell r="F870">
            <v>1</v>
          </cell>
          <cell r="G870">
            <v>38181</v>
          </cell>
          <cell r="H870">
            <v>240</v>
          </cell>
          <cell r="I870">
            <v>3</v>
          </cell>
          <cell r="J870">
            <v>19</v>
          </cell>
        </row>
        <row r="871">
          <cell r="A871" t="str">
            <v>TDRS</v>
          </cell>
          <cell r="B871" t="str">
            <v>Residential Service</v>
          </cell>
          <cell r="C871">
            <v>30</v>
          </cell>
          <cell r="D871">
            <v>20</v>
          </cell>
          <cell r="E871" t="str">
            <v>R=D4S</v>
          </cell>
          <cell r="F871">
            <v>1</v>
          </cell>
          <cell r="H871">
            <v>240</v>
          </cell>
          <cell r="I871">
            <v>3</v>
          </cell>
          <cell r="J871">
            <v>2</v>
          </cell>
        </row>
        <row r="872">
          <cell r="A872" t="str">
            <v>TDRS</v>
          </cell>
          <cell r="B872" t="str">
            <v>Residential Service</v>
          </cell>
          <cell r="C872">
            <v>30</v>
          </cell>
          <cell r="D872">
            <v>20</v>
          </cell>
          <cell r="E872" t="str">
            <v>R=J5SD</v>
          </cell>
          <cell r="F872">
            <v>1</v>
          </cell>
          <cell r="H872">
            <v>240</v>
          </cell>
          <cell r="I872">
            <v>3</v>
          </cell>
          <cell r="J872">
            <v>3</v>
          </cell>
        </row>
        <row r="873">
          <cell r="A873" t="str">
            <v>TDRS</v>
          </cell>
          <cell r="B873" t="str">
            <v>Residential Service</v>
          </cell>
          <cell r="C873">
            <v>30</v>
          </cell>
          <cell r="D873">
            <v>20</v>
          </cell>
          <cell r="E873" t="str">
            <v>R=PMS2S</v>
          </cell>
          <cell r="F873">
            <v>1</v>
          </cell>
          <cell r="H873">
            <v>240</v>
          </cell>
          <cell r="I873">
            <v>3</v>
          </cell>
          <cell r="J873">
            <v>1</v>
          </cell>
        </row>
        <row r="874">
          <cell r="A874" t="str">
            <v>TDRS</v>
          </cell>
          <cell r="B874" t="str">
            <v>Residential Service</v>
          </cell>
          <cell r="C874">
            <v>30</v>
          </cell>
          <cell r="D874">
            <v>20</v>
          </cell>
          <cell r="E874" t="str">
            <v>R=MS</v>
          </cell>
          <cell r="F874">
            <v>1</v>
          </cell>
          <cell r="H874">
            <v>240</v>
          </cell>
          <cell r="I874">
            <v>3</v>
          </cell>
          <cell r="J874">
            <v>2</v>
          </cell>
        </row>
        <row r="875">
          <cell r="A875" t="str">
            <v>TDRS</v>
          </cell>
          <cell r="B875" t="str">
            <v>Residential Service</v>
          </cell>
          <cell r="C875">
            <v>30</v>
          </cell>
          <cell r="D875">
            <v>20</v>
          </cell>
          <cell r="E875" t="str">
            <v>R=D5S</v>
          </cell>
          <cell r="F875">
            <v>1</v>
          </cell>
          <cell r="H875">
            <v>240</v>
          </cell>
          <cell r="I875">
            <v>4</v>
          </cell>
          <cell r="J875">
            <v>1</v>
          </cell>
        </row>
        <row r="876">
          <cell r="A876" t="str">
            <v>TDRS</v>
          </cell>
          <cell r="B876" t="str">
            <v>Residential Service</v>
          </cell>
          <cell r="C876">
            <v>30</v>
          </cell>
          <cell r="D876">
            <v>20</v>
          </cell>
          <cell r="E876" t="str">
            <v>R=AB1</v>
          </cell>
          <cell r="F876">
            <v>1</v>
          </cell>
          <cell r="G876">
            <v>37771</v>
          </cell>
          <cell r="H876">
            <v>240</v>
          </cell>
          <cell r="I876">
            <v>3</v>
          </cell>
          <cell r="J876">
            <v>35</v>
          </cell>
        </row>
        <row r="877">
          <cell r="A877" t="str">
            <v>TDRS</v>
          </cell>
          <cell r="B877" t="str">
            <v>Residential Service</v>
          </cell>
          <cell r="C877">
            <v>30</v>
          </cell>
          <cell r="D877">
            <v>20</v>
          </cell>
          <cell r="E877" t="str">
            <v>R=AB1</v>
          </cell>
          <cell r="F877">
            <v>1</v>
          </cell>
          <cell r="H877">
            <v>240</v>
          </cell>
          <cell r="I877">
            <v>3</v>
          </cell>
          <cell r="J877">
            <v>1</v>
          </cell>
        </row>
        <row r="878">
          <cell r="A878" t="str">
            <v>TDRS</v>
          </cell>
          <cell r="B878" t="str">
            <v>Residential Service</v>
          </cell>
          <cell r="C878">
            <v>30</v>
          </cell>
          <cell r="D878">
            <v>20</v>
          </cell>
          <cell r="E878" t="str">
            <v>R=I70S</v>
          </cell>
          <cell r="F878">
            <v>1</v>
          </cell>
          <cell r="H878">
            <v>240</v>
          </cell>
          <cell r="I878">
            <v>3</v>
          </cell>
          <cell r="J878">
            <v>4</v>
          </cell>
        </row>
        <row r="879">
          <cell r="A879" t="str">
            <v>TDRS</v>
          </cell>
          <cell r="B879" t="str">
            <v>Residential Service</v>
          </cell>
          <cell r="C879">
            <v>30</v>
          </cell>
          <cell r="D879">
            <v>20</v>
          </cell>
          <cell r="E879" t="str">
            <v>R=AB1</v>
          </cell>
          <cell r="F879">
            <v>1</v>
          </cell>
          <cell r="G879">
            <v>36161</v>
          </cell>
          <cell r="H879">
            <v>240</v>
          </cell>
          <cell r="I879">
            <v>3</v>
          </cell>
          <cell r="J879">
            <v>61</v>
          </cell>
        </row>
        <row r="880">
          <cell r="A880" t="str">
            <v>TDRS</v>
          </cell>
          <cell r="B880" t="str">
            <v>Residential Service</v>
          </cell>
          <cell r="C880">
            <v>30</v>
          </cell>
          <cell r="D880">
            <v>20</v>
          </cell>
          <cell r="E880" t="str">
            <v>R=J5S</v>
          </cell>
          <cell r="F880">
            <v>1</v>
          </cell>
          <cell r="G880">
            <v>34700</v>
          </cell>
          <cell r="H880">
            <v>240</v>
          </cell>
          <cell r="I880">
            <v>3</v>
          </cell>
          <cell r="J880">
            <v>1</v>
          </cell>
        </row>
        <row r="881">
          <cell r="A881" t="str">
            <v>TDRS</v>
          </cell>
          <cell r="B881" t="str">
            <v>Residential Service</v>
          </cell>
          <cell r="C881">
            <v>30</v>
          </cell>
          <cell r="D881">
            <v>20</v>
          </cell>
          <cell r="E881" t="str">
            <v>R=AB1</v>
          </cell>
          <cell r="F881">
            <v>1</v>
          </cell>
          <cell r="G881">
            <v>36161</v>
          </cell>
          <cell r="H881">
            <v>240</v>
          </cell>
          <cell r="I881">
            <v>3</v>
          </cell>
          <cell r="J881">
            <v>1</v>
          </cell>
        </row>
        <row r="882">
          <cell r="A882" t="str">
            <v>TDRS</v>
          </cell>
          <cell r="B882" t="str">
            <v>Residential Service</v>
          </cell>
          <cell r="C882">
            <v>30</v>
          </cell>
          <cell r="D882">
            <v>20</v>
          </cell>
          <cell r="E882" t="str">
            <v>R=MS</v>
          </cell>
          <cell r="F882">
            <v>1</v>
          </cell>
          <cell r="G882">
            <v>36039</v>
          </cell>
          <cell r="H882">
            <v>240</v>
          </cell>
          <cell r="I882">
            <v>3</v>
          </cell>
          <cell r="J882">
            <v>1</v>
          </cell>
        </row>
        <row r="883">
          <cell r="A883" t="str">
            <v>TDRS</v>
          </cell>
          <cell r="B883" t="str">
            <v>Residential Service</v>
          </cell>
          <cell r="C883">
            <v>30</v>
          </cell>
          <cell r="D883">
            <v>20</v>
          </cell>
          <cell r="E883" t="str">
            <v>R=MS</v>
          </cell>
          <cell r="F883">
            <v>1</v>
          </cell>
          <cell r="G883">
            <v>35949</v>
          </cell>
          <cell r="H883">
            <v>240</v>
          </cell>
          <cell r="I883">
            <v>3</v>
          </cell>
          <cell r="J883">
            <v>3</v>
          </cell>
        </row>
        <row r="884">
          <cell r="A884" t="str">
            <v>TDRS</v>
          </cell>
          <cell r="B884" t="str">
            <v>Residential Service</v>
          </cell>
          <cell r="C884">
            <v>30</v>
          </cell>
          <cell r="D884">
            <v>20</v>
          </cell>
          <cell r="E884" t="str">
            <v>R=D4S</v>
          </cell>
          <cell r="F884">
            <v>1</v>
          </cell>
          <cell r="G884">
            <v>34335</v>
          </cell>
          <cell r="H884">
            <v>240</v>
          </cell>
          <cell r="I884">
            <v>3</v>
          </cell>
          <cell r="J884">
            <v>1</v>
          </cell>
        </row>
        <row r="885">
          <cell r="A885" t="str">
            <v>TDRS</v>
          </cell>
          <cell r="B885" t="str">
            <v>Residential Service</v>
          </cell>
          <cell r="C885">
            <v>30</v>
          </cell>
          <cell r="D885">
            <v>20</v>
          </cell>
          <cell r="E885" t="str">
            <v>R=MS</v>
          </cell>
          <cell r="F885">
            <v>1</v>
          </cell>
          <cell r="G885">
            <v>35983</v>
          </cell>
          <cell r="H885">
            <v>240</v>
          </cell>
          <cell r="I885">
            <v>3</v>
          </cell>
          <cell r="J885">
            <v>1</v>
          </cell>
        </row>
        <row r="886">
          <cell r="A886" t="str">
            <v>TDRS</v>
          </cell>
          <cell r="B886" t="str">
            <v>Residential Service</v>
          </cell>
          <cell r="C886">
            <v>30</v>
          </cell>
          <cell r="D886">
            <v>20</v>
          </cell>
          <cell r="E886" t="str">
            <v>R=MS</v>
          </cell>
          <cell r="F886">
            <v>1</v>
          </cell>
          <cell r="G886">
            <v>35829</v>
          </cell>
          <cell r="H886">
            <v>240</v>
          </cell>
          <cell r="I886">
            <v>3</v>
          </cell>
          <cell r="J886">
            <v>1</v>
          </cell>
        </row>
        <row r="887">
          <cell r="A887" t="str">
            <v>TDRS</v>
          </cell>
          <cell r="B887" t="str">
            <v>Residential Service</v>
          </cell>
          <cell r="C887">
            <v>30</v>
          </cell>
          <cell r="D887">
            <v>20</v>
          </cell>
          <cell r="E887" t="str">
            <v>R=AB1</v>
          </cell>
          <cell r="F887">
            <v>1</v>
          </cell>
          <cell r="G887">
            <v>36412</v>
          </cell>
          <cell r="H887">
            <v>240</v>
          </cell>
          <cell r="I887">
            <v>3</v>
          </cell>
          <cell r="J887">
            <v>48</v>
          </cell>
        </row>
        <row r="888">
          <cell r="A888" t="str">
            <v>TDRS</v>
          </cell>
          <cell r="B888" t="str">
            <v>Residential Service</v>
          </cell>
          <cell r="C888">
            <v>30</v>
          </cell>
          <cell r="D888">
            <v>20</v>
          </cell>
          <cell r="E888" t="str">
            <v>R=MS</v>
          </cell>
          <cell r="F888">
            <v>1</v>
          </cell>
          <cell r="G888">
            <v>36374</v>
          </cell>
          <cell r="H888">
            <v>240</v>
          </cell>
          <cell r="I888">
            <v>3</v>
          </cell>
          <cell r="J888">
            <v>4</v>
          </cell>
        </row>
        <row r="889">
          <cell r="A889" t="str">
            <v>TDRS</v>
          </cell>
          <cell r="B889" t="str">
            <v>Residential Service</v>
          </cell>
          <cell r="C889">
            <v>30</v>
          </cell>
          <cell r="D889">
            <v>20</v>
          </cell>
          <cell r="E889" t="str">
            <v>R=AB1</v>
          </cell>
          <cell r="F889">
            <v>1</v>
          </cell>
          <cell r="G889">
            <v>36130</v>
          </cell>
          <cell r="H889">
            <v>240</v>
          </cell>
          <cell r="I889">
            <v>3</v>
          </cell>
          <cell r="J889">
            <v>1</v>
          </cell>
        </row>
        <row r="890">
          <cell r="A890" t="str">
            <v>TDRS</v>
          </cell>
          <cell r="B890" t="str">
            <v>Residential Service</v>
          </cell>
          <cell r="C890">
            <v>30</v>
          </cell>
          <cell r="D890">
            <v>20</v>
          </cell>
          <cell r="E890" t="str">
            <v>R=J5S</v>
          </cell>
          <cell r="F890">
            <v>1</v>
          </cell>
          <cell r="G890">
            <v>36444</v>
          </cell>
          <cell r="H890">
            <v>240</v>
          </cell>
          <cell r="I890">
            <v>3</v>
          </cell>
          <cell r="J890">
            <v>4</v>
          </cell>
        </row>
        <row r="891">
          <cell r="A891" t="str">
            <v>TDRS</v>
          </cell>
          <cell r="B891" t="str">
            <v>Residential Service</v>
          </cell>
          <cell r="C891">
            <v>30</v>
          </cell>
          <cell r="D891">
            <v>20</v>
          </cell>
          <cell r="E891" t="str">
            <v>R=AB1</v>
          </cell>
          <cell r="F891">
            <v>1</v>
          </cell>
          <cell r="G891">
            <v>36434</v>
          </cell>
          <cell r="H891">
            <v>240</v>
          </cell>
          <cell r="I891">
            <v>3</v>
          </cell>
          <cell r="J891">
            <v>1</v>
          </cell>
        </row>
        <row r="892">
          <cell r="A892" t="str">
            <v>TDRS</v>
          </cell>
          <cell r="B892" t="str">
            <v>Residential Service</v>
          </cell>
          <cell r="C892">
            <v>30</v>
          </cell>
          <cell r="D892">
            <v>20</v>
          </cell>
          <cell r="E892" t="str">
            <v>R=MS</v>
          </cell>
          <cell r="F892">
            <v>1</v>
          </cell>
          <cell r="G892">
            <v>35431</v>
          </cell>
          <cell r="H892">
            <v>240</v>
          </cell>
          <cell r="I892">
            <v>3</v>
          </cell>
          <cell r="J892">
            <v>1</v>
          </cell>
        </row>
        <row r="893">
          <cell r="A893" t="str">
            <v>TDRS</v>
          </cell>
          <cell r="B893" t="str">
            <v>Residential Service</v>
          </cell>
          <cell r="C893">
            <v>30</v>
          </cell>
          <cell r="D893">
            <v>20</v>
          </cell>
          <cell r="E893" t="str">
            <v>R=MS</v>
          </cell>
          <cell r="F893">
            <v>1</v>
          </cell>
          <cell r="G893">
            <v>36453</v>
          </cell>
          <cell r="H893">
            <v>240</v>
          </cell>
          <cell r="I893">
            <v>3</v>
          </cell>
          <cell r="J893">
            <v>16</v>
          </cell>
        </row>
        <row r="894">
          <cell r="A894" t="str">
            <v>TDRS</v>
          </cell>
          <cell r="B894" t="str">
            <v>Residential Service</v>
          </cell>
          <cell r="C894">
            <v>30</v>
          </cell>
          <cell r="D894">
            <v>20</v>
          </cell>
          <cell r="E894" t="str">
            <v>R=D5S</v>
          </cell>
          <cell r="F894">
            <v>1</v>
          </cell>
          <cell r="G894">
            <v>33971</v>
          </cell>
          <cell r="H894">
            <v>240</v>
          </cell>
          <cell r="I894">
            <v>3</v>
          </cell>
          <cell r="J894">
            <v>1</v>
          </cell>
        </row>
        <row r="895">
          <cell r="A895" t="str">
            <v>TDRS</v>
          </cell>
          <cell r="B895" t="str">
            <v>Residential Service</v>
          </cell>
          <cell r="C895">
            <v>30</v>
          </cell>
          <cell r="D895">
            <v>20</v>
          </cell>
          <cell r="E895" t="str">
            <v>R=I70S</v>
          </cell>
          <cell r="F895">
            <v>1</v>
          </cell>
          <cell r="G895">
            <v>36525</v>
          </cell>
          <cell r="H895">
            <v>240</v>
          </cell>
          <cell r="I895">
            <v>3</v>
          </cell>
          <cell r="J895">
            <v>1</v>
          </cell>
        </row>
        <row r="896">
          <cell r="A896" t="str">
            <v>TDRS</v>
          </cell>
          <cell r="B896" t="str">
            <v>Residential Service</v>
          </cell>
          <cell r="C896">
            <v>30</v>
          </cell>
          <cell r="D896">
            <v>20</v>
          </cell>
          <cell r="E896" t="str">
            <v>R=AB1</v>
          </cell>
          <cell r="F896">
            <v>1</v>
          </cell>
          <cell r="G896">
            <v>36532</v>
          </cell>
          <cell r="H896">
            <v>240</v>
          </cell>
          <cell r="I896">
            <v>3</v>
          </cell>
          <cell r="J896">
            <v>2</v>
          </cell>
        </row>
        <row r="897">
          <cell r="A897" t="str">
            <v>TDRS</v>
          </cell>
          <cell r="B897" t="str">
            <v>Residential Service</v>
          </cell>
          <cell r="C897">
            <v>30</v>
          </cell>
          <cell r="D897">
            <v>20</v>
          </cell>
          <cell r="E897" t="str">
            <v>R=MX</v>
          </cell>
          <cell r="F897">
            <v>1</v>
          </cell>
          <cell r="G897">
            <v>37688</v>
          </cell>
          <cell r="H897">
            <v>240</v>
          </cell>
          <cell r="I897">
            <v>3</v>
          </cell>
          <cell r="J897">
            <v>1</v>
          </cell>
        </row>
        <row r="898">
          <cell r="A898" t="str">
            <v>TDRS</v>
          </cell>
          <cell r="B898" t="str">
            <v>Residential Service</v>
          </cell>
          <cell r="C898">
            <v>30</v>
          </cell>
          <cell r="D898">
            <v>20</v>
          </cell>
          <cell r="E898" t="str">
            <v>R=AB1</v>
          </cell>
          <cell r="F898">
            <v>1</v>
          </cell>
          <cell r="G898">
            <v>36616</v>
          </cell>
          <cell r="H898">
            <v>240</v>
          </cell>
          <cell r="I898">
            <v>3</v>
          </cell>
          <cell r="J898">
            <v>124</v>
          </cell>
        </row>
        <row r="899">
          <cell r="A899" t="str">
            <v>TDRS</v>
          </cell>
          <cell r="B899" t="str">
            <v>Residential Service</v>
          </cell>
          <cell r="C899">
            <v>30</v>
          </cell>
          <cell r="D899">
            <v>20</v>
          </cell>
          <cell r="E899" t="str">
            <v>R=AB1</v>
          </cell>
          <cell r="F899">
            <v>1</v>
          </cell>
          <cell r="G899">
            <v>36669</v>
          </cell>
          <cell r="H899">
            <v>240</v>
          </cell>
          <cell r="I899">
            <v>3</v>
          </cell>
          <cell r="J899">
            <v>1</v>
          </cell>
        </row>
        <row r="900">
          <cell r="A900" t="str">
            <v>TDRS</v>
          </cell>
          <cell r="B900" t="str">
            <v>Residential Service</v>
          </cell>
          <cell r="C900">
            <v>30</v>
          </cell>
          <cell r="D900">
            <v>20</v>
          </cell>
          <cell r="E900" t="str">
            <v>R=AB1</v>
          </cell>
          <cell r="F900">
            <v>1</v>
          </cell>
          <cell r="G900">
            <v>36670</v>
          </cell>
          <cell r="H900">
            <v>240</v>
          </cell>
          <cell r="I900">
            <v>3</v>
          </cell>
          <cell r="J900">
            <v>1</v>
          </cell>
        </row>
        <row r="901">
          <cell r="A901" t="str">
            <v>TDRS</v>
          </cell>
          <cell r="B901" t="str">
            <v>Residential Service</v>
          </cell>
          <cell r="C901">
            <v>30</v>
          </cell>
          <cell r="D901">
            <v>20</v>
          </cell>
          <cell r="E901" t="str">
            <v>R=AB1</v>
          </cell>
          <cell r="F901">
            <v>1</v>
          </cell>
          <cell r="G901">
            <v>36586</v>
          </cell>
          <cell r="H901">
            <v>240</v>
          </cell>
          <cell r="I901">
            <v>3</v>
          </cell>
          <cell r="J901">
            <v>2</v>
          </cell>
        </row>
        <row r="902">
          <cell r="A902" t="str">
            <v>TDRS</v>
          </cell>
          <cell r="B902" t="str">
            <v>Residential Service</v>
          </cell>
          <cell r="C902">
            <v>30</v>
          </cell>
          <cell r="D902">
            <v>20</v>
          </cell>
          <cell r="E902" t="str">
            <v>R=AB1</v>
          </cell>
          <cell r="F902">
            <v>1</v>
          </cell>
          <cell r="G902">
            <v>36809</v>
          </cell>
          <cell r="H902">
            <v>240</v>
          </cell>
          <cell r="I902">
            <v>3</v>
          </cell>
          <cell r="J902">
            <v>61</v>
          </cell>
        </row>
        <row r="903">
          <cell r="A903" t="str">
            <v>TDRS</v>
          </cell>
          <cell r="B903" t="str">
            <v>Residential Service</v>
          </cell>
          <cell r="C903">
            <v>30</v>
          </cell>
          <cell r="D903">
            <v>20</v>
          </cell>
          <cell r="E903" t="str">
            <v>R=MX</v>
          </cell>
          <cell r="F903">
            <v>1</v>
          </cell>
          <cell r="G903">
            <v>36742</v>
          </cell>
          <cell r="H903">
            <v>240</v>
          </cell>
          <cell r="I903">
            <v>3</v>
          </cell>
          <cell r="J903">
            <v>1</v>
          </cell>
        </row>
        <row r="904">
          <cell r="A904" t="str">
            <v>TDRS</v>
          </cell>
          <cell r="B904" t="str">
            <v>Residential Service</v>
          </cell>
          <cell r="C904">
            <v>30</v>
          </cell>
          <cell r="D904">
            <v>20</v>
          </cell>
          <cell r="E904" t="str">
            <v>R=AB1</v>
          </cell>
          <cell r="F904">
            <v>1</v>
          </cell>
          <cell r="G904">
            <v>36956</v>
          </cell>
          <cell r="H904">
            <v>240</v>
          </cell>
          <cell r="I904">
            <v>3</v>
          </cell>
          <cell r="J904">
            <v>421</v>
          </cell>
        </row>
        <row r="905">
          <cell r="A905" t="str">
            <v>TDRS</v>
          </cell>
          <cell r="B905" t="str">
            <v>Residential Service</v>
          </cell>
          <cell r="C905">
            <v>30</v>
          </cell>
          <cell r="D905">
            <v>20</v>
          </cell>
          <cell r="E905" t="str">
            <v>R=AB1</v>
          </cell>
          <cell r="F905">
            <v>1</v>
          </cell>
          <cell r="G905">
            <v>37095</v>
          </cell>
          <cell r="H905">
            <v>240</v>
          </cell>
          <cell r="I905">
            <v>3</v>
          </cell>
          <cell r="J905">
            <v>2</v>
          </cell>
        </row>
        <row r="906">
          <cell r="A906" t="str">
            <v>TDRS</v>
          </cell>
          <cell r="B906" t="str">
            <v>Residential Service</v>
          </cell>
          <cell r="C906">
            <v>30</v>
          </cell>
          <cell r="D906">
            <v>20</v>
          </cell>
          <cell r="E906" t="str">
            <v>R=AB1</v>
          </cell>
          <cell r="F906">
            <v>1</v>
          </cell>
          <cell r="G906">
            <v>37110</v>
          </cell>
          <cell r="H906">
            <v>240</v>
          </cell>
          <cell r="I906">
            <v>3</v>
          </cell>
          <cell r="J906">
            <v>135</v>
          </cell>
        </row>
        <row r="907">
          <cell r="A907" t="str">
            <v>TDRS</v>
          </cell>
          <cell r="B907" t="str">
            <v>Residential Service</v>
          </cell>
          <cell r="C907">
            <v>30</v>
          </cell>
          <cell r="D907">
            <v>20</v>
          </cell>
          <cell r="E907" t="str">
            <v>R=AB1</v>
          </cell>
          <cell r="F907">
            <v>1</v>
          </cell>
          <cell r="G907">
            <v>38657</v>
          </cell>
          <cell r="H907">
            <v>240</v>
          </cell>
          <cell r="I907">
            <v>3</v>
          </cell>
          <cell r="J907">
            <v>234</v>
          </cell>
        </row>
        <row r="908">
          <cell r="A908" t="str">
            <v>TDRS</v>
          </cell>
          <cell r="B908" t="str">
            <v>Residential Service</v>
          </cell>
          <cell r="C908">
            <v>30</v>
          </cell>
          <cell r="D908">
            <v>20</v>
          </cell>
          <cell r="E908" t="str">
            <v>R=AB1</v>
          </cell>
          <cell r="F908">
            <v>1</v>
          </cell>
          <cell r="G908">
            <v>38782</v>
          </cell>
          <cell r="H908">
            <v>240</v>
          </cell>
          <cell r="I908">
            <v>3</v>
          </cell>
          <cell r="J908">
            <v>381</v>
          </cell>
        </row>
        <row r="909">
          <cell r="A909" t="str">
            <v>TDRS</v>
          </cell>
          <cell r="B909" t="str">
            <v>Residential Service</v>
          </cell>
          <cell r="C909">
            <v>30</v>
          </cell>
          <cell r="D909">
            <v>20</v>
          </cell>
          <cell r="E909" t="str">
            <v>A=C1SR</v>
          </cell>
          <cell r="F909">
            <v>1</v>
          </cell>
          <cell r="G909">
            <v>38896</v>
          </cell>
          <cell r="H909">
            <v>240</v>
          </cell>
          <cell r="I909">
            <v>3</v>
          </cell>
          <cell r="J909">
            <v>12</v>
          </cell>
        </row>
        <row r="910">
          <cell r="A910" t="str">
            <v>TDRS</v>
          </cell>
          <cell r="B910" t="str">
            <v>Residential Service</v>
          </cell>
          <cell r="C910">
            <v>30</v>
          </cell>
          <cell r="D910">
            <v>20</v>
          </cell>
          <cell r="E910" t="str">
            <v>R=AB1</v>
          </cell>
          <cell r="F910">
            <v>1</v>
          </cell>
          <cell r="G910">
            <v>39238</v>
          </cell>
          <cell r="H910">
            <v>240</v>
          </cell>
          <cell r="I910">
            <v>3</v>
          </cell>
          <cell r="J910">
            <v>70</v>
          </cell>
        </row>
        <row r="911">
          <cell r="A911" t="str">
            <v>TDRS</v>
          </cell>
          <cell r="B911" t="str">
            <v>Residential Service</v>
          </cell>
          <cell r="C911">
            <v>30</v>
          </cell>
          <cell r="D911">
            <v>20</v>
          </cell>
          <cell r="E911" t="str">
            <v>A=ALF</v>
          </cell>
          <cell r="F911">
            <v>1</v>
          </cell>
          <cell r="G911">
            <v>39454</v>
          </cell>
          <cell r="H911">
            <v>240</v>
          </cell>
          <cell r="I911">
            <v>3</v>
          </cell>
          <cell r="J911">
            <v>673</v>
          </cell>
        </row>
        <row r="912">
          <cell r="A912" t="str">
            <v>TDRS</v>
          </cell>
          <cell r="B912" t="str">
            <v>Residential Service</v>
          </cell>
          <cell r="C912">
            <v>30</v>
          </cell>
          <cell r="D912">
            <v>20</v>
          </cell>
          <cell r="E912" t="str">
            <v>R=MX</v>
          </cell>
          <cell r="F912">
            <v>1</v>
          </cell>
          <cell r="G912">
            <v>39694</v>
          </cell>
          <cell r="H912">
            <v>240</v>
          </cell>
          <cell r="I912">
            <v>3</v>
          </cell>
          <cell r="J912">
            <v>309</v>
          </cell>
        </row>
        <row r="913">
          <cell r="A913" t="str">
            <v>TDRS</v>
          </cell>
          <cell r="B913" t="str">
            <v>Residential Service</v>
          </cell>
          <cell r="C913">
            <v>30</v>
          </cell>
          <cell r="D913">
            <v>20</v>
          </cell>
          <cell r="E913" t="str">
            <v>R=MX</v>
          </cell>
          <cell r="F913">
            <v>1</v>
          </cell>
          <cell r="G913">
            <v>39723</v>
          </cell>
          <cell r="H913">
            <v>240</v>
          </cell>
          <cell r="I913">
            <v>3</v>
          </cell>
          <cell r="J913">
            <v>155</v>
          </cell>
        </row>
        <row r="914">
          <cell r="A914" t="str">
            <v>TDRS</v>
          </cell>
          <cell r="B914" t="str">
            <v>Residential Service</v>
          </cell>
          <cell r="C914">
            <v>30</v>
          </cell>
          <cell r="D914">
            <v>20</v>
          </cell>
          <cell r="E914" t="str">
            <v>S=I210+CE</v>
          </cell>
          <cell r="F914">
            <v>1</v>
          </cell>
          <cell r="G914">
            <v>39983</v>
          </cell>
          <cell r="H914">
            <v>240</v>
          </cell>
          <cell r="I914">
            <v>3</v>
          </cell>
          <cell r="J914">
            <v>783</v>
          </cell>
        </row>
        <row r="915">
          <cell r="A915" t="str">
            <v>TDRS</v>
          </cell>
          <cell r="B915" t="str">
            <v>Residential Service</v>
          </cell>
          <cell r="C915">
            <v>30</v>
          </cell>
          <cell r="D915">
            <v>20</v>
          </cell>
          <cell r="E915" t="str">
            <v>S=I210+CE</v>
          </cell>
          <cell r="F915">
            <v>1</v>
          </cell>
          <cell r="G915">
            <v>40016</v>
          </cell>
          <cell r="H915">
            <v>240</v>
          </cell>
          <cell r="I915">
            <v>3</v>
          </cell>
          <cell r="J915">
            <v>104</v>
          </cell>
        </row>
        <row r="916">
          <cell r="A916" t="str">
            <v>TDRS</v>
          </cell>
          <cell r="B916" t="str">
            <v>Residential Service</v>
          </cell>
          <cell r="C916">
            <v>30</v>
          </cell>
          <cell r="D916">
            <v>20</v>
          </cell>
          <cell r="E916" t="str">
            <v>S=I210+CE</v>
          </cell>
          <cell r="F916">
            <v>1</v>
          </cell>
          <cell r="G916">
            <v>40158</v>
          </cell>
          <cell r="H916">
            <v>240</v>
          </cell>
          <cell r="I916">
            <v>3</v>
          </cell>
          <cell r="J916">
            <v>218</v>
          </cell>
        </row>
        <row r="917">
          <cell r="A917" t="str">
            <v>TDRS</v>
          </cell>
          <cell r="B917" t="str">
            <v>Residential Service</v>
          </cell>
          <cell r="C917">
            <v>30</v>
          </cell>
          <cell r="D917">
            <v>34</v>
          </cell>
          <cell r="E917" t="str">
            <v>S=I210+CE</v>
          </cell>
          <cell r="F917">
            <v>1</v>
          </cell>
          <cell r="G917">
            <v>40158</v>
          </cell>
          <cell r="H917">
            <v>240</v>
          </cell>
          <cell r="I917">
            <v>3</v>
          </cell>
          <cell r="J917">
            <v>1</v>
          </cell>
        </row>
        <row r="918">
          <cell r="A918" t="str">
            <v>TDRS</v>
          </cell>
          <cell r="B918" t="str">
            <v>Residential Service</v>
          </cell>
          <cell r="C918">
            <v>30</v>
          </cell>
          <cell r="D918">
            <v>20</v>
          </cell>
          <cell r="E918" t="str">
            <v>R=J5S</v>
          </cell>
          <cell r="F918">
            <v>1</v>
          </cell>
          <cell r="H918">
            <v>240</v>
          </cell>
          <cell r="I918">
            <v>3</v>
          </cell>
          <cell r="J918">
            <v>8223</v>
          </cell>
        </row>
        <row r="919">
          <cell r="A919" t="str">
            <v>TDRS</v>
          </cell>
          <cell r="B919" t="str">
            <v>Residential Service</v>
          </cell>
          <cell r="C919">
            <v>30</v>
          </cell>
          <cell r="D919">
            <v>20</v>
          </cell>
          <cell r="E919" t="str">
            <v>R=J5S</v>
          </cell>
          <cell r="F919">
            <v>1</v>
          </cell>
          <cell r="H919">
            <v>240</v>
          </cell>
          <cell r="I919">
            <v>3</v>
          </cell>
          <cell r="J919">
            <v>1192</v>
          </cell>
        </row>
        <row r="920">
          <cell r="A920" t="str">
            <v>TDRS</v>
          </cell>
          <cell r="B920" t="str">
            <v>Residential Service</v>
          </cell>
          <cell r="C920">
            <v>30</v>
          </cell>
          <cell r="D920">
            <v>20</v>
          </cell>
          <cell r="E920" t="str">
            <v>R=AB1</v>
          </cell>
          <cell r="F920">
            <v>1</v>
          </cell>
          <cell r="H920">
            <v>240</v>
          </cell>
          <cell r="I920">
            <v>3</v>
          </cell>
          <cell r="J920">
            <v>41</v>
          </cell>
        </row>
        <row r="921">
          <cell r="A921" t="str">
            <v>TDRS</v>
          </cell>
          <cell r="B921" t="str">
            <v>Residential Service</v>
          </cell>
          <cell r="C921">
            <v>30</v>
          </cell>
          <cell r="D921">
            <v>20</v>
          </cell>
          <cell r="E921" t="str">
            <v>R=J5S</v>
          </cell>
          <cell r="F921">
            <v>1</v>
          </cell>
          <cell r="H921">
            <v>240</v>
          </cell>
          <cell r="I921">
            <v>3</v>
          </cell>
          <cell r="J921">
            <v>14</v>
          </cell>
        </row>
        <row r="922">
          <cell r="A922" t="str">
            <v>TDRS</v>
          </cell>
          <cell r="B922" t="str">
            <v>Residential Service</v>
          </cell>
          <cell r="C922">
            <v>30</v>
          </cell>
          <cell r="D922">
            <v>20</v>
          </cell>
          <cell r="E922" t="str">
            <v>R=MS</v>
          </cell>
          <cell r="F922">
            <v>1</v>
          </cell>
          <cell r="H922">
            <v>240</v>
          </cell>
          <cell r="I922">
            <v>3</v>
          </cell>
          <cell r="J922">
            <v>33</v>
          </cell>
        </row>
        <row r="923">
          <cell r="A923" t="str">
            <v>TDRS</v>
          </cell>
          <cell r="B923" t="str">
            <v>Residential Service</v>
          </cell>
          <cell r="C923">
            <v>30</v>
          </cell>
          <cell r="D923">
            <v>20</v>
          </cell>
          <cell r="E923" t="str">
            <v>R=I60S</v>
          </cell>
          <cell r="F923">
            <v>1</v>
          </cell>
          <cell r="H923">
            <v>240</v>
          </cell>
          <cell r="I923">
            <v>3</v>
          </cell>
          <cell r="J923">
            <v>59</v>
          </cell>
        </row>
        <row r="924">
          <cell r="A924" t="str">
            <v>TDRS</v>
          </cell>
          <cell r="B924" t="str">
            <v>Residential Service</v>
          </cell>
          <cell r="C924">
            <v>30</v>
          </cell>
          <cell r="D924">
            <v>20</v>
          </cell>
          <cell r="E924" t="str">
            <v>R=TQS</v>
          </cell>
          <cell r="F924">
            <v>1</v>
          </cell>
          <cell r="H924">
            <v>0</v>
          </cell>
          <cell r="I924">
            <v>0</v>
          </cell>
          <cell r="J924">
            <v>1</v>
          </cell>
        </row>
        <row r="925">
          <cell r="A925" t="str">
            <v>TDRS</v>
          </cell>
          <cell r="B925" t="str">
            <v>Residential Service</v>
          </cell>
          <cell r="C925">
            <v>30</v>
          </cell>
          <cell r="D925">
            <v>20</v>
          </cell>
          <cell r="E925" t="str">
            <v>R=D5S</v>
          </cell>
          <cell r="F925">
            <v>1</v>
          </cell>
          <cell r="H925">
            <v>240</v>
          </cell>
          <cell r="I925">
            <v>3</v>
          </cell>
          <cell r="J925">
            <v>1</v>
          </cell>
        </row>
        <row r="926">
          <cell r="A926" t="str">
            <v>RSDC</v>
          </cell>
          <cell r="B926" t="str">
            <v>Residential Service</v>
          </cell>
          <cell r="C926">
            <v>30</v>
          </cell>
          <cell r="D926">
            <v>20</v>
          </cell>
          <cell r="E926" t="str">
            <v>R=I70S</v>
          </cell>
          <cell r="F926">
            <v>1</v>
          </cell>
          <cell r="H926">
            <v>240</v>
          </cell>
          <cell r="I926">
            <v>3</v>
          </cell>
          <cell r="J926">
            <v>1</v>
          </cell>
        </row>
        <row r="927">
          <cell r="A927" t="str">
            <v>TDRS</v>
          </cell>
          <cell r="B927" t="str">
            <v>Residential Service</v>
          </cell>
          <cell r="C927">
            <v>30</v>
          </cell>
          <cell r="D927">
            <v>20</v>
          </cell>
          <cell r="E927" t="str">
            <v>R=AB1</v>
          </cell>
          <cell r="F927">
            <v>1</v>
          </cell>
          <cell r="G927">
            <v>37896</v>
          </cell>
          <cell r="H927">
            <v>240</v>
          </cell>
          <cell r="I927">
            <v>3</v>
          </cell>
          <cell r="J927">
            <v>320</v>
          </cell>
        </row>
        <row r="928">
          <cell r="A928" t="str">
            <v>TDRS</v>
          </cell>
          <cell r="B928" t="str">
            <v>Residential Service</v>
          </cell>
          <cell r="C928">
            <v>30</v>
          </cell>
          <cell r="D928">
            <v>20</v>
          </cell>
          <cell r="E928" t="str">
            <v>R=AB1</v>
          </cell>
          <cell r="F928">
            <v>1</v>
          </cell>
          <cell r="G928">
            <v>38383</v>
          </cell>
          <cell r="H928">
            <v>240</v>
          </cell>
          <cell r="I928">
            <v>3</v>
          </cell>
          <cell r="J928">
            <v>43</v>
          </cell>
        </row>
        <row r="929">
          <cell r="A929" t="str">
            <v>TDRS</v>
          </cell>
          <cell r="B929" t="str">
            <v>Residential Service</v>
          </cell>
          <cell r="C929">
            <v>30</v>
          </cell>
          <cell r="D929">
            <v>20</v>
          </cell>
          <cell r="E929" t="str">
            <v>R=AB1</v>
          </cell>
          <cell r="F929">
            <v>1</v>
          </cell>
          <cell r="G929">
            <v>37963</v>
          </cell>
          <cell r="H929">
            <v>240</v>
          </cell>
          <cell r="I929">
            <v>3</v>
          </cell>
          <cell r="J929">
            <v>173</v>
          </cell>
        </row>
        <row r="930">
          <cell r="A930" t="str">
            <v>TDRS</v>
          </cell>
          <cell r="B930" t="str">
            <v>Residential Service</v>
          </cell>
          <cell r="C930">
            <v>30</v>
          </cell>
          <cell r="D930">
            <v>20</v>
          </cell>
          <cell r="E930" t="str">
            <v>R=AB1</v>
          </cell>
          <cell r="F930">
            <v>1</v>
          </cell>
          <cell r="G930">
            <v>38195</v>
          </cell>
          <cell r="H930">
            <v>240</v>
          </cell>
          <cell r="I930">
            <v>3</v>
          </cell>
          <cell r="J930">
            <v>27</v>
          </cell>
        </row>
        <row r="931">
          <cell r="A931" t="str">
            <v>TDRS</v>
          </cell>
          <cell r="B931" t="str">
            <v>Residential Service</v>
          </cell>
          <cell r="C931">
            <v>30</v>
          </cell>
          <cell r="D931">
            <v>20</v>
          </cell>
          <cell r="E931" t="str">
            <v>R=D5S</v>
          </cell>
          <cell r="F931">
            <v>1</v>
          </cell>
          <cell r="H931">
            <v>240</v>
          </cell>
          <cell r="I931">
            <v>2</v>
          </cell>
          <cell r="J931">
            <v>1</v>
          </cell>
        </row>
        <row r="932">
          <cell r="A932" t="str">
            <v>TDRS</v>
          </cell>
          <cell r="B932" t="str">
            <v>Residential Service</v>
          </cell>
          <cell r="C932">
            <v>30</v>
          </cell>
          <cell r="D932">
            <v>20</v>
          </cell>
          <cell r="E932" t="str">
            <v>R=D2S</v>
          </cell>
          <cell r="F932">
            <v>1</v>
          </cell>
          <cell r="H932">
            <v>240</v>
          </cell>
          <cell r="I932">
            <v>3</v>
          </cell>
          <cell r="J932">
            <v>3</v>
          </cell>
        </row>
        <row r="933">
          <cell r="A933" t="str">
            <v>TDRS</v>
          </cell>
          <cell r="B933" t="str">
            <v>Residential Service</v>
          </cell>
          <cell r="C933">
            <v>30</v>
          </cell>
          <cell r="D933">
            <v>20</v>
          </cell>
          <cell r="E933" t="str">
            <v>R=AB1</v>
          </cell>
          <cell r="F933">
            <v>1</v>
          </cell>
          <cell r="H933">
            <v>240</v>
          </cell>
          <cell r="I933">
            <v>3</v>
          </cell>
          <cell r="J933">
            <v>8</v>
          </cell>
        </row>
        <row r="934">
          <cell r="A934" t="str">
            <v>TDRS</v>
          </cell>
          <cell r="B934" t="str">
            <v>Residential Service</v>
          </cell>
          <cell r="C934">
            <v>30</v>
          </cell>
          <cell r="D934">
            <v>20</v>
          </cell>
          <cell r="E934" t="str">
            <v>R=I70S</v>
          </cell>
          <cell r="F934">
            <v>1</v>
          </cell>
          <cell r="H934">
            <v>240</v>
          </cell>
          <cell r="I934">
            <v>3</v>
          </cell>
          <cell r="J934">
            <v>3</v>
          </cell>
        </row>
        <row r="935">
          <cell r="A935" t="str">
            <v>TDRS</v>
          </cell>
          <cell r="B935" t="str">
            <v>Residential Service</v>
          </cell>
          <cell r="C935">
            <v>30</v>
          </cell>
          <cell r="D935">
            <v>20</v>
          </cell>
          <cell r="E935" t="str">
            <v>R=J4S</v>
          </cell>
          <cell r="F935">
            <v>1</v>
          </cell>
          <cell r="G935">
            <v>36404</v>
          </cell>
          <cell r="H935">
            <v>240</v>
          </cell>
          <cell r="I935">
            <v>3</v>
          </cell>
          <cell r="J935">
            <v>7</v>
          </cell>
        </row>
        <row r="936">
          <cell r="A936" t="str">
            <v>TDRS</v>
          </cell>
          <cell r="B936" t="str">
            <v>Residential Service</v>
          </cell>
          <cell r="C936">
            <v>30</v>
          </cell>
          <cell r="D936">
            <v>20</v>
          </cell>
          <cell r="E936" t="str">
            <v>R=AB1</v>
          </cell>
          <cell r="F936">
            <v>1</v>
          </cell>
          <cell r="G936">
            <v>35498</v>
          </cell>
          <cell r="H936">
            <v>240</v>
          </cell>
          <cell r="I936">
            <v>3</v>
          </cell>
          <cell r="J936">
            <v>1</v>
          </cell>
        </row>
        <row r="937">
          <cell r="A937" t="str">
            <v>TDRS</v>
          </cell>
          <cell r="B937" t="str">
            <v>Residential Service</v>
          </cell>
          <cell r="C937">
            <v>30</v>
          </cell>
          <cell r="D937">
            <v>20</v>
          </cell>
          <cell r="E937" t="str">
            <v>R=AB1</v>
          </cell>
          <cell r="F937">
            <v>1</v>
          </cell>
          <cell r="G937">
            <v>35796</v>
          </cell>
          <cell r="H937">
            <v>240</v>
          </cell>
          <cell r="I937">
            <v>3</v>
          </cell>
          <cell r="J937">
            <v>33</v>
          </cell>
        </row>
        <row r="938">
          <cell r="A938" t="str">
            <v>TDRS</v>
          </cell>
          <cell r="B938" t="str">
            <v>Residential Service</v>
          </cell>
          <cell r="C938">
            <v>30</v>
          </cell>
          <cell r="D938">
            <v>20</v>
          </cell>
          <cell r="E938" t="str">
            <v>R=I70S</v>
          </cell>
          <cell r="F938">
            <v>1</v>
          </cell>
          <cell r="G938">
            <v>34335</v>
          </cell>
          <cell r="H938">
            <v>240</v>
          </cell>
          <cell r="I938">
            <v>3</v>
          </cell>
          <cell r="J938">
            <v>1</v>
          </cell>
        </row>
        <row r="939">
          <cell r="A939" t="str">
            <v>TDRS</v>
          </cell>
          <cell r="B939" t="str">
            <v>Residential Service</v>
          </cell>
          <cell r="C939">
            <v>30</v>
          </cell>
          <cell r="D939">
            <v>20</v>
          </cell>
          <cell r="E939" t="str">
            <v>R=J4S</v>
          </cell>
          <cell r="F939">
            <v>1</v>
          </cell>
          <cell r="G939">
            <v>29587</v>
          </cell>
          <cell r="H939">
            <v>240</v>
          </cell>
          <cell r="I939">
            <v>3</v>
          </cell>
          <cell r="J939">
            <v>1</v>
          </cell>
        </row>
        <row r="940">
          <cell r="A940" t="str">
            <v>TDRS</v>
          </cell>
          <cell r="B940" t="str">
            <v>Residential Service</v>
          </cell>
          <cell r="C940">
            <v>30</v>
          </cell>
          <cell r="D940">
            <v>20</v>
          </cell>
          <cell r="E940" t="str">
            <v>R=AB1</v>
          </cell>
          <cell r="F940">
            <v>1</v>
          </cell>
          <cell r="G940">
            <v>36162</v>
          </cell>
          <cell r="H940">
            <v>240</v>
          </cell>
          <cell r="I940">
            <v>3</v>
          </cell>
          <cell r="J940">
            <v>2</v>
          </cell>
        </row>
        <row r="941">
          <cell r="A941" t="str">
            <v>TDRS</v>
          </cell>
          <cell r="B941" t="str">
            <v>Residential Service</v>
          </cell>
          <cell r="C941">
            <v>30</v>
          </cell>
          <cell r="D941">
            <v>20</v>
          </cell>
          <cell r="E941" t="str">
            <v>R=AB1</v>
          </cell>
          <cell r="F941">
            <v>1</v>
          </cell>
          <cell r="G941">
            <v>36161</v>
          </cell>
          <cell r="H941">
            <v>240</v>
          </cell>
          <cell r="I941">
            <v>3</v>
          </cell>
          <cell r="J941">
            <v>13</v>
          </cell>
        </row>
        <row r="942">
          <cell r="A942" t="str">
            <v>TDRS</v>
          </cell>
          <cell r="B942" t="str">
            <v>Residential Service</v>
          </cell>
          <cell r="C942">
            <v>30</v>
          </cell>
          <cell r="D942">
            <v>20</v>
          </cell>
          <cell r="E942" t="str">
            <v>R=MX</v>
          </cell>
          <cell r="F942">
            <v>1</v>
          </cell>
          <cell r="G942">
            <v>35949</v>
          </cell>
          <cell r="H942">
            <v>240</v>
          </cell>
          <cell r="I942">
            <v>3</v>
          </cell>
          <cell r="J942">
            <v>1</v>
          </cell>
        </row>
        <row r="943">
          <cell r="A943" t="str">
            <v>TDRS</v>
          </cell>
          <cell r="B943" t="str">
            <v>Residential Service</v>
          </cell>
          <cell r="C943">
            <v>30</v>
          </cell>
          <cell r="D943">
            <v>20</v>
          </cell>
          <cell r="E943" t="str">
            <v>R=D5S</v>
          </cell>
          <cell r="F943">
            <v>1</v>
          </cell>
          <cell r="G943">
            <v>36161</v>
          </cell>
          <cell r="H943">
            <v>240</v>
          </cell>
          <cell r="I943">
            <v>3</v>
          </cell>
          <cell r="J943">
            <v>1</v>
          </cell>
        </row>
        <row r="944">
          <cell r="A944" t="str">
            <v>TDRS</v>
          </cell>
          <cell r="B944" t="str">
            <v>Residential Service</v>
          </cell>
          <cell r="C944">
            <v>30</v>
          </cell>
          <cell r="D944">
            <v>20</v>
          </cell>
          <cell r="E944" t="str">
            <v>R=AB1</v>
          </cell>
          <cell r="F944">
            <v>1</v>
          </cell>
          <cell r="G944">
            <v>36054</v>
          </cell>
          <cell r="H944">
            <v>240</v>
          </cell>
          <cell r="I944">
            <v>3</v>
          </cell>
          <cell r="J944">
            <v>6</v>
          </cell>
        </row>
        <row r="945">
          <cell r="A945" t="str">
            <v>TDRS</v>
          </cell>
          <cell r="B945" t="str">
            <v>Residential Service</v>
          </cell>
          <cell r="C945">
            <v>30</v>
          </cell>
          <cell r="D945">
            <v>20</v>
          </cell>
          <cell r="E945" t="str">
            <v>R=D4S</v>
          </cell>
          <cell r="F945">
            <v>1</v>
          </cell>
          <cell r="G945">
            <v>36404</v>
          </cell>
          <cell r="H945">
            <v>240</v>
          </cell>
          <cell r="I945">
            <v>3</v>
          </cell>
          <cell r="J945">
            <v>4</v>
          </cell>
        </row>
        <row r="946">
          <cell r="A946" t="str">
            <v>TDRS</v>
          </cell>
          <cell r="B946" t="str">
            <v>Residential Service</v>
          </cell>
          <cell r="C946">
            <v>30</v>
          </cell>
          <cell r="D946">
            <v>20</v>
          </cell>
          <cell r="E946" t="str">
            <v>R=AB1</v>
          </cell>
          <cell r="F946">
            <v>1</v>
          </cell>
          <cell r="H946">
            <v>240</v>
          </cell>
          <cell r="I946">
            <v>3</v>
          </cell>
          <cell r="J946">
            <v>71</v>
          </cell>
        </row>
        <row r="947">
          <cell r="A947" t="str">
            <v>TDRS</v>
          </cell>
          <cell r="B947" t="str">
            <v>Residential Service</v>
          </cell>
          <cell r="C947">
            <v>30</v>
          </cell>
          <cell r="D947">
            <v>20</v>
          </cell>
          <cell r="E947" t="str">
            <v>R=D5S</v>
          </cell>
          <cell r="F947">
            <v>1</v>
          </cell>
          <cell r="G947">
            <v>31414</v>
          </cell>
          <cell r="H947">
            <v>240</v>
          </cell>
          <cell r="I947">
            <v>3</v>
          </cell>
          <cell r="J947">
            <v>1</v>
          </cell>
        </row>
        <row r="948">
          <cell r="A948" t="str">
            <v>TDRS</v>
          </cell>
          <cell r="B948" t="str">
            <v>Residential Service</v>
          </cell>
          <cell r="C948">
            <v>30</v>
          </cell>
          <cell r="D948">
            <v>20</v>
          </cell>
          <cell r="E948" t="str">
            <v>R=J4S</v>
          </cell>
          <cell r="F948">
            <v>1</v>
          </cell>
          <cell r="G948">
            <v>36130</v>
          </cell>
          <cell r="H948">
            <v>240</v>
          </cell>
          <cell r="I948">
            <v>3</v>
          </cell>
          <cell r="J948">
            <v>1</v>
          </cell>
        </row>
        <row r="949">
          <cell r="A949" t="str">
            <v>TDRS</v>
          </cell>
          <cell r="B949" t="str">
            <v>Residential Service</v>
          </cell>
          <cell r="C949">
            <v>30</v>
          </cell>
          <cell r="D949">
            <v>20</v>
          </cell>
          <cell r="E949" t="str">
            <v>R=J4S</v>
          </cell>
          <cell r="F949">
            <v>1</v>
          </cell>
          <cell r="G949">
            <v>36433</v>
          </cell>
          <cell r="H949">
            <v>240</v>
          </cell>
          <cell r="I949">
            <v>3</v>
          </cell>
          <cell r="J949">
            <v>2</v>
          </cell>
        </row>
        <row r="950">
          <cell r="A950" t="str">
            <v>TDRS</v>
          </cell>
          <cell r="B950" t="str">
            <v>Residential Service</v>
          </cell>
          <cell r="C950">
            <v>30</v>
          </cell>
          <cell r="D950">
            <v>20</v>
          </cell>
          <cell r="E950" t="str">
            <v>R=I70S</v>
          </cell>
          <cell r="F950">
            <v>1</v>
          </cell>
          <cell r="G950">
            <v>36437</v>
          </cell>
          <cell r="H950">
            <v>240</v>
          </cell>
          <cell r="I950">
            <v>3</v>
          </cell>
          <cell r="J950">
            <v>1</v>
          </cell>
        </row>
        <row r="951">
          <cell r="A951" t="str">
            <v>TDRS</v>
          </cell>
          <cell r="B951" t="str">
            <v>Residential Service</v>
          </cell>
          <cell r="C951">
            <v>30</v>
          </cell>
          <cell r="D951">
            <v>20</v>
          </cell>
          <cell r="E951" t="str">
            <v>R=AB1</v>
          </cell>
          <cell r="F951">
            <v>1</v>
          </cell>
          <cell r="G951">
            <v>36440</v>
          </cell>
          <cell r="H951">
            <v>240</v>
          </cell>
          <cell r="I951">
            <v>3</v>
          </cell>
          <cell r="J951">
            <v>61</v>
          </cell>
        </row>
        <row r="952">
          <cell r="A952" t="str">
            <v>TDRS</v>
          </cell>
          <cell r="B952" t="str">
            <v>Residential Service</v>
          </cell>
          <cell r="C952">
            <v>30</v>
          </cell>
          <cell r="D952">
            <v>20</v>
          </cell>
          <cell r="E952" t="str">
            <v>R=D4S</v>
          </cell>
          <cell r="F952">
            <v>1</v>
          </cell>
          <cell r="G952">
            <v>36445</v>
          </cell>
          <cell r="H952">
            <v>240</v>
          </cell>
          <cell r="I952">
            <v>3</v>
          </cell>
          <cell r="J952">
            <v>6</v>
          </cell>
        </row>
        <row r="953">
          <cell r="A953" t="str">
            <v>TDRS</v>
          </cell>
          <cell r="B953" t="str">
            <v>Residential Service</v>
          </cell>
          <cell r="C953">
            <v>30</v>
          </cell>
          <cell r="D953">
            <v>20</v>
          </cell>
          <cell r="E953" t="str">
            <v>R=MS</v>
          </cell>
          <cell r="F953">
            <v>1</v>
          </cell>
          <cell r="G953">
            <v>36476</v>
          </cell>
          <cell r="H953">
            <v>240</v>
          </cell>
          <cell r="I953">
            <v>3</v>
          </cell>
          <cell r="J953">
            <v>3</v>
          </cell>
        </row>
        <row r="954">
          <cell r="A954" t="str">
            <v>TDRS</v>
          </cell>
          <cell r="B954" t="str">
            <v>Residential Service</v>
          </cell>
          <cell r="C954">
            <v>30</v>
          </cell>
          <cell r="D954">
            <v>20</v>
          </cell>
          <cell r="E954" t="str">
            <v>R=J5S</v>
          </cell>
          <cell r="F954">
            <v>1</v>
          </cell>
          <cell r="G954">
            <v>36482</v>
          </cell>
          <cell r="H954">
            <v>240</v>
          </cell>
          <cell r="I954">
            <v>3</v>
          </cell>
          <cell r="J954">
            <v>3</v>
          </cell>
        </row>
        <row r="955">
          <cell r="A955" t="str">
            <v>TDRS</v>
          </cell>
          <cell r="B955" t="str">
            <v>Residential Service</v>
          </cell>
          <cell r="C955">
            <v>30</v>
          </cell>
          <cell r="D955">
            <v>20</v>
          </cell>
          <cell r="E955" t="str">
            <v>R=MX</v>
          </cell>
          <cell r="F955">
            <v>1</v>
          </cell>
          <cell r="G955">
            <v>36161</v>
          </cell>
          <cell r="H955">
            <v>240</v>
          </cell>
          <cell r="I955">
            <v>3</v>
          </cell>
          <cell r="J955">
            <v>1</v>
          </cell>
        </row>
        <row r="956">
          <cell r="A956" t="str">
            <v>TDRS</v>
          </cell>
          <cell r="B956" t="str">
            <v>Residential Service</v>
          </cell>
          <cell r="C956">
            <v>30</v>
          </cell>
          <cell r="D956">
            <v>20</v>
          </cell>
          <cell r="E956" t="str">
            <v>R=AB1</v>
          </cell>
          <cell r="F956">
            <v>1</v>
          </cell>
          <cell r="G956">
            <v>36503</v>
          </cell>
          <cell r="H956">
            <v>240</v>
          </cell>
          <cell r="I956">
            <v>3</v>
          </cell>
          <cell r="J956">
            <v>110</v>
          </cell>
        </row>
        <row r="957">
          <cell r="A957" t="str">
            <v>TDRS</v>
          </cell>
          <cell r="B957" t="str">
            <v>Residential Service</v>
          </cell>
          <cell r="C957">
            <v>30</v>
          </cell>
          <cell r="D957">
            <v>20</v>
          </cell>
          <cell r="E957" t="str">
            <v>R=J4S</v>
          </cell>
          <cell r="F957">
            <v>1</v>
          </cell>
          <cell r="G957">
            <v>36405</v>
          </cell>
          <cell r="H957">
            <v>240</v>
          </cell>
          <cell r="I957">
            <v>3</v>
          </cell>
          <cell r="J957">
            <v>1</v>
          </cell>
        </row>
        <row r="958">
          <cell r="A958" t="str">
            <v>TDRS</v>
          </cell>
          <cell r="B958" t="str">
            <v>Residential Service</v>
          </cell>
          <cell r="C958">
            <v>30</v>
          </cell>
          <cell r="D958">
            <v>20</v>
          </cell>
          <cell r="E958" t="str">
            <v>R=J4ES</v>
          </cell>
          <cell r="F958">
            <v>1</v>
          </cell>
          <cell r="G958">
            <v>36411</v>
          </cell>
          <cell r="H958">
            <v>240</v>
          </cell>
          <cell r="I958">
            <v>3</v>
          </cell>
          <cell r="J958">
            <v>2</v>
          </cell>
        </row>
        <row r="959">
          <cell r="A959" t="str">
            <v>TDRS</v>
          </cell>
          <cell r="B959" t="str">
            <v>Residential Service</v>
          </cell>
          <cell r="C959">
            <v>30</v>
          </cell>
          <cell r="D959">
            <v>20</v>
          </cell>
          <cell r="E959" t="str">
            <v>R=MS</v>
          </cell>
          <cell r="F959">
            <v>1</v>
          </cell>
          <cell r="G959">
            <v>36525</v>
          </cell>
          <cell r="H959">
            <v>240</v>
          </cell>
          <cell r="I959">
            <v>3</v>
          </cell>
          <cell r="J959">
            <v>1</v>
          </cell>
        </row>
        <row r="960">
          <cell r="A960" t="str">
            <v>TDRS</v>
          </cell>
          <cell r="B960" t="str">
            <v>Residential Service</v>
          </cell>
          <cell r="C960">
            <v>30</v>
          </cell>
          <cell r="D960">
            <v>20</v>
          </cell>
          <cell r="E960" t="str">
            <v>R=AB1</v>
          </cell>
          <cell r="F960">
            <v>1</v>
          </cell>
          <cell r="G960">
            <v>36532</v>
          </cell>
          <cell r="H960">
            <v>240</v>
          </cell>
          <cell r="I960">
            <v>3</v>
          </cell>
          <cell r="J960">
            <v>246</v>
          </cell>
        </row>
        <row r="961">
          <cell r="A961" t="str">
            <v>TDRS</v>
          </cell>
          <cell r="B961" t="str">
            <v>Residential Service</v>
          </cell>
          <cell r="C961">
            <v>30</v>
          </cell>
          <cell r="D961">
            <v>20</v>
          </cell>
          <cell r="E961" t="str">
            <v>R=AB1</v>
          </cell>
          <cell r="F961">
            <v>1</v>
          </cell>
          <cell r="G961">
            <v>36636</v>
          </cell>
          <cell r="H961">
            <v>240</v>
          </cell>
          <cell r="I961">
            <v>3</v>
          </cell>
          <cell r="J961">
            <v>70</v>
          </cell>
        </row>
        <row r="962">
          <cell r="A962" t="str">
            <v>TDRS</v>
          </cell>
          <cell r="B962" t="str">
            <v>Residential Service</v>
          </cell>
          <cell r="C962">
            <v>30</v>
          </cell>
          <cell r="D962">
            <v>20</v>
          </cell>
          <cell r="E962" t="str">
            <v>R=I70S</v>
          </cell>
          <cell r="F962">
            <v>1</v>
          </cell>
          <cell r="G962">
            <v>36586</v>
          </cell>
          <cell r="H962">
            <v>240</v>
          </cell>
          <cell r="I962">
            <v>3</v>
          </cell>
          <cell r="J962">
            <v>1</v>
          </cell>
        </row>
        <row r="963">
          <cell r="A963" t="str">
            <v>TDRS</v>
          </cell>
          <cell r="B963" t="str">
            <v>Residential Service</v>
          </cell>
          <cell r="C963">
            <v>30</v>
          </cell>
          <cell r="D963">
            <v>20</v>
          </cell>
          <cell r="E963" t="str">
            <v>A=C1SR</v>
          </cell>
          <cell r="F963">
            <v>1</v>
          </cell>
          <cell r="H963">
            <v>240</v>
          </cell>
          <cell r="I963">
            <v>3</v>
          </cell>
          <cell r="J963">
            <v>1</v>
          </cell>
        </row>
        <row r="964">
          <cell r="A964" t="str">
            <v>TDRS</v>
          </cell>
          <cell r="B964" t="str">
            <v>Residential Service</v>
          </cell>
          <cell r="C964">
            <v>30</v>
          </cell>
          <cell r="D964">
            <v>20</v>
          </cell>
          <cell r="E964" t="str">
            <v>R=AB1</v>
          </cell>
          <cell r="F964">
            <v>1</v>
          </cell>
          <cell r="G964">
            <v>36526</v>
          </cell>
          <cell r="H964">
            <v>240</v>
          </cell>
          <cell r="I964">
            <v>3</v>
          </cell>
          <cell r="J964">
            <v>1</v>
          </cell>
        </row>
        <row r="965">
          <cell r="A965" t="str">
            <v>TDRS</v>
          </cell>
          <cell r="B965" t="str">
            <v>Residential Service</v>
          </cell>
          <cell r="C965">
            <v>30</v>
          </cell>
          <cell r="D965">
            <v>20</v>
          </cell>
          <cell r="E965" t="str">
            <v>R=AB1</v>
          </cell>
          <cell r="F965">
            <v>1</v>
          </cell>
          <cell r="G965">
            <v>36955</v>
          </cell>
          <cell r="H965">
            <v>240</v>
          </cell>
          <cell r="I965">
            <v>3</v>
          </cell>
          <cell r="J965">
            <v>2</v>
          </cell>
        </row>
        <row r="966">
          <cell r="A966" t="str">
            <v>TDRS</v>
          </cell>
          <cell r="B966" t="str">
            <v>Residential Service</v>
          </cell>
          <cell r="C966">
            <v>30</v>
          </cell>
          <cell r="D966">
            <v>20</v>
          </cell>
          <cell r="E966" t="str">
            <v>R=D4S</v>
          </cell>
          <cell r="F966">
            <v>1</v>
          </cell>
          <cell r="G966">
            <v>37032</v>
          </cell>
          <cell r="H966">
            <v>240</v>
          </cell>
          <cell r="I966">
            <v>3</v>
          </cell>
          <cell r="J966">
            <v>1</v>
          </cell>
        </row>
        <row r="967">
          <cell r="A967" t="str">
            <v>TDRS</v>
          </cell>
          <cell r="B967" t="str">
            <v>Residential Service</v>
          </cell>
          <cell r="C967">
            <v>30</v>
          </cell>
          <cell r="D967">
            <v>20</v>
          </cell>
          <cell r="E967" t="str">
            <v>R=AB1</v>
          </cell>
          <cell r="F967">
            <v>1</v>
          </cell>
          <cell r="G967">
            <v>36984</v>
          </cell>
          <cell r="H967">
            <v>240</v>
          </cell>
          <cell r="I967">
            <v>3</v>
          </cell>
          <cell r="J967">
            <v>57</v>
          </cell>
        </row>
        <row r="968">
          <cell r="A968" t="str">
            <v>TDRS</v>
          </cell>
          <cell r="B968" t="str">
            <v>Residential Service</v>
          </cell>
          <cell r="C968">
            <v>30</v>
          </cell>
          <cell r="D968">
            <v>20</v>
          </cell>
          <cell r="E968" t="str">
            <v>R=AB1</v>
          </cell>
          <cell r="F968">
            <v>1</v>
          </cell>
          <cell r="G968">
            <v>37139</v>
          </cell>
          <cell r="H968">
            <v>240</v>
          </cell>
          <cell r="I968">
            <v>3</v>
          </cell>
          <cell r="J968">
            <v>456</v>
          </cell>
        </row>
        <row r="969">
          <cell r="A969" t="str">
            <v>TDRS</v>
          </cell>
          <cell r="B969" t="str">
            <v>Residential Service</v>
          </cell>
          <cell r="C969">
            <v>30</v>
          </cell>
          <cell r="D969">
            <v>20</v>
          </cell>
          <cell r="E969" t="str">
            <v>R=AB1</v>
          </cell>
          <cell r="F969">
            <v>1</v>
          </cell>
          <cell r="G969">
            <v>37139</v>
          </cell>
          <cell r="H969">
            <v>240</v>
          </cell>
          <cell r="I969">
            <v>3</v>
          </cell>
          <cell r="J969">
            <v>66</v>
          </cell>
        </row>
        <row r="970">
          <cell r="A970" t="str">
            <v>TDRS</v>
          </cell>
          <cell r="B970" t="str">
            <v>Residential Service</v>
          </cell>
          <cell r="C970">
            <v>30</v>
          </cell>
          <cell r="D970">
            <v>20</v>
          </cell>
          <cell r="E970" t="str">
            <v>R=AB1</v>
          </cell>
          <cell r="F970">
            <v>1</v>
          </cell>
          <cell r="G970">
            <v>37413</v>
          </cell>
          <cell r="H970">
            <v>240</v>
          </cell>
          <cell r="I970">
            <v>3</v>
          </cell>
          <cell r="J970">
            <v>364</v>
          </cell>
        </row>
        <row r="971">
          <cell r="A971" t="str">
            <v>TDRS</v>
          </cell>
          <cell r="B971" t="str">
            <v>Residential Service</v>
          </cell>
          <cell r="C971">
            <v>30</v>
          </cell>
          <cell r="D971">
            <v>20</v>
          </cell>
          <cell r="E971" t="str">
            <v>R=AB1</v>
          </cell>
          <cell r="F971">
            <v>1</v>
          </cell>
          <cell r="G971">
            <v>37606</v>
          </cell>
          <cell r="H971">
            <v>240</v>
          </cell>
          <cell r="I971">
            <v>3</v>
          </cell>
          <cell r="J971">
            <v>68</v>
          </cell>
        </row>
        <row r="972">
          <cell r="A972" t="str">
            <v>TDRS</v>
          </cell>
          <cell r="B972" t="str">
            <v>Residential Service</v>
          </cell>
          <cell r="C972">
            <v>30</v>
          </cell>
          <cell r="D972">
            <v>20</v>
          </cell>
          <cell r="E972" t="str">
            <v>R=AB1</v>
          </cell>
          <cell r="F972">
            <v>1</v>
          </cell>
          <cell r="G972">
            <v>38657</v>
          </cell>
          <cell r="H972">
            <v>240</v>
          </cell>
          <cell r="I972">
            <v>3</v>
          </cell>
          <cell r="J972">
            <v>555</v>
          </cell>
        </row>
        <row r="973">
          <cell r="A973" t="str">
            <v>TDRS</v>
          </cell>
          <cell r="B973" t="str">
            <v>Residential Service</v>
          </cell>
          <cell r="C973">
            <v>30</v>
          </cell>
          <cell r="D973">
            <v>20</v>
          </cell>
          <cell r="E973" t="str">
            <v>R=AB1</v>
          </cell>
          <cell r="F973">
            <v>1</v>
          </cell>
          <cell r="G973">
            <v>39146</v>
          </cell>
          <cell r="H973">
            <v>240</v>
          </cell>
          <cell r="I973">
            <v>3</v>
          </cell>
          <cell r="J973">
            <v>396</v>
          </cell>
        </row>
        <row r="974">
          <cell r="A974" t="str">
            <v>TDRS</v>
          </cell>
          <cell r="B974" t="str">
            <v>Residential Service</v>
          </cell>
          <cell r="C974">
            <v>30</v>
          </cell>
          <cell r="D974">
            <v>20</v>
          </cell>
          <cell r="E974" t="str">
            <v>R=AB1</v>
          </cell>
          <cell r="F974">
            <v>1</v>
          </cell>
          <cell r="G974">
            <v>39301</v>
          </cell>
          <cell r="H974">
            <v>240</v>
          </cell>
          <cell r="I974">
            <v>3</v>
          </cell>
          <cell r="J974">
            <v>295</v>
          </cell>
        </row>
        <row r="975">
          <cell r="A975" t="str">
            <v>TDRS</v>
          </cell>
          <cell r="B975" t="str">
            <v>Residential Service</v>
          </cell>
          <cell r="C975">
            <v>30</v>
          </cell>
          <cell r="D975">
            <v>20</v>
          </cell>
          <cell r="E975" t="str">
            <v>R=MX</v>
          </cell>
          <cell r="F975">
            <v>1</v>
          </cell>
          <cell r="G975">
            <v>39776</v>
          </cell>
          <cell r="H975">
            <v>240</v>
          </cell>
          <cell r="I975">
            <v>3</v>
          </cell>
          <cell r="J975">
            <v>349</v>
          </cell>
        </row>
        <row r="976">
          <cell r="A976" t="str">
            <v>TDRS</v>
          </cell>
          <cell r="B976" t="str">
            <v>Residential Service</v>
          </cell>
          <cell r="C976">
            <v>30</v>
          </cell>
          <cell r="D976">
            <v>34</v>
          </cell>
          <cell r="E976" t="str">
            <v>R=A3RL1</v>
          </cell>
          <cell r="F976">
            <v>1</v>
          </cell>
          <cell r="G976">
            <v>39737</v>
          </cell>
          <cell r="H976">
            <v>999</v>
          </cell>
          <cell r="I976">
            <v>3</v>
          </cell>
          <cell r="J976">
            <v>17</v>
          </cell>
        </row>
        <row r="977">
          <cell r="A977" t="str">
            <v>TDRS</v>
          </cell>
          <cell r="B977" t="str">
            <v>Residential Service</v>
          </cell>
          <cell r="C977">
            <v>30</v>
          </cell>
          <cell r="D977">
            <v>20</v>
          </cell>
          <cell r="E977" t="str">
            <v>R=MX</v>
          </cell>
          <cell r="F977">
            <v>1</v>
          </cell>
          <cell r="G977">
            <v>39975</v>
          </cell>
          <cell r="H977">
            <v>240</v>
          </cell>
          <cell r="I977">
            <v>3</v>
          </cell>
          <cell r="J977">
            <v>157</v>
          </cell>
        </row>
        <row r="978">
          <cell r="A978" t="str">
            <v>TDRS</v>
          </cell>
          <cell r="B978" t="str">
            <v>Residential Service</v>
          </cell>
          <cell r="C978">
            <v>30</v>
          </cell>
          <cell r="D978">
            <v>20</v>
          </cell>
          <cell r="E978" t="str">
            <v>R=AB1</v>
          </cell>
          <cell r="F978">
            <v>1</v>
          </cell>
          <cell r="H978">
            <v>240</v>
          </cell>
          <cell r="I978">
            <v>3</v>
          </cell>
          <cell r="J978">
            <v>1910</v>
          </cell>
        </row>
        <row r="979">
          <cell r="A979" t="str">
            <v>TDRS</v>
          </cell>
          <cell r="B979" t="str">
            <v>Residential Service</v>
          </cell>
          <cell r="C979">
            <v>30</v>
          </cell>
          <cell r="D979">
            <v>20</v>
          </cell>
          <cell r="E979" t="str">
            <v>R=MS</v>
          </cell>
          <cell r="F979">
            <v>1</v>
          </cell>
          <cell r="H979">
            <v>240</v>
          </cell>
          <cell r="I979">
            <v>3</v>
          </cell>
          <cell r="J979">
            <v>1353</v>
          </cell>
        </row>
        <row r="980">
          <cell r="A980" t="str">
            <v>TDRS</v>
          </cell>
          <cell r="B980" t="str">
            <v>Residential Service</v>
          </cell>
          <cell r="C980">
            <v>30</v>
          </cell>
          <cell r="D980">
            <v>20</v>
          </cell>
          <cell r="E980" t="str">
            <v>R=D5S</v>
          </cell>
          <cell r="F980">
            <v>1</v>
          </cell>
          <cell r="H980">
            <v>240</v>
          </cell>
          <cell r="I980">
            <v>3</v>
          </cell>
          <cell r="J980">
            <v>1</v>
          </cell>
        </row>
        <row r="981">
          <cell r="A981" t="str">
            <v>TDRS</v>
          </cell>
          <cell r="B981" t="str">
            <v>Residential Service</v>
          </cell>
          <cell r="C981">
            <v>30</v>
          </cell>
          <cell r="D981">
            <v>20</v>
          </cell>
          <cell r="E981" t="str">
            <v>R=D5S</v>
          </cell>
          <cell r="F981">
            <v>1</v>
          </cell>
          <cell r="H981">
            <v>240</v>
          </cell>
          <cell r="I981">
            <v>3</v>
          </cell>
          <cell r="J981">
            <v>1</v>
          </cell>
        </row>
        <row r="982">
          <cell r="A982" t="str">
            <v>TDRS</v>
          </cell>
          <cell r="B982" t="str">
            <v>Residential Service</v>
          </cell>
          <cell r="C982">
            <v>30</v>
          </cell>
          <cell r="D982">
            <v>20</v>
          </cell>
          <cell r="E982" t="str">
            <v>R=J5S</v>
          </cell>
          <cell r="F982">
            <v>1</v>
          </cell>
          <cell r="H982">
            <v>240</v>
          </cell>
          <cell r="I982">
            <v>3</v>
          </cell>
          <cell r="J982">
            <v>89</v>
          </cell>
        </row>
        <row r="983">
          <cell r="A983" t="str">
            <v>TDRS</v>
          </cell>
          <cell r="B983" t="str">
            <v>Residential Service</v>
          </cell>
          <cell r="C983">
            <v>30</v>
          </cell>
          <cell r="D983">
            <v>20</v>
          </cell>
          <cell r="E983" t="str">
            <v>R=MX</v>
          </cell>
          <cell r="F983">
            <v>1</v>
          </cell>
          <cell r="H983">
            <v>240</v>
          </cell>
          <cell r="I983">
            <v>3</v>
          </cell>
          <cell r="J983">
            <v>18</v>
          </cell>
        </row>
        <row r="984">
          <cell r="A984" t="str">
            <v>TDRS</v>
          </cell>
          <cell r="B984" t="str">
            <v>Residential Service</v>
          </cell>
          <cell r="C984">
            <v>30</v>
          </cell>
          <cell r="D984">
            <v>20</v>
          </cell>
          <cell r="E984" t="str">
            <v>R=MS</v>
          </cell>
          <cell r="F984">
            <v>1</v>
          </cell>
          <cell r="H984">
            <v>240</v>
          </cell>
          <cell r="I984">
            <v>3</v>
          </cell>
          <cell r="J984">
            <v>99</v>
          </cell>
        </row>
        <row r="985">
          <cell r="A985" t="str">
            <v>TDRS</v>
          </cell>
          <cell r="B985" t="str">
            <v>Residential Service</v>
          </cell>
          <cell r="C985">
            <v>30</v>
          </cell>
          <cell r="D985">
            <v>20</v>
          </cell>
          <cell r="E985" t="str">
            <v>R=AB1</v>
          </cell>
          <cell r="F985">
            <v>1</v>
          </cell>
          <cell r="G985">
            <v>38475</v>
          </cell>
          <cell r="H985">
            <v>240</v>
          </cell>
          <cell r="I985">
            <v>3</v>
          </cell>
          <cell r="J985">
            <v>56</v>
          </cell>
        </row>
        <row r="986">
          <cell r="A986" t="str">
            <v>TDRS</v>
          </cell>
          <cell r="B986" t="str">
            <v>Residential Service</v>
          </cell>
          <cell r="C986">
            <v>30</v>
          </cell>
          <cell r="D986">
            <v>20</v>
          </cell>
          <cell r="E986" t="str">
            <v>R=AB1</v>
          </cell>
          <cell r="F986">
            <v>1</v>
          </cell>
          <cell r="G986">
            <v>38139</v>
          </cell>
          <cell r="H986">
            <v>240</v>
          </cell>
          <cell r="I986">
            <v>3</v>
          </cell>
          <cell r="J986">
            <v>27</v>
          </cell>
        </row>
        <row r="987">
          <cell r="A987" t="str">
            <v>TDRS</v>
          </cell>
          <cell r="B987" t="str">
            <v>Residential Service</v>
          </cell>
          <cell r="C987">
            <v>30</v>
          </cell>
          <cell r="D987">
            <v>20</v>
          </cell>
          <cell r="E987" t="str">
            <v>R=AB1</v>
          </cell>
          <cell r="F987">
            <v>1</v>
          </cell>
          <cell r="G987">
            <v>38569</v>
          </cell>
          <cell r="H987">
            <v>240</v>
          </cell>
          <cell r="I987">
            <v>3</v>
          </cell>
          <cell r="J987">
            <v>357</v>
          </cell>
        </row>
        <row r="988">
          <cell r="A988" t="str">
            <v>TDRS</v>
          </cell>
          <cell r="B988" t="str">
            <v>Residential Service</v>
          </cell>
          <cell r="C988">
            <v>30</v>
          </cell>
          <cell r="D988">
            <v>20</v>
          </cell>
          <cell r="E988" t="str">
            <v>R=MX</v>
          </cell>
          <cell r="F988">
            <v>1</v>
          </cell>
          <cell r="G988">
            <v>37914</v>
          </cell>
          <cell r="H988">
            <v>240</v>
          </cell>
          <cell r="I988">
            <v>3</v>
          </cell>
          <cell r="J988">
            <v>149</v>
          </cell>
        </row>
        <row r="989">
          <cell r="A989" t="str">
            <v>TDRS</v>
          </cell>
          <cell r="B989" t="str">
            <v>Residential Service</v>
          </cell>
          <cell r="C989">
            <v>30</v>
          </cell>
          <cell r="D989">
            <v>20</v>
          </cell>
          <cell r="E989" t="str">
            <v>R=J3S</v>
          </cell>
          <cell r="F989">
            <v>1</v>
          </cell>
          <cell r="H989">
            <v>240</v>
          </cell>
          <cell r="I989">
            <v>3</v>
          </cell>
          <cell r="J989">
            <v>1</v>
          </cell>
        </row>
        <row r="990">
          <cell r="A990" t="str">
            <v>TDRS</v>
          </cell>
          <cell r="B990" t="str">
            <v>Residential Service</v>
          </cell>
          <cell r="C990">
            <v>30</v>
          </cell>
          <cell r="D990">
            <v>20</v>
          </cell>
          <cell r="E990" t="str">
            <v>R=I70S</v>
          </cell>
          <cell r="F990">
            <v>1</v>
          </cell>
          <cell r="H990">
            <v>240</v>
          </cell>
          <cell r="I990">
            <v>3</v>
          </cell>
          <cell r="J990">
            <v>1</v>
          </cell>
        </row>
        <row r="991">
          <cell r="A991" t="str">
            <v>TDRS</v>
          </cell>
          <cell r="B991" t="str">
            <v>Residential Service</v>
          </cell>
          <cell r="C991">
            <v>30</v>
          </cell>
          <cell r="D991">
            <v>20</v>
          </cell>
          <cell r="E991" t="str">
            <v>R=AB1</v>
          </cell>
          <cell r="F991">
            <v>1</v>
          </cell>
          <cell r="G991">
            <v>36291</v>
          </cell>
          <cell r="H991">
            <v>240</v>
          </cell>
          <cell r="I991">
            <v>3</v>
          </cell>
          <cell r="J991">
            <v>1</v>
          </cell>
        </row>
        <row r="992">
          <cell r="A992" t="str">
            <v>TDRS</v>
          </cell>
          <cell r="B992" t="str">
            <v>Residential Service</v>
          </cell>
          <cell r="C992">
            <v>30</v>
          </cell>
          <cell r="D992">
            <v>20</v>
          </cell>
          <cell r="E992" t="str">
            <v>R=J3S</v>
          </cell>
          <cell r="F992">
            <v>1</v>
          </cell>
          <cell r="G992">
            <v>35799</v>
          </cell>
          <cell r="H992">
            <v>240</v>
          </cell>
          <cell r="I992">
            <v>3</v>
          </cell>
          <cell r="J992">
            <v>1</v>
          </cell>
        </row>
        <row r="993">
          <cell r="A993" t="str">
            <v>TDRS</v>
          </cell>
          <cell r="B993" t="str">
            <v>Residential Service</v>
          </cell>
          <cell r="C993">
            <v>30</v>
          </cell>
          <cell r="D993">
            <v>20</v>
          </cell>
          <cell r="E993" t="str">
            <v>R=D4S</v>
          </cell>
          <cell r="F993">
            <v>1</v>
          </cell>
          <cell r="G993">
            <v>32874</v>
          </cell>
          <cell r="H993">
            <v>240</v>
          </cell>
          <cell r="I993">
            <v>3</v>
          </cell>
          <cell r="J993">
            <v>1</v>
          </cell>
        </row>
        <row r="994">
          <cell r="A994" t="str">
            <v>TDRS</v>
          </cell>
          <cell r="B994" t="str">
            <v>Residential Service</v>
          </cell>
          <cell r="C994">
            <v>30</v>
          </cell>
          <cell r="D994">
            <v>20</v>
          </cell>
          <cell r="E994" t="str">
            <v>R=J4S</v>
          </cell>
          <cell r="F994">
            <v>1</v>
          </cell>
          <cell r="G994">
            <v>35431</v>
          </cell>
          <cell r="H994">
            <v>240</v>
          </cell>
          <cell r="I994">
            <v>3</v>
          </cell>
          <cell r="J994">
            <v>4</v>
          </cell>
        </row>
        <row r="995">
          <cell r="A995" t="str">
            <v>TDRS</v>
          </cell>
          <cell r="B995" t="str">
            <v>Residential Service</v>
          </cell>
          <cell r="C995">
            <v>30</v>
          </cell>
          <cell r="D995">
            <v>20</v>
          </cell>
          <cell r="E995" t="str">
            <v>R=AB1</v>
          </cell>
          <cell r="F995">
            <v>1</v>
          </cell>
          <cell r="G995">
            <v>36222</v>
          </cell>
          <cell r="H995">
            <v>240</v>
          </cell>
          <cell r="I995">
            <v>3</v>
          </cell>
          <cell r="J995">
            <v>1</v>
          </cell>
        </row>
        <row r="996">
          <cell r="A996" t="str">
            <v>TDRS</v>
          </cell>
          <cell r="B996" t="str">
            <v>Residential Service</v>
          </cell>
          <cell r="C996">
            <v>30</v>
          </cell>
          <cell r="D996">
            <v>20</v>
          </cell>
          <cell r="E996" t="str">
            <v>R=AB1</v>
          </cell>
          <cell r="F996">
            <v>1</v>
          </cell>
          <cell r="G996">
            <v>36166</v>
          </cell>
          <cell r="H996">
            <v>240</v>
          </cell>
          <cell r="I996">
            <v>3</v>
          </cell>
          <cell r="J996">
            <v>2</v>
          </cell>
        </row>
        <row r="997">
          <cell r="A997" t="str">
            <v>TDRS</v>
          </cell>
          <cell r="B997" t="str">
            <v>Residential Service</v>
          </cell>
          <cell r="C997">
            <v>30</v>
          </cell>
          <cell r="D997">
            <v>20</v>
          </cell>
          <cell r="E997" t="str">
            <v>R=AB1</v>
          </cell>
          <cell r="F997">
            <v>1</v>
          </cell>
          <cell r="G997">
            <v>36045</v>
          </cell>
          <cell r="H997">
            <v>240</v>
          </cell>
          <cell r="I997">
            <v>3</v>
          </cell>
          <cell r="J997">
            <v>1</v>
          </cell>
        </row>
        <row r="998">
          <cell r="A998" t="str">
            <v>TDRS</v>
          </cell>
          <cell r="B998" t="str">
            <v>Residential Service</v>
          </cell>
          <cell r="C998">
            <v>30</v>
          </cell>
          <cell r="D998">
            <v>20</v>
          </cell>
          <cell r="E998" t="str">
            <v>R=AB1</v>
          </cell>
          <cell r="F998">
            <v>1</v>
          </cell>
          <cell r="G998">
            <v>35491</v>
          </cell>
          <cell r="H998">
            <v>240</v>
          </cell>
          <cell r="I998">
            <v>3</v>
          </cell>
          <cell r="J998">
            <v>1</v>
          </cell>
        </row>
        <row r="999">
          <cell r="A999" t="str">
            <v>TDRS</v>
          </cell>
          <cell r="B999" t="str">
            <v>Residential Service</v>
          </cell>
          <cell r="C999">
            <v>30</v>
          </cell>
          <cell r="D999">
            <v>20</v>
          </cell>
          <cell r="E999" t="str">
            <v>R=J5S</v>
          </cell>
          <cell r="F999">
            <v>1</v>
          </cell>
          <cell r="G999">
            <v>36412</v>
          </cell>
          <cell r="H999">
            <v>240</v>
          </cell>
          <cell r="I999">
            <v>3</v>
          </cell>
          <cell r="J999">
            <v>6</v>
          </cell>
        </row>
        <row r="1000">
          <cell r="A1000" t="str">
            <v>TDRS</v>
          </cell>
          <cell r="B1000" t="str">
            <v>Residential Service</v>
          </cell>
          <cell r="C1000">
            <v>30</v>
          </cell>
          <cell r="D1000">
            <v>20</v>
          </cell>
          <cell r="E1000" t="str">
            <v>R=AB1</v>
          </cell>
          <cell r="F1000">
            <v>1</v>
          </cell>
          <cell r="G1000">
            <v>35797</v>
          </cell>
          <cell r="H1000">
            <v>240</v>
          </cell>
          <cell r="I1000">
            <v>3</v>
          </cell>
          <cell r="J1000">
            <v>34</v>
          </cell>
        </row>
        <row r="1001">
          <cell r="A1001" t="str">
            <v>TDRS</v>
          </cell>
          <cell r="B1001" t="str">
            <v>Residential Service</v>
          </cell>
          <cell r="C1001">
            <v>30</v>
          </cell>
          <cell r="D1001">
            <v>20</v>
          </cell>
          <cell r="E1001" t="str">
            <v>R=D5S</v>
          </cell>
          <cell r="F1001">
            <v>1</v>
          </cell>
          <cell r="G1001">
            <v>36374</v>
          </cell>
          <cell r="H1001">
            <v>240</v>
          </cell>
          <cell r="I1001">
            <v>3</v>
          </cell>
          <cell r="J1001">
            <v>3</v>
          </cell>
        </row>
        <row r="1002">
          <cell r="A1002" t="str">
            <v>TDRS</v>
          </cell>
          <cell r="B1002" t="str">
            <v>Residential Service</v>
          </cell>
          <cell r="C1002">
            <v>30</v>
          </cell>
          <cell r="D1002">
            <v>20</v>
          </cell>
          <cell r="E1002" t="str">
            <v>R=J5S</v>
          </cell>
          <cell r="F1002">
            <v>1</v>
          </cell>
          <cell r="G1002">
            <v>36480</v>
          </cell>
          <cell r="H1002">
            <v>240</v>
          </cell>
          <cell r="I1002">
            <v>3</v>
          </cell>
          <cell r="J1002">
            <v>1</v>
          </cell>
        </row>
        <row r="1003">
          <cell r="A1003" t="str">
            <v>TDRS</v>
          </cell>
          <cell r="B1003" t="str">
            <v>Residential Service</v>
          </cell>
          <cell r="C1003">
            <v>30</v>
          </cell>
          <cell r="D1003">
            <v>20</v>
          </cell>
          <cell r="E1003" t="str">
            <v>R=D5S</v>
          </cell>
          <cell r="F1003">
            <v>1</v>
          </cell>
          <cell r="G1003">
            <v>36480</v>
          </cell>
          <cell r="H1003">
            <v>240</v>
          </cell>
          <cell r="I1003">
            <v>3</v>
          </cell>
          <cell r="J1003">
            <v>7</v>
          </cell>
        </row>
        <row r="1004">
          <cell r="A1004" t="str">
            <v>TDRS</v>
          </cell>
          <cell r="B1004" t="str">
            <v>Residential Service</v>
          </cell>
          <cell r="C1004">
            <v>30</v>
          </cell>
          <cell r="D1004">
            <v>20</v>
          </cell>
          <cell r="E1004" t="str">
            <v>R=D4S</v>
          </cell>
          <cell r="F1004">
            <v>1</v>
          </cell>
          <cell r="G1004">
            <v>36443</v>
          </cell>
          <cell r="H1004">
            <v>240</v>
          </cell>
          <cell r="I1004">
            <v>3</v>
          </cell>
          <cell r="J1004">
            <v>1</v>
          </cell>
        </row>
        <row r="1005">
          <cell r="A1005" t="str">
            <v>TDRS</v>
          </cell>
          <cell r="B1005" t="str">
            <v>Residential Service</v>
          </cell>
          <cell r="C1005">
            <v>30</v>
          </cell>
          <cell r="D1005">
            <v>20</v>
          </cell>
          <cell r="E1005" t="str">
            <v>R=AB1</v>
          </cell>
          <cell r="F1005">
            <v>1</v>
          </cell>
          <cell r="G1005">
            <v>36605</v>
          </cell>
          <cell r="H1005">
            <v>240</v>
          </cell>
          <cell r="I1005">
            <v>3</v>
          </cell>
          <cell r="J1005">
            <v>74</v>
          </cell>
        </row>
        <row r="1006">
          <cell r="A1006" t="str">
            <v>TDRS</v>
          </cell>
          <cell r="B1006" t="str">
            <v>Residential Service</v>
          </cell>
          <cell r="C1006">
            <v>30</v>
          </cell>
          <cell r="D1006">
            <v>20</v>
          </cell>
          <cell r="E1006" t="str">
            <v>R=AB1</v>
          </cell>
          <cell r="F1006">
            <v>1</v>
          </cell>
          <cell r="G1006">
            <v>35950</v>
          </cell>
          <cell r="H1006">
            <v>240</v>
          </cell>
          <cell r="I1006">
            <v>3</v>
          </cell>
          <cell r="J1006">
            <v>4</v>
          </cell>
        </row>
        <row r="1007">
          <cell r="A1007" t="str">
            <v>TDRS</v>
          </cell>
          <cell r="B1007" t="str">
            <v>Residential Service</v>
          </cell>
          <cell r="C1007">
            <v>30</v>
          </cell>
          <cell r="D1007">
            <v>20</v>
          </cell>
          <cell r="E1007" t="str">
            <v>R=AB1</v>
          </cell>
          <cell r="F1007">
            <v>1</v>
          </cell>
          <cell r="G1007">
            <v>36875</v>
          </cell>
          <cell r="H1007">
            <v>240</v>
          </cell>
          <cell r="I1007">
            <v>3</v>
          </cell>
          <cell r="J1007">
            <v>1</v>
          </cell>
        </row>
        <row r="1008">
          <cell r="A1008" t="str">
            <v>TDRS</v>
          </cell>
          <cell r="B1008" t="str">
            <v>Residential Service</v>
          </cell>
          <cell r="C1008">
            <v>30</v>
          </cell>
          <cell r="D1008">
            <v>20</v>
          </cell>
          <cell r="E1008" t="str">
            <v>R=AB1</v>
          </cell>
          <cell r="F1008">
            <v>1</v>
          </cell>
          <cell r="G1008">
            <v>36791</v>
          </cell>
          <cell r="H1008">
            <v>240</v>
          </cell>
          <cell r="I1008">
            <v>3</v>
          </cell>
          <cell r="J1008">
            <v>1</v>
          </cell>
        </row>
        <row r="1009">
          <cell r="A1009" t="str">
            <v>TDRS</v>
          </cell>
          <cell r="B1009" t="str">
            <v>Residential Service</v>
          </cell>
          <cell r="C1009">
            <v>30</v>
          </cell>
          <cell r="D1009">
            <v>20</v>
          </cell>
          <cell r="E1009" t="str">
            <v>R=J5S</v>
          </cell>
          <cell r="F1009">
            <v>1</v>
          </cell>
          <cell r="G1009">
            <v>37011</v>
          </cell>
          <cell r="H1009">
            <v>240</v>
          </cell>
          <cell r="I1009">
            <v>3</v>
          </cell>
          <cell r="J1009">
            <v>1</v>
          </cell>
        </row>
        <row r="1010">
          <cell r="A1010" t="str">
            <v>TDRS</v>
          </cell>
          <cell r="B1010" t="str">
            <v>Residential Service</v>
          </cell>
          <cell r="C1010">
            <v>30</v>
          </cell>
          <cell r="D1010">
            <v>20</v>
          </cell>
          <cell r="E1010" t="str">
            <v>R=MS</v>
          </cell>
          <cell r="F1010">
            <v>1</v>
          </cell>
          <cell r="G1010">
            <v>37032</v>
          </cell>
          <cell r="H1010">
            <v>240</v>
          </cell>
          <cell r="I1010">
            <v>3</v>
          </cell>
          <cell r="J1010">
            <v>1</v>
          </cell>
        </row>
        <row r="1011">
          <cell r="A1011" t="str">
            <v>TDRS</v>
          </cell>
          <cell r="B1011" t="str">
            <v>Residential Service</v>
          </cell>
          <cell r="C1011">
            <v>30</v>
          </cell>
          <cell r="D1011">
            <v>20</v>
          </cell>
          <cell r="E1011" t="str">
            <v>R=AB1</v>
          </cell>
          <cell r="F1011">
            <v>1</v>
          </cell>
          <cell r="G1011">
            <v>37071</v>
          </cell>
          <cell r="H1011">
            <v>240</v>
          </cell>
          <cell r="I1011">
            <v>3</v>
          </cell>
          <cell r="J1011">
            <v>98</v>
          </cell>
        </row>
        <row r="1012">
          <cell r="A1012" t="str">
            <v>TDRS</v>
          </cell>
          <cell r="B1012" t="str">
            <v>Residential Service</v>
          </cell>
          <cell r="C1012">
            <v>30</v>
          </cell>
          <cell r="D1012">
            <v>20</v>
          </cell>
          <cell r="E1012" t="str">
            <v>R=MS</v>
          </cell>
          <cell r="F1012">
            <v>1</v>
          </cell>
          <cell r="G1012">
            <v>36952</v>
          </cell>
          <cell r="H1012">
            <v>240</v>
          </cell>
          <cell r="I1012">
            <v>3</v>
          </cell>
          <cell r="J1012">
            <v>3</v>
          </cell>
        </row>
        <row r="1013">
          <cell r="A1013" t="str">
            <v>TDRS</v>
          </cell>
          <cell r="B1013" t="str">
            <v>Residential Service</v>
          </cell>
          <cell r="C1013">
            <v>30</v>
          </cell>
          <cell r="D1013">
            <v>20</v>
          </cell>
          <cell r="E1013" t="str">
            <v>R=AB1</v>
          </cell>
          <cell r="F1013">
            <v>1</v>
          </cell>
          <cell r="G1013">
            <v>37201</v>
          </cell>
          <cell r="H1013">
            <v>240</v>
          </cell>
          <cell r="I1013">
            <v>3</v>
          </cell>
          <cell r="J1013">
            <v>70</v>
          </cell>
        </row>
        <row r="1014">
          <cell r="A1014" t="str">
            <v>TDRS</v>
          </cell>
          <cell r="B1014" t="str">
            <v>Residential Service</v>
          </cell>
          <cell r="C1014">
            <v>30</v>
          </cell>
          <cell r="D1014">
            <v>20</v>
          </cell>
          <cell r="E1014" t="str">
            <v>R=AB1</v>
          </cell>
          <cell r="F1014">
            <v>1</v>
          </cell>
          <cell r="G1014">
            <v>37368</v>
          </cell>
          <cell r="H1014">
            <v>240</v>
          </cell>
          <cell r="I1014">
            <v>3</v>
          </cell>
          <cell r="J1014">
            <v>66</v>
          </cell>
        </row>
        <row r="1015">
          <cell r="A1015" t="str">
            <v>TDRS</v>
          </cell>
          <cell r="B1015" t="str">
            <v>Residential Service</v>
          </cell>
          <cell r="C1015">
            <v>30</v>
          </cell>
          <cell r="D1015">
            <v>20</v>
          </cell>
          <cell r="E1015" t="str">
            <v>R=AB1</v>
          </cell>
          <cell r="F1015">
            <v>1</v>
          </cell>
          <cell r="G1015">
            <v>38651</v>
          </cell>
          <cell r="H1015">
            <v>240</v>
          </cell>
          <cell r="I1015">
            <v>3</v>
          </cell>
          <cell r="J1015">
            <v>68</v>
          </cell>
        </row>
        <row r="1016">
          <cell r="A1016" t="str">
            <v>TDRS</v>
          </cell>
          <cell r="B1016" t="str">
            <v>Residential Service</v>
          </cell>
          <cell r="C1016">
            <v>30</v>
          </cell>
          <cell r="D1016">
            <v>20</v>
          </cell>
          <cell r="E1016" t="str">
            <v>R=AB1</v>
          </cell>
          <cell r="F1016">
            <v>1</v>
          </cell>
          <cell r="G1016">
            <v>38811</v>
          </cell>
          <cell r="H1016">
            <v>240</v>
          </cell>
          <cell r="I1016">
            <v>3</v>
          </cell>
          <cell r="J1016">
            <v>359</v>
          </cell>
        </row>
        <row r="1017">
          <cell r="A1017" t="str">
            <v>TDRS</v>
          </cell>
          <cell r="B1017" t="str">
            <v>Residential Service</v>
          </cell>
          <cell r="C1017">
            <v>30</v>
          </cell>
          <cell r="D1017">
            <v>20</v>
          </cell>
          <cell r="E1017" t="str">
            <v>R=AB1</v>
          </cell>
          <cell r="F1017">
            <v>1</v>
          </cell>
          <cell r="G1017">
            <v>38811</v>
          </cell>
          <cell r="H1017">
            <v>240</v>
          </cell>
          <cell r="I1017">
            <v>3</v>
          </cell>
          <cell r="J1017">
            <v>1</v>
          </cell>
        </row>
        <row r="1018">
          <cell r="A1018" t="str">
            <v>TDRS</v>
          </cell>
          <cell r="B1018" t="str">
            <v>Residential Service</v>
          </cell>
          <cell r="C1018">
            <v>30</v>
          </cell>
          <cell r="D1018">
            <v>20</v>
          </cell>
          <cell r="E1018" t="str">
            <v>R=AB1</v>
          </cell>
          <cell r="F1018">
            <v>1</v>
          </cell>
          <cell r="G1018">
            <v>39017</v>
          </cell>
          <cell r="H1018">
            <v>240</v>
          </cell>
          <cell r="I1018">
            <v>3</v>
          </cell>
          <cell r="J1018">
            <v>1</v>
          </cell>
        </row>
        <row r="1019">
          <cell r="A1019" t="str">
            <v>TDRS</v>
          </cell>
          <cell r="B1019" t="str">
            <v>Residential Service</v>
          </cell>
          <cell r="C1019">
            <v>30</v>
          </cell>
          <cell r="D1019">
            <v>20</v>
          </cell>
          <cell r="E1019" t="str">
            <v>R=AB1</v>
          </cell>
          <cell r="F1019">
            <v>1</v>
          </cell>
          <cell r="G1019">
            <v>39287</v>
          </cell>
          <cell r="H1019">
            <v>240</v>
          </cell>
          <cell r="I1019">
            <v>3</v>
          </cell>
          <cell r="J1019">
            <v>58</v>
          </cell>
        </row>
        <row r="1020">
          <cell r="A1020" t="str">
            <v>TDRS</v>
          </cell>
          <cell r="B1020" t="str">
            <v>Residential Service</v>
          </cell>
          <cell r="C1020">
            <v>30</v>
          </cell>
          <cell r="D1020">
            <v>34</v>
          </cell>
          <cell r="E1020" t="str">
            <v>P=A3RL1</v>
          </cell>
          <cell r="F1020">
            <v>1</v>
          </cell>
          <cell r="G1020">
            <v>39280</v>
          </cell>
          <cell r="H1020">
            <v>999</v>
          </cell>
          <cell r="I1020">
            <v>3</v>
          </cell>
          <cell r="J1020">
            <v>1</v>
          </cell>
        </row>
        <row r="1021">
          <cell r="A1021" t="str">
            <v>TDRS</v>
          </cell>
          <cell r="B1021" t="str">
            <v>Residential Service</v>
          </cell>
          <cell r="C1021">
            <v>30</v>
          </cell>
          <cell r="D1021">
            <v>20</v>
          </cell>
          <cell r="E1021" t="str">
            <v>R=MX</v>
          </cell>
          <cell r="F1021">
            <v>1</v>
          </cell>
          <cell r="G1021">
            <v>39649</v>
          </cell>
          <cell r="H1021">
            <v>240</v>
          </cell>
          <cell r="I1021">
            <v>3</v>
          </cell>
          <cell r="J1021">
            <v>162</v>
          </cell>
        </row>
        <row r="1022">
          <cell r="A1022" t="str">
            <v>TDRS</v>
          </cell>
          <cell r="B1022" t="str">
            <v>Residential Service</v>
          </cell>
          <cell r="C1022">
            <v>30</v>
          </cell>
          <cell r="D1022">
            <v>20</v>
          </cell>
          <cell r="E1022" t="str">
            <v>R=MX</v>
          </cell>
          <cell r="F1022">
            <v>1</v>
          </cell>
          <cell r="G1022">
            <v>39734</v>
          </cell>
          <cell r="H1022">
            <v>240</v>
          </cell>
          <cell r="I1022">
            <v>3</v>
          </cell>
          <cell r="J1022">
            <v>140</v>
          </cell>
        </row>
        <row r="1023">
          <cell r="A1023" t="str">
            <v>TDRS</v>
          </cell>
          <cell r="B1023" t="str">
            <v>Residential Service</v>
          </cell>
          <cell r="C1023">
            <v>30</v>
          </cell>
          <cell r="D1023">
            <v>20</v>
          </cell>
          <cell r="E1023" t="str">
            <v>R=MX</v>
          </cell>
          <cell r="F1023">
            <v>1</v>
          </cell>
          <cell r="G1023">
            <v>39907</v>
          </cell>
          <cell r="H1023">
            <v>240</v>
          </cell>
          <cell r="I1023">
            <v>3</v>
          </cell>
          <cell r="J1023">
            <v>62</v>
          </cell>
        </row>
        <row r="1024">
          <cell r="A1024" t="str">
            <v>TDRS</v>
          </cell>
          <cell r="B1024" t="str">
            <v>Residential Service</v>
          </cell>
          <cell r="C1024">
            <v>30</v>
          </cell>
          <cell r="D1024">
            <v>20</v>
          </cell>
          <cell r="E1024" t="str">
            <v>R=MX</v>
          </cell>
          <cell r="F1024">
            <v>1</v>
          </cell>
          <cell r="G1024">
            <v>39790</v>
          </cell>
          <cell r="H1024">
            <v>240</v>
          </cell>
          <cell r="I1024">
            <v>3</v>
          </cell>
          <cell r="J1024">
            <v>66</v>
          </cell>
        </row>
        <row r="1025">
          <cell r="A1025" t="str">
            <v>TDRS</v>
          </cell>
          <cell r="B1025" t="str">
            <v>Residential Service</v>
          </cell>
          <cell r="C1025">
            <v>30</v>
          </cell>
          <cell r="D1025">
            <v>20</v>
          </cell>
          <cell r="E1025" t="str">
            <v>R=J4S</v>
          </cell>
          <cell r="F1025">
            <v>1</v>
          </cell>
          <cell r="H1025">
            <v>240</v>
          </cell>
          <cell r="I1025">
            <v>3</v>
          </cell>
          <cell r="J1025">
            <v>11100</v>
          </cell>
        </row>
        <row r="1026">
          <cell r="A1026" t="str">
            <v>TDRS</v>
          </cell>
          <cell r="B1026" t="str">
            <v>Residential Service</v>
          </cell>
          <cell r="C1026">
            <v>30</v>
          </cell>
          <cell r="D1026">
            <v>20</v>
          </cell>
          <cell r="E1026" t="str">
            <v>R=D5S</v>
          </cell>
          <cell r="F1026">
            <v>1</v>
          </cell>
          <cell r="H1026">
            <v>240</v>
          </cell>
          <cell r="I1026">
            <v>3</v>
          </cell>
          <cell r="J1026">
            <v>6020</v>
          </cell>
        </row>
        <row r="1027">
          <cell r="A1027" t="str">
            <v>TDRS</v>
          </cell>
          <cell r="B1027" t="str">
            <v>Residential Service</v>
          </cell>
          <cell r="C1027">
            <v>30</v>
          </cell>
          <cell r="D1027">
            <v>20</v>
          </cell>
          <cell r="E1027" t="str">
            <v>R=J4S</v>
          </cell>
          <cell r="F1027">
            <v>1</v>
          </cell>
          <cell r="H1027">
            <v>240</v>
          </cell>
          <cell r="I1027">
            <v>3</v>
          </cell>
          <cell r="J1027">
            <v>5</v>
          </cell>
        </row>
        <row r="1028">
          <cell r="A1028" t="str">
            <v>TDRS</v>
          </cell>
          <cell r="B1028" t="str">
            <v>Residential Service</v>
          </cell>
          <cell r="C1028">
            <v>30</v>
          </cell>
          <cell r="D1028">
            <v>20</v>
          </cell>
          <cell r="E1028" t="str">
            <v>R=AB1</v>
          </cell>
          <cell r="F1028">
            <v>1</v>
          </cell>
          <cell r="G1028">
            <v>38202</v>
          </cell>
          <cell r="H1028">
            <v>240</v>
          </cell>
          <cell r="I1028">
            <v>3</v>
          </cell>
          <cell r="J1028">
            <v>2</v>
          </cell>
        </row>
        <row r="1029">
          <cell r="A1029" t="str">
            <v>TDRS</v>
          </cell>
          <cell r="B1029" t="str">
            <v>Residential Service</v>
          </cell>
          <cell r="C1029">
            <v>30</v>
          </cell>
          <cell r="D1029">
            <v>20</v>
          </cell>
          <cell r="E1029" t="str">
            <v>R=AB1</v>
          </cell>
          <cell r="F1029">
            <v>1</v>
          </cell>
          <cell r="G1029">
            <v>38014</v>
          </cell>
          <cell r="H1029">
            <v>240</v>
          </cell>
          <cell r="I1029">
            <v>3</v>
          </cell>
          <cell r="J1029">
            <v>345</v>
          </cell>
        </row>
        <row r="1030">
          <cell r="A1030" t="str">
            <v>TDRS</v>
          </cell>
          <cell r="B1030" t="str">
            <v>Residential Service</v>
          </cell>
          <cell r="C1030">
            <v>30</v>
          </cell>
          <cell r="D1030">
            <v>20</v>
          </cell>
          <cell r="E1030" t="str">
            <v>R=AB1</v>
          </cell>
          <cell r="F1030">
            <v>1</v>
          </cell>
          <cell r="G1030">
            <v>38356</v>
          </cell>
          <cell r="H1030">
            <v>240</v>
          </cell>
          <cell r="I1030">
            <v>3</v>
          </cell>
          <cell r="J1030">
            <v>2</v>
          </cell>
        </row>
        <row r="1031">
          <cell r="A1031" t="str">
            <v>TDRS</v>
          </cell>
          <cell r="B1031" t="str">
            <v>Residential Service</v>
          </cell>
          <cell r="C1031">
            <v>30</v>
          </cell>
          <cell r="D1031">
            <v>20</v>
          </cell>
          <cell r="E1031" t="str">
            <v>R=A1TL1</v>
          </cell>
          <cell r="F1031">
            <v>1</v>
          </cell>
          <cell r="G1031">
            <v>37993</v>
          </cell>
          <cell r="H1031">
            <v>999</v>
          </cell>
          <cell r="I1031">
            <v>3</v>
          </cell>
          <cell r="J1031">
            <v>17</v>
          </cell>
        </row>
        <row r="1032">
          <cell r="A1032" t="str">
            <v>TDRS</v>
          </cell>
          <cell r="B1032" t="str">
            <v>Residential Service</v>
          </cell>
          <cell r="C1032">
            <v>30</v>
          </cell>
          <cell r="D1032">
            <v>20</v>
          </cell>
          <cell r="E1032" t="str">
            <v>R=AB1</v>
          </cell>
          <cell r="F1032">
            <v>1</v>
          </cell>
          <cell r="G1032">
            <v>38531</v>
          </cell>
          <cell r="H1032">
            <v>240</v>
          </cell>
          <cell r="I1032">
            <v>3</v>
          </cell>
          <cell r="J1032">
            <v>65</v>
          </cell>
        </row>
        <row r="1033">
          <cell r="A1033" t="str">
            <v>TDRS</v>
          </cell>
          <cell r="B1033" t="str">
            <v>Residential Service</v>
          </cell>
          <cell r="C1033">
            <v>30</v>
          </cell>
          <cell r="D1033">
            <v>20</v>
          </cell>
          <cell r="E1033" t="str">
            <v>R=D3S</v>
          </cell>
          <cell r="F1033">
            <v>1</v>
          </cell>
          <cell r="H1033">
            <v>0</v>
          </cell>
          <cell r="I1033">
            <v>0</v>
          </cell>
          <cell r="J1033">
            <v>46</v>
          </cell>
        </row>
        <row r="1034">
          <cell r="A1034" t="str">
            <v>TDRS</v>
          </cell>
          <cell r="B1034" t="str">
            <v>Residential Service</v>
          </cell>
          <cell r="C1034">
            <v>30</v>
          </cell>
          <cell r="D1034">
            <v>20</v>
          </cell>
          <cell r="E1034" t="str">
            <v>R=AB1</v>
          </cell>
          <cell r="F1034">
            <v>1</v>
          </cell>
          <cell r="H1034">
            <v>240</v>
          </cell>
          <cell r="I1034">
            <v>3</v>
          </cell>
          <cell r="J1034">
            <v>1</v>
          </cell>
        </row>
        <row r="1035">
          <cell r="A1035" t="str">
            <v>TDRS</v>
          </cell>
          <cell r="B1035" t="str">
            <v>Residential Service</v>
          </cell>
          <cell r="C1035">
            <v>30</v>
          </cell>
          <cell r="D1035">
            <v>20</v>
          </cell>
          <cell r="E1035" t="str">
            <v>R=I70S</v>
          </cell>
          <cell r="F1035">
            <v>1</v>
          </cell>
          <cell r="G1035">
            <v>36404</v>
          </cell>
          <cell r="H1035">
            <v>240</v>
          </cell>
          <cell r="I1035">
            <v>3</v>
          </cell>
          <cell r="J1035">
            <v>4</v>
          </cell>
        </row>
        <row r="1036">
          <cell r="A1036" t="str">
            <v>TDRS</v>
          </cell>
          <cell r="B1036" t="str">
            <v>Residential Service</v>
          </cell>
          <cell r="C1036">
            <v>30</v>
          </cell>
          <cell r="D1036">
            <v>20</v>
          </cell>
          <cell r="E1036" t="str">
            <v>R=I70S</v>
          </cell>
          <cell r="F1036">
            <v>1</v>
          </cell>
          <cell r="G1036">
            <v>36161</v>
          </cell>
          <cell r="H1036">
            <v>240</v>
          </cell>
          <cell r="I1036">
            <v>3</v>
          </cell>
          <cell r="J1036">
            <v>5</v>
          </cell>
        </row>
        <row r="1037">
          <cell r="A1037" t="str">
            <v>TDRS</v>
          </cell>
          <cell r="B1037" t="str">
            <v>Residential Service</v>
          </cell>
          <cell r="C1037">
            <v>30</v>
          </cell>
          <cell r="D1037">
            <v>20</v>
          </cell>
          <cell r="E1037" t="str">
            <v>R=D4S</v>
          </cell>
          <cell r="F1037">
            <v>1</v>
          </cell>
          <cell r="G1037">
            <v>34700</v>
          </cell>
          <cell r="H1037">
            <v>240</v>
          </cell>
          <cell r="I1037">
            <v>3</v>
          </cell>
          <cell r="J1037">
            <v>1</v>
          </cell>
        </row>
        <row r="1038">
          <cell r="A1038" t="str">
            <v>TDRS</v>
          </cell>
          <cell r="B1038" t="str">
            <v>Residential Service</v>
          </cell>
          <cell r="C1038">
            <v>30</v>
          </cell>
          <cell r="D1038">
            <v>20</v>
          </cell>
          <cell r="E1038" t="str">
            <v>R=AB1</v>
          </cell>
          <cell r="F1038">
            <v>1</v>
          </cell>
          <cell r="G1038">
            <v>34700</v>
          </cell>
          <cell r="H1038">
            <v>240</v>
          </cell>
          <cell r="I1038">
            <v>3</v>
          </cell>
          <cell r="J1038">
            <v>2</v>
          </cell>
        </row>
        <row r="1039">
          <cell r="A1039" t="str">
            <v>TDRS</v>
          </cell>
          <cell r="B1039" t="str">
            <v>Residential Service</v>
          </cell>
          <cell r="C1039">
            <v>30</v>
          </cell>
          <cell r="D1039">
            <v>20</v>
          </cell>
          <cell r="E1039" t="str">
            <v>R=AB1</v>
          </cell>
          <cell r="F1039">
            <v>1</v>
          </cell>
          <cell r="G1039">
            <v>35796</v>
          </cell>
          <cell r="H1039">
            <v>240</v>
          </cell>
          <cell r="I1039">
            <v>3</v>
          </cell>
          <cell r="J1039">
            <v>11</v>
          </cell>
        </row>
        <row r="1040">
          <cell r="A1040" t="str">
            <v>TDRS</v>
          </cell>
          <cell r="B1040" t="str">
            <v>Residential Service</v>
          </cell>
          <cell r="C1040">
            <v>30</v>
          </cell>
          <cell r="D1040">
            <v>20</v>
          </cell>
          <cell r="E1040" t="str">
            <v>R=MS</v>
          </cell>
          <cell r="F1040">
            <v>1</v>
          </cell>
          <cell r="G1040">
            <v>35796</v>
          </cell>
          <cell r="H1040">
            <v>240</v>
          </cell>
          <cell r="I1040">
            <v>3</v>
          </cell>
          <cell r="J1040">
            <v>1</v>
          </cell>
        </row>
        <row r="1041">
          <cell r="A1041" t="str">
            <v>TDRS</v>
          </cell>
          <cell r="B1041" t="str">
            <v>Residential Service</v>
          </cell>
          <cell r="C1041">
            <v>30</v>
          </cell>
          <cell r="D1041">
            <v>20</v>
          </cell>
          <cell r="E1041" t="str">
            <v>R=MS</v>
          </cell>
          <cell r="F1041">
            <v>1</v>
          </cell>
          <cell r="G1041">
            <v>33604</v>
          </cell>
          <cell r="H1041">
            <v>240</v>
          </cell>
          <cell r="I1041">
            <v>3</v>
          </cell>
          <cell r="J1041">
            <v>2</v>
          </cell>
        </row>
        <row r="1042">
          <cell r="A1042" t="str">
            <v>TDRS</v>
          </cell>
          <cell r="B1042" t="str">
            <v>Residential Service</v>
          </cell>
          <cell r="C1042">
            <v>30</v>
          </cell>
          <cell r="D1042">
            <v>20</v>
          </cell>
          <cell r="E1042" t="str">
            <v>R=J4S</v>
          </cell>
          <cell r="F1042">
            <v>1</v>
          </cell>
          <cell r="G1042">
            <v>36161</v>
          </cell>
          <cell r="H1042">
            <v>240</v>
          </cell>
          <cell r="I1042">
            <v>3</v>
          </cell>
          <cell r="J1042">
            <v>1</v>
          </cell>
        </row>
        <row r="1043">
          <cell r="A1043" t="str">
            <v>TDRS</v>
          </cell>
          <cell r="B1043" t="str">
            <v>Residential Service</v>
          </cell>
          <cell r="C1043">
            <v>30</v>
          </cell>
          <cell r="D1043">
            <v>20</v>
          </cell>
          <cell r="E1043" t="str">
            <v>R=MS</v>
          </cell>
          <cell r="F1043">
            <v>1</v>
          </cell>
          <cell r="G1043">
            <v>36161</v>
          </cell>
          <cell r="H1043">
            <v>240</v>
          </cell>
          <cell r="I1043">
            <v>3</v>
          </cell>
          <cell r="J1043">
            <v>2</v>
          </cell>
        </row>
        <row r="1044">
          <cell r="A1044" t="str">
            <v>TDRS</v>
          </cell>
          <cell r="B1044" t="str">
            <v>Residential Service</v>
          </cell>
          <cell r="C1044">
            <v>30</v>
          </cell>
          <cell r="D1044">
            <v>20</v>
          </cell>
          <cell r="E1044" t="str">
            <v>R=MX</v>
          </cell>
          <cell r="F1044">
            <v>1</v>
          </cell>
          <cell r="G1044">
            <v>35889</v>
          </cell>
          <cell r="H1044">
            <v>240</v>
          </cell>
          <cell r="I1044">
            <v>3</v>
          </cell>
          <cell r="J1044">
            <v>1</v>
          </cell>
        </row>
        <row r="1045">
          <cell r="A1045" t="str">
            <v>TDRS</v>
          </cell>
          <cell r="B1045" t="str">
            <v>Residential Service</v>
          </cell>
          <cell r="C1045">
            <v>30</v>
          </cell>
          <cell r="D1045">
            <v>20</v>
          </cell>
          <cell r="E1045" t="str">
            <v>R=AB1</v>
          </cell>
          <cell r="F1045">
            <v>1</v>
          </cell>
          <cell r="G1045">
            <v>36220</v>
          </cell>
          <cell r="H1045">
            <v>240</v>
          </cell>
          <cell r="I1045">
            <v>3</v>
          </cell>
          <cell r="J1045">
            <v>1</v>
          </cell>
        </row>
        <row r="1046">
          <cell r="A1046" t="str">
            <v>TDRS</v>
          </cell>
          <cell r="B1046" t="str">
            <v>Residential Service</v>
          </cell>
          <cell r="C1046">
            <v>30</v>
          </cell>
          <cell r="D1046">
            <v>20</v>
          </cell>
          <cell r="E1046" t="str">
            <v>R=J3S</v>
          </cell>
          <cell r="F1046">
            <v>1</v>
          </cell>
          <cell r="G1046">
            <v>36072</v>
          </cell>
          <cell r="H1046">
            <v>240</v>
          </cell>
          <cell r="I1046">
            <v>3</v>
          </cell>
          <cell r="J1046">
            <v>1</v>
          </cell>
        </row>
        <row r="1047">
          <cell r="A1047" t="str">
            <v>TDRS</v>
          </cell>
          <cell r="B1047" t="str">
            <v>Residential Service</v>
          </cell>
          <cell r="C1047">
            <v>30</v>
          </cell>
          <cell r="D1047">
            <v>20</v>
          </cell>
          <cell r="E1047" t="str">
            <v>R=AB1</v>
          </cell>
          <cell r="F1047">
            <v>1</v>
          </cell>
          <cell r="G1047">
            <v>36405</v>
          </cell>
          <cell r="H1047">
            <v>240</v>
          </cell>
          <cell r="I1047">
            <v>3</v>
          </cell>
          <cell r="J1047">
            <v>4</v>
          </cell>
        </row>
        <row r="1048">
          <cell r="A1048" t="str">
            <v>TDRS</v>
          </cell>
          <cell r="B1048" t="str">
            <v>Residential Service</v>
          </cell>
          <cell r="C1048">
            <v>30</v>
          </cell>
          <cell r="D1048">
            <v>20</v>
          </cell>
          <cell r="E1048" t="str">
            <v>R=J5S</v>
          </cell>
          <cell r="F1048">
            <v>1</v>
          </cell>
          <cell r="G1048">
            <v>36374</v>
          </cell>
          <cell r="H1048">
            <v>240</v>
          </cell>
          <cell r="I1048">
            <v>3</v>
          </cell>
          <cell r="J1048">
            <v>2</v>
          </cell>
        </row>
        <row r="1049">
          <cell r="A1049" t="str">
            <v>TDRS</v>
          </cell>
          <cell r="B1049" t="str">
            <v>Residential Service</v>
          </cell>
          <cell r="C1049">
            <v>30</v>
          </cell>
          <cell r="D1049">
            <v>20</v>
          </cell>
          <cell r="E1049" t="str">
            <v>R=J4S</v>
          </cell>
          <cell r="F1049">
            <v>1</v>
          </cell>
          <cell r="G1049">
            <v>36444</v>
          </cell>
          <cell r="H1049">
            <v>240</v>
          </cell>
          <cell r="I1049">
            <v>3</v>
          </cell>
          <cell r="J1049">
            <v>6</v>
          </cell>
        </row>
        <row r="1050">
          <cell r="A1050" t="str">
            <v>TDRS</v>
          </cell>
          <cell r="B1050" t="str">
            <v>Residential Service</v>
          </cell>
          <cell r="C1050">
            <v>30</v>
          </cell>
          <cell r="D1050">
            <v>20</v>
          </cell>
          <cell r="E1050" t="str">
            <v>R=MS</v>
          </cell>
          <cell r="F1050">
            <v>1</v>
          </cell>
          <cell r="G1050">
            <v>36444</v>
          </cell>
          <cell r="H1050">
            <v>240</v>
          </cell>
          <cell r="I1050">
            <v>3</v>
          </cell>
          <cell r="J1050">
            <v>1</v>
          </cell>
        </row>
        <row r="1051">
          <cell r="A1051" t="str">
            <v>TDRS</v>
          </cell>
          <cell r="B1051" t="str">
            <v>Residential Service</v>
          </cell>
          <cell r="C1051">
            <v>30</v>
          </cell>
          <cell r="D1051">
            <v>20</v>
          </cell>
          <cell r="E1051" t="str">
            <v>R=AB1</v>
          </cell>
          <cell r="F1051">
            <v>1</v>
          </cell>
          <cell r="G1051">
            <v>36440</v>
          </cell>
          <cell r="H1051">
            <v>240</v>
          </cell>
          <cell r="I1051">
            <v>3</v>
          </cell>
          <cell r="J1051">
            <v>1</v>
          </cell>
        </row>
        <row r="1052">
          <cell r="A1052" t="str">
            <v>TDRS</v>
          </cell>
          <cell r="B1052" t="str">
            <v>Residential Service</v>
          </cell>
          <cell r="C1052">
            <v>30</v>
          </cell>
          <cell r="D1052">
            <v>20</v>
          </cell>
          <cell r="E1052" t="str">
            <v>R=D5S</v>
          </cell>
          <cell r="F1052">
            <v>1</v>
          </cell>
          <cell r="G1052">
            <v>36525</v>
          </cell>
          <cell r="H1052">
            <v>240</v>
          </cell>
          <cell r="I1052">
            <v>3</v>
          </cell>
          <cell r="J1052">
            <v>8</v>
          </cell>
        </row>
        <row r="1053">
          <cell r="A1053" t="str">
            <v>TDRS</v>
          </cell>
          <cell r="B1053" t="str">
            <v>Residential Service</v>
          </cell>
          <cell r="C1053">
            <v>30</v>
          </cell>
          <cell r="D1053">
            <v>20</v>
          </cell>
          <cell r="E1053" t="str">
            <v>R=D5S</v>
          </cell>
          <cell r="F1053">
            <v>1</v>
          </cell>
          <cell r="G1053">
            <v>36525</v>
          </cell>
          <cell r="H1053">
            <v>240</v>
          </cell>
          <cell r="I1053">
            <v>3</v>
          </cell>
          <cell r="J1053">
            <v>1</v>
          </cell>
        </row>
        <row r="1054">
          <cell r="A1054" t="str">
            <v>TDRS</v>
          </cell>
          <cell r="B1054" t="str">
            <v>Residential Service</v>
          </cell>
          <cell r="C1054">
            <v>30</v>
          </cell>
          <cell r="D1054">
            <v>20</v>
          </cell>
          <cell r="E1054" t="str">
            <v>R=A1TL</v>
          </cell>
          <cell r="F1054">
            <v>1</v>
          </cell>
          <cell r="G1054">
            <v>36558</v>
          </cell>
          <cell r="H1054">
            <v>240</v>
          </cell>
          <cell r="I1054">
            <v>3</v>
          </cell>
          <cell r="J1054">
            <v>13</v>
          </cell>
        </row>
        <row r="1055">
          <cell r="A1055" t="str">
            <v>TDRS</v>
          </cell>
          <cell r="B1055" t="str">
            <v>Residential Service</v>
          </cell>
          <cell r="C1055">
            <v>30</v>
          </cell>
          <cell r="D1055">
            <v>20</v>
          </cell>
          <cell r="E1055" t="str">
            <v>R=D5S</v>
          </cell>
          <cell r="F1055">
            <v>1</v>
          </cell>
          <cell r="G1055">
            <v>36670</v>
          </cell>
          <cell r="H1055">
            <v>240</v>
          </cell>
          <cell r="I1055">
            <v>3</v>
          </cell>
          <cell r="J1055">
            <v>1</v>
          </cell>
        </row>
        <row r="1056">
          <cell r="A1056" t="str">
            <v>TDRS</v>
          </cell>
          <cell r="B1056" t="str">
            <v>Residential Service</v>
          </cell>
          <cell r="C1056">
            <v>30</v>
          </cell>
          <cell r="D1056">
            <v>20</v>
          </cell>
          <cell r="E1056" t="str">
            <v>R=AB1</v>
          </cell>
          <cell r="F1056">
            <v>1</v>
          </cell>
          <cell r="G1056">
            <v>36791</v>
          </cell>
          <cell r="H1056">
            <v>240</v>
          </cell>
          <cell r="I1056">
            <v>3</v>
          </cell>
          <cell r="J1056">
            <v>444</v>
          </cell>
        </row>
        <row r="1057">
          <cell r="A1057" t="str">
            <v>TDRS</v>
          </cell>
          <cell r="B1057" t="str">
            <v>Residential Service</v>
          </cell>
          <cell r="C1057">
            <v>30</v>
          </cell>
          <cell r="D1057">
            <v>20</v>
          </cell>
          <cell r="E1057" t="str">
            <v>R=AB1</v>
          </cell>
          <cell r="F1057">
            <v>1</v>
          </cell>
          <cell r="G1057">
            <v>36746</v>
          </cell>
          <cell r="H1057">
            <v>240</v>
          </cell>
          <cell r="I1057">
            <v>3</v>
          </cell>
          <cell r="J1057">
            <v>156</v>
          </cell>
        </row>
        <row r="1058">
          <cell r="A1058" t="str">
            <v>TDRS</v>
          </cell>
          <cell r="B1058" t="str">
            <v>Residential Service</v>
          </cell>
          <cell r="C1058">
            <v>30</v>
          </cell>
          <cell r="D1058">
            <v>20</v>
          </cell>
          <cell r="E1058" t="str">
            <v>R=AB1</v>
          </cell>
          <cell r="F1058">
            <v>1</v>
          </cell>
          <cell r="G1058">
            <v>36753</v>
          </cell>
          <cell r="H1058">
            <v>240</v>
          </cell>
          <cell r="I1058">
            <v>3</v>
          </cell>
          <cell r="J1058">
            <v>52</v>
          </cell>
        </row>
        <row r="1059">
          <cell r="A1059" t="str">
            <v>TDRS</v>
          </cell>
          <cell r="B1059" t="str">
            <v>Residential Service</v>
          </cell>
          <cell r="C1059">
            <v>30</v>
          </cell>
          <cell r="D1059">
            <v>20</v>
          </cell>
          <cell r="E1059" t="str">
            <v>R=AB1</v>
          </cell>
          <cell r="F1059">
            <v>1</v>
          </cell>
          <cell r="G1059">
            <v>37054</v>
          </cell>
          <cell r="H1059">
            <v>240</v>
          </cell>
          <cell r="I1059">
            <v>3</v>
          </cell>
          <cell r="J1059">
            <v>477</v>
          </cell>
        </row>
        <row r="1060">
          <cell r="A1060" t="str">
            <v>TDRS</v>
          </cell>
          <cell r="B1060" t="str">
            <v>Residential Service</v>
          </cell>
          <cell r="C1060">
            <v>30</v>
          </cell>
          <cell r="D1060">
            <v>20</v>
          </cell>
          <cell r="E1060" t="str">
            <v>R=AB1</v>
          </cell>
          <cell r="F1060">
            <v>1</v>
          </cell>
          <cell r="G1060">
            <v>36161</v>
          </cell>
          <cell r="H1060">
            <v>240</v>
          </cell>
          <cell r="I1060">
            <v>3</v>
          </cell>
          <cell r="J1060">
            <v>1</v>
          </cell>
        </row>
        <row r="1061">
          <cell r="A1061" t="str">
            <v>TDRS</v>
          </cell>
          <cell r="B1061" t="str">
            <v>Residential Service</v>
          </cell>
          <cell r="C1061">
            <v>30</v>
          </cell>
          <cell r="D1061">
            <v>20</v>
          </cell>
          <cell r="E1061" t="str">
            <v>R=AB1</v>
          </cell>
          <cell r="F1061">
            <v>1</v>
          </cell>
          <cell r="G1061">
            <v>37384</v>
          </cell>
          <cell r="H1061">
            <v>240</v>
          </cell>
          <cell r="I1061">
            <v>3</v>
          </cell>
          <cell r="J1061">
            <v>397</v>
          </cell>
        </row>
        <row r="1062">
          <cell r="A1062" t="str">
            <v>TDRS</v>
          </cell>
          <cell r="B1062" t="str">
            <v>Residential Service</v>
          </cell>
          <cell r="C1062">
            <v>30</v>
          </cell>
          <cell r="D1062">
            <v>20</v>
          </cell>
          <cell r="E1062" t="str">
            <v>R=AB1</v>
          </cell>
          <cell r="F1062">
            <v>1</v>
          </cell>
          <cell r="G1062">
            <v>37494</v>
          </cell>
          <cell r="H1062">
            <v>240</v>
          </cell>
          <cell r="I1062">
            <v>3</v>
          </cell>
          <cell r="J1062">
            <v>373</v>
          </cell>
        </row>
        <row r="1063">
          <cell r="A1063" t="str">
            <v>TDRS</v>
          </cell>
          <cell r="B1063" t="str">
            <v>Residential Service</v>
          </cell>
          <cell r="C1063">
            <v>30</v>
          </cell>
          <cell r="D1063">
            <v>20</v>
          </cell>
          <cell r="E1063" t="str">
            <v>R=AB1</v>
          </cell>
          <cell r="F1063">
            <v>1</v>
          </cell>
          <cell r="G1063">
            <v>37503</v>
          </cell>
          <cell r="H1063">
            <v>240</v>
          </cell>
          <cell r="I1063">
            <v>3</v>
          </cell>
          <cell r="J1063">
            <v>322</v>
          </cell>
        </row>
        <row r="1064">
          <cell r="A1064" t="str">
            <v>TDRS</v>
          </cell>
          <cell r="B1064" t="str">
            <v>Residential Service</v>
          </cell>
          <cell r="C1064">
            <v>30</v>
          </cell>
          <cell r="D1064">
            <v>20</v>
          </cell>
          <cell r="E1064" t="str">
            <v>R=AB1</v>
          </cell>
          <cell r="F1064">
            <v>1</v>
          </cell>
          <cell r="G1064">
            <v>37624</v>
          </cell>
          <cell r="H1064">
            <v>240</v>
          </cell>
          <cell r="I1064">
            <v>3</v>
          </cell>
          <cell r="J1064">
            <v>391</v>
          </cell>
        </row>
        <row r="1065">
          <cell r="A1065" t="str">
            <v>TDRS</v>
          </cell>
          <cell r="B1065" t="str">
            <v>Residential Service</v>
          </cell>
          <cell r="C1065">
            <v>30</v>
          </cell>
          <cell r="D1065">
            <v>20</v>
          </cell>
          <cell r="E1065" t="str">
            <v>R=AB1</v>
          </cell>
          <cell r="F1065">
            <v>1</v>
          </cell>
          <cell r="G1065">
            <v>37624</v>
          </cell>
          <cell r="H1065">
            <v>240</v>
          </cell>
          <cell r="I1065">
            <v>3</v>
          </cell>
          <cell r="J1065">
            <v>1</v>
          </cell>
        </row>
        <row r="1066">
          <cell r="A1066" t="str">
            <v>TDRS</v>
          </cell>
          <cell r="B1066" t="str">
            <v>Residential Service</v>
          </cell>
          <cell r="C1066">
            <v>30</v>
          </cell>
          <cell r="D1066">
            <v>20</v>
          </cell>
          <cell r="E1066" t="str">
            <v>R=AB1</v>
          </cell>
          <cell r="F1066">
            <v>1</v>
          </cell>
          <cell r="G1066">
            <v>38888</v>
          </cell>
          <cell r="H1066">
            <v>240</v>
          </cell>
          <cell r="I1066">
            <v>3</v>
          </cell>
          <cell r="J1066">
            <v>77</v>
          </cell>
        </row>
        <row r="1067">
          <cell r="A1067" t="str">
            <v>TDRS</v>
          </cell>
          <cell r="B1067" t="str">
            <v>Residential Service</v>
          </cell>
          <cell r="C1067">
            <v>30</v>
          </cell>
          <cell r="D1067">
            <v>20</v>
          </cell>
          <cell r="E1067" t="str">
            <v>R=AB1</v>
          </cell>
          <cell r="F1067">
            <v>1</v>
          </cell>
          <cell r="G1067">
            <v>39112</v>
          </cell>
          <cell r="H1067">
            <v>240</v>
          </cell>
          <cell r="I1067">
            <v>3</v>
          </cell>
          <cell r="J1067">
            <v>387</v>
          </cell>
        </row>
        <row r="1068">
          <cell r="A1068" t="str">
            <v>TDRS</v>
          </cell>
          <cell r="B1068" t="str">
            <v>Residential Service</v>
          </cell>
          <cell r="C1068">
            <v>30</v>
          </cell>
          <cell r="D1068">
            <v>20</v>
          </cell>
          <cell r="E1068" t="str">
            <v>R=MX</v>
          </cell>
          <cell r="F1068">
            <v>1</v>
          </cell>
          <cell r="G1068">
            <v>39596</v>
          </cell>
          <cell r="H1068">
            <v>240</v>
          </cell>
          <cell r="I1068">
            <v>3</v>
          </cell>
          <cell r="J1068">
            <v>68</v>
          </cell>
        </row>
        <row r="1069">
          <cell r="A1069" t="str">
            <v>TDRS</v>
          </cell>
          <cell r="B1069" t="str">
            <v>Residential Service</v>
          </cell>
          <cell r="C1069">
            <v>30</v>
          </cell>
          <cell r="D1069">
            <v>20</v>
          </cell>
          <cell r="E1069" t="str">
            <v>R=MX</v>
          </cell>
          <cell r="F1069">
            <v>1</v>
          </cell>
          <cell r="G1069">
            <v>39605</v>
          </cell>
          <cell r="H1069">
            <v>240</v>
          </cell>
          <cell r="I1069">
            <v>3</v>
          </cell>
          <cell r="J1069">
            <v>302</v>
          </cell>
        </row>
        <row r="1070">
          <cell r="A1070" t="str">
            <v>TDRS</v>
          </cell>
          <cell r="B1070" t="str">
            <v>Residential Service</v>
          </cell>
          <cell r="C1070">
            <v>30</v>
          </cell>
          <cell r="D1070">
            <v>20</v>
          </cell>
          <cell r="E1070" t="str">
            <v>R=MX</v>
          </cell>
          <cell r="F1070">
            <v>1</v>
          </cell>
          <cell r="G1070">
            <v>39644</v>
          </cell>
          <cell r="H1070">
            <v>240</v>
          </cell>
          <cell r="I1070">
            <v>3</v>
          </cell>
          <cell r="J1070">
            <v>152</v>
          </cell>
        </row>
        <row r="1071">
          <cell r="A1071" t="str">
            <v>TDRS</v>
          </cell>
          <cell r="B1071" t="str">
            <v>Residential Service</v>
          </cell>
          <cell r="C1071">
            <v>30</v>
          </cell>
          <cell r="D1071">
            <v>20</v>
          </cell>
          <cell r="E1071" t="str">
            <v>R=MX</v>
          </cell>
          <cell r="F1071">
            <v>1</v>
          </cell>
          <cell r="G1071">
            <v>39605</v>
          </cell>
          <cell r="H1071">
            <v>240</v>
          </cell>
          <cell r="I1071">
            <v>3</v>
          </cell>
          <cell r="J1071">
            <v>65</v>
          </cell>
        </row>
        <row r="1072">
          <cell r="A1072" t="str">
            <v>TDRS</v>
          </cell>
          <cell r="B1072" t="str">
            <v>Residential Service</v>
          </cell>
          <cell r="C1072">
            <v>30</v>
          </cell>
          <cell r="D1072">
            <v>20</v>
          </cell>
          <cell r="E1072" t="str">
            <v>R=MX</v>
          </cell>
          <cell r="F1072">
            <v>1</v>
          </cell>
          <cell r="G1072">
            <v>39867</v>
          </cell>
          <cell r="H1072">
            <v>240</v>
          </cell>
          <cell r="I1072">
            <v>3</v>
          </cell>
          <cell r="J1072">
            <v>195</v>
          </cell>
        </row>
        <row r="1073">
          <cell r="A1073" t="str">
            <v>TDRS</v>
          </cell>
          <cell r="B1073" t="str">
            <v>Residential Service</v>
          </cell>
          <cell r="C1073">
            <v>30</v>
          </cell>
          <cell r="D1073">
            <v>20</v>
          </cell>
          <cell r="E1073" t="str">
            <v>R=MX</v>
          </cell>
          <cell r="F1073">
            <v>1</v>
          </cell>
          <cell r="G1073">
            <v>39900</v>
          </cell>
          <cell r="H1073">
            <v>240</v>
          </cell>
          <cell r="I1073">
            <v>3</v>
          </cell>
          <cell r="J1073">
            <v>239</v>
          </cell>
        </row>
        <row r="1074">
          <cell r="A1074" t="str">
            <v>TDRS</v>
          </cell>
          <cell r="B1074" t="str">
            <v>Residential Service</v>
          </cell>
          <cell r="C1074">
            <v>30</v>
          </cell>
          <cell r="D1074">
            <v>20</v>
          </cell>
          <cell r="E1074" t="str">
            <v>R=MX</v>
          </cell>
          <cell r="F1074">
            <v>1</v>
          </cell>
          <cell r="G1074">
            <v>39924</v>
          </cell>
          <cell r="H1074">
            <v>240</v>
          </cell>
          <cell r="I1074">
            <v>3</v>
          </cell>
          <cell r="J1074">
            <v>154</v>
          </cell>
        </row>
        <row r="1075">
          <cell r="A1075" t="str">
            <v>TDRS</v>
          </cell>
          <cell r="B1075" t="str">
            <v>Residential Service</v>
          </cell>
          <cell r="C1075">
            <v>30</v>
          </cell>
          <cell r="D1075">
            <v>20</v>
          </cell>
          <cell r="E1075" t="str">
            <v>R=MX</v>
          </cell>
          <cell r="F1075">
            <v>1</v>
          </cell>
          <cell r="G1075">
            <v>39928</v>
          </cell>
          <cell r="H1075">
            <v>240</v>
          </cell>
          <cell r="I1075">
            <v>3</v>
          </cell>
          <cell r="J1075">
            <v>39</v>
          </cell>
        </row>
        <row r="1076">
          <cell r="A1076" t="str">
            <v>TDRS</v>
          </cell>
          <cell r="B1076" t="str">
            <v>Residential Service</v>
          </cell>
          <cell r="C1076">
            <v>30</v>
          </cell>
          <cell r="D1076">
            <v>20</v>
          </cell>
          <cell r="E1076" t="str">
            <v>R=MX</v>
          </cell>
          <cell r="F1076">
            <v>1</v>
          </cell>
          <cell r="G1076">
            <v>39949</v>
          </cell>
          <cell r="H1076">
            <v>240</v>
          </cell>
          <cell r="I1076">
            <v>3</v>
          </cell>
          <cell r="J1076">
            <v>64</v>
          </cell>
        </row>
        <row r="1077">
          <cell r="A1077" t="str">
            <v>TDRS</v>
          </cell>
          <cell r="B1077" t="str">
            <v>Residential Service</v>
          </cell>
          <cell r="C1077">
            <v>30</v>
          </cell>
          <cell r="D1077">
            <v>20</v>
          </cell>
          <cell r="E1077" t="str">
            <v>S=I210+CE</v>
          </cell>
          <cell r="F1077">
            <v>1</v>
          </cell>
          <cell r="G1077">
            <v>40206</v>
          </cell>
          <cell r="H1077">
            <v>240</v>
          </cell>
          <cell r="I1077">
            <v>3</v>
          </cell>
          <cell r="J1077">
            <v>158</v>
          </cell>
        </row>
        <row r="1078">
          <cell r="A1078" t="str">
            <v>TDRS</v>
          </cell>
          <cell r="B1078" t="str">
            <v>Residential Service</v>
          </cell>
          <cell r="C1078">
            <v>30</v>
          </cell>
          <cell r="D1078">
            <v>20</v>
          </cell>
          <cell r="E1078" t="str">
            <v>R=AB1</v>
          </cell>
          <cell r="F1078">
            <v>1</v>
          </cell>
          <cell r="H1078">
            <v>240</v>
          </cell>
          <cell r="I1078">
            <v>3</v>
          </cell>
          <cell r="J1078">
            <v>18582</v>
          </cell>
        </row>
        <row r="1079">
          <cell r="A1079" t="str">
            <v>TDRS</v>
          </cell>
          <cell r="B1079" t="str">
            <v>Residential Service</v>
          </cell>
          <cell r="C1079">
            <v>30</v>
          </cell>
          <cell r="D1079">
            <v>20</v>
          </cell>
          <cell r="E1079" t="str">
            <v>R=AB1</v>
          </cell>
          <cell r="F1079">
            <v>1</v>
          </cell>
          <cell r="H1079">
            <v>240</v>
          </cell>
          <cell r="I1079">
            <v>3</v>
          </cell>
          <cell r="J1079">
            <v>1</v>
          </cell>
        </row>
        <row r="1080">
          <cell r="A1080" t="str">
            <v>TDRS</v>
          </cell>
          <cell r="B1080" t="str">
            <v>Residential Service</v>
          </cell>
          <cell r="C1080">
            <v>30</v>
          </cell>
          <cell r="D1080">
            <v>20</v>
          </cell>
          <cell r="E1080" t="str">
            <v>R=D5SH</v>
          </cell>
          <cell r="F1080">
            <v>1</v>
          </cell>
          <cell r="H1080">
            <v>240</v>
          </cell>
          <cell r="I1080">
            <v>3</v>
          </cell>
          <cell r="J1080">
            <v>1</v>
          </cell>
        </row>
        <row r="1081">
          <cell r="A1081" t="str">
            <v>TDRS</v>
          </cell>
          <cell r="B1081" t="str">
            <v>Residential Service</v>
          </cell>
          <cell r="C1081">
            <v>30</v>
          </cell>
          <cell r="D1081">
            <v>20</v>
          </cell>
          <cell r="E1081" t="str">
            <v>R=DXMS</v>
          </cell>
          <cell r="F1081">
            <v>1</v>
          </cell>
          <cell r="H1081">
            <v>240</v>
          </cell>
          <cell r="I1081">
            <v>3</v>
          </cell>
          <cell r="J1081">
            <v>2</v>
          </cell>
        </row>
        <row r="1082">
          <cell r="A1082" t="str">
            <v>TDRS</v>
          </cell>
          <cell r="B1082" t="str">
            <v>Residential Service</v>
          </cell>
          <cell r="C1082">
            <v>30</v>
          </cell>
          <cell r="D1082">
            <v>20</v>
          </cell>
          <cell r="E1082" t="str">
            <v>R=AB1</v>
          </cell>
          <cell r="F1082">
            <v>1</v>
          </cell>
          <cell r="G1082">
            <v>38051</v>
          </cell>
          <cell r="H1082">
            <v>240</v>
          </cell>
          <cell r="I1082">
            <v>3</v>
          </cell>
          <cell r="J1082">
            <v>376</v>
          </cell>
        </row>
        <row r="1083">
          <cell r="A1083" t="str">
            <v>TDRS</v>
          </cell>
          <cell r="B1083" t="str">
            <v>Residential Service</v>
          </cell>
          <cell r="C1083">
            <v>30</v>
          </cell>
          <cell r="D1083">
            <v>20</v>
          </cell>
          <cell r="E1083" t="str">
            <v>R=AB1</v>
          </cell>
          <cell r="F1083">
            <v>1</v>
          </cell>
          <cell r="G1083">
            <v>38327</v>
          </cell>
          <cell r="H1083">
            <v>240</v>
          </cell>
          <cell r="I1083">
            <v>3</v>
          </cell>
          <cell r="J1083">
            <v>77</v>
          </cell>
        </row>
        <row r="1084">
          <cell r="A1084" t="str">
            <v>TDRS</v>
          </cell>
          <cell r="B1084" t="str">
            <v>Residential Service</v>
          </cell>
          <cell r="C1084">
            <v>30</v>
          </cell>
          <cell r="D1084">
            <v>20</v>
          </cell>
          <cell r="E1084" t="str">
            <v>R=J5DS</v>
          </cell>
          <cell r="F1084">
            <v>1</v>
          </cell>
          <cell r="H1084">
            <v>240</v>
          </cell>
          <cell r="I1084">
            <v>3</v>
          </cell>
          <cell r="J1084">
            <v>1</v>
          </cell>
        </row>
        <row r="1085">
          <cell r="A1085" t="str">
            <v>TDRS</v>
          </cell>
          <cell r="B1085" t="str">
            <v>Residential Service</v>
          </cell>
          <cell r="C1085">
            <v>30</v>
          </cell>
          <cell r="D1085">
            <v>20</v>
          </cell>
          <cell r="E1085" t="str">
            <v>R=A1D1ND</v>
          </cell>
          <cell r="F1085">
            <v>1</v>
          </cell>
          <cell r="H1085">
            <v>240</v>
          </cell>
          <cell r="I1085">
            <v>3</v>
          </cell>
          <cell r="J1085">
            <v>1</v>
          </cell>
        </row>
        <row r="1086">
          <cell r="A1086" t="str">
            <v>TDRS</v>
          </cell>
          <cell r="B1086" t="str">
            <v>Residential Service</v>
          </cell>
          <cell r="C1086">
            <v>30</v>
          </cell>
          <cell r="D1086">
            <v>20</v>
          </cell>
          <cell r="E1086" t="str">
            <v>R=AB1</v>
          </cell>
          <cell r="F1086">
            <v>1</v>
          </cell>
          <cell r="G1086">
            <v>37810</v>
          </cell>
          <cell r="H1086">
            <v>240</v>
          </cell>
          <cell r="I1086">
            <v>3</v>
          </cell>
          <cell r="J1086">
            <v>37</v>
          </cell>
        </row>
        <row r="1087">
          <cell r="A1087" t="str">
            <v>TDRS</v>
          </cell>
          <cell r="B1087" t="str">
            <v>Residential Service</v>
          </cell>
          <cell r="C1087">
            <v>30</v>
          </cell>
          <cell r="D1087">
            <v>20</v>
          </cell>
          <cell r="E1087" t="str">
            <v>R=AB1</v>
          </cell>
          <cell r="F1087">
            <v>1</v>
          </cell>
          <cell r="G1087">
            <v>37907</v>
          </cell>
          <cell r="H1087">
            <v>240</v>
          </cell>
          <cell r="I1087">
            <v>3</v>
          </cell>
          <cell r="J1087">
            <v>177</v>
          </cell>
        </row>
        <row r="1088">
          <cell r="A1088" t="str">
            <v>TDRS</v>
          </cell>
          <cell r="B1088" t="str">
            <v>Residential Service</v>
          </cell>
          <cell r="C1088">
            <v>30</v>
          </cell>
          <cell r="D1088">
            <v>20</v>
          </cell>
          <cell r="E1088" t="str">
            <v>R=D4S</v>
          </cell>
          <cell r="F1088">
            <v>1</v>
          </cell>
          <cell r="H1088">
            <v>240</v>
          </cell>
          <cell r="I1088">
            <v>3</v>
          </cell>
          <cell r="J1088">
            <v>1</v>
          </cell>
        </row>
        <row r="1089">
          <cell r="A1089" t="str">
            <v>TDRS</v>
          </cell>
          <cell r="B1089" t="str">
            <v>Residential Service</v>
          </cell>
          <cell r="C1089">
            <v>30</v>
          </cell>
          <cell r="D1089">
            <v>20</v>
          </cell>
          <cell r="E1089" t="str">
            <v>R=I70S</v>
          </cell>
          <cell r="F1089">
            <v>1</v>
          </cell>
          <cell r="H1089">
            <v>240</v>
          </cell>
          <cell r="I1089">
            <v>3</v>
          </cell>
          <cell r="J1089">
            <v>1</v>
          </cell>
        </row>
        <row r="1090">
          <cell r="A1090" t="str">
            <v>TDRS</v>
          </cell>
          <cell r="B1090" t="str">
            <v>Residential Service</v>
          </cell>
          <cell r="C1090">
            <v>30</v>
          </cell>
          <cell r="D1090">
            <v>20</v>
          </cell>
          <cell r="E1090" t="str">
            <v>R=J5S</v>
          </cell>
          <cell r="F1090">
            <v>1</v>
          </cell>
          <cell r="H1090">
            <v>240</v>
          </cell>
          <cell r="I1090">
            <v>3</v>
          </cell>
          <cell r="J1090">
            <v>1</v>
          </cell>
        </row>
        <row r="1091">
          <cell r="A1091" t="str">
            <v>TDRS</v>
          </cell>
          <cell r="B1091" t="str">
            <v>Residential Service</v>
          </cell>
          <cell r="C1091">
            <v>30</v>
          </cell>
          <cell r="D1091">
            <v>20</v>
          </cell>
          <cell r="E1091" t="str">
            <v>R=AB1</v>
          </cell>
          <cell r="F1091">
            <v>1</v>
          </cell>
          <cell r="G1091">
            <v>36404</v>
          </cell>
          <cell r="H1091">
            <v>240</v>
          </cell>
          <cell r="I1091">
            <v>3</v>
          </cell>
          <cell r="J1091">
            <v>202</v>
          </cell>
        </row>
        <row r="1092">
          <cell r="A1092" t="str">
            <v>TDRS</v>
          </cell>
          <cell r="B1092" t="str">
            <v>Residential Service</v>
          </cell>
          <cell r="C1092">
            <v>30</v>
          </cell>
          <cell r="D1092">
            <v>20</v>
          </cell>
          <cell r="E1092" t="str">
            <v>R=MS</v>
          </cell>
          <cell r="F1092">
            <v>1</v>
          </cell>
          <cell r="G1092">
            <v>32143</v>
          </cell>
          <cell r="H1092">
            <v>240</v>
          </cell>
          <cell r="I1092">
            <v>3</v>
          </cell>
          <cell r="J1092">
            <v>1</v>
          </cell>
        </row>
        <row r="1093">
          <cell r="A1093" t="str">
            <v>TDRS</v>
          </cell>
          <cell r="B1093" t="str">
            <v>Residential Service</v>
          </cell>
          <cell r="C1093">
            <v>30</v>
          </cell>
          <cell r="D1093">
            <v>20</v>
          </cell>
          <cell r="E1093" t="str">
            <v>R=AB1</v>
          </cell>
          <cell r="F1093">
            <v>1</v>
          </cell>
          <cell r="G1093">
            <v>35920</v>
          </cell>
          <cell r="H1093">
            <v>240</v>
          </cell>
          <cell r="I1093">
            <v>3</v>
          </cell>
          <cell r="J1093">
            <v>3</v>
          </cell>
        </row>
        <row r="1094">
          <cell r="A1094" t="str">
            <v>TDRS</v>
          </cell>
          <cell r="B1094" t="str">
            <v>Residential Service</v>
          </cell>
          <cell r="C1094">
            <v>30</v>
          </cell>
          <cell r="D1094">
            <v>20</v>
          </cell>
          <cell r="E1094" t="str">
            <v>R=AB1</v>
          </cell>
          <cell r="F1094">
            <v>1</v>
          </cell>
          <cell r="G1094">
            <v>35431</v>
          </cell>
          <cell r="H1094">
            <v>240</v>
          </cell>
          <cell r="I1094">
            <v>3</v>
          </cell>
          <cell r="J1094">
            <v>1</v>
          </cell>
        </row>
        <row r="1095">
          <cell r="A1095" t="str">
            <v>TDRS</v>
          </cell>
          <cell r="B1095" t="str">
            <v>Residential Service</v>
          </cell>
          <cell r="C1095">
            <v>30</v>
          </cell>
          <cell r="D1095">
            <v>20</v>
          </cell>
          <cell r="E1095" t="str">
            <v>R=MX</v>
          </cell>
          <cell r="F1095">
            <v>1</v>
          </cell>
          <cell r="G1095">
            <v>35431</v>
          </cell>
          <cell r="H1095">
            <v>240</v>
          </cell>
          <cell r="I1095">
            <v>3</v>
          </cell>
          <cell r="J1095">
            <v>1</v>
          </cell>
        </row>
        <row r="1096">
          <cell r="A1096" t="str">
            <v>TDRS</v>
          </cell>
          <cell r="B1096" t="str">
            <v>Residential Service</v>
          </cell>
          <cell r="C1096">
            <v>30</v>
          </cell>
          <cell r="D1096">
            <v>20</v>
          </cell>
          <cell r="E1096" t="str">
            <v>R=MX</v>
          </cell>
          <cell r="F1096">
            <v>1</v>
          </cell>
          <cell r="G1096">
            <v>35462</v>
          </cell>
          <cell r="H1096">
            <v>240</v>
          </cell>
          <cell r="I1096">
            <v>3</v>
          </cell>
          <cell r="J1096">
            <v>1</v>
          </cell>
        </row>
        <row r="1097">
          <cell r="A1097" t="str">
            <v>TDRS</v>
          </cell>
          <cell r="B1097" t="str">
            <v>Residential Service</v>
          </cell>
          <cell r="C1097">
            <v>30</v>
          </cell>
          <cell r="D1097">
            <v>20</v>
          </cell>
          <cell r="E1097" t="str">
            <v>R=AB1</v>
          </cell>
          <cell r="F1097">
            <v>1</v>
          </cell>
          <cell r="G1097">
            <v>36164</v>
          </cell>
          <cell r="H1097">
            <v>240</v>
          </cell>
          <cell r="I1097">
            <v>3</v>
          </cell>
          <cell r="J1097">
            <v>1</v>
          </cell>
        </row>
        <row r="1098">
          <cell r="A1098" t="str">
            <v>TDRS</v>
          </cell>
          <cell r="B1098" t="str">
            <v>Residential Service</v>
          </cell>
          <cell r="C1098">
            <v>30</v>
          </cell>
          <cell r="D1098">
            <v>20</v>
          </cell>
          <cell r="E1098" t="str">
            <v>R=D4S</v>
          </cell>
          <cell r="F1098">
            <v>1</v>
          </cell>
          <cell r="G1098">
            <v>33970</v>
          </cell>
          <cell r="H1098">
            <v>240</v>
          </cell>
          <cell r="I1098">
            <v>3</v>
          </cell>
          <cell r="J1098">
            <v>1</v>
          </cell>
        </row>
        <row r="1099">
          <cell r="A1099" t="str">
            <v>TDRS</v>
          </cell>
          <cell r="B1099" t="str">
            <v>Residential Service</v>
          </cell>
          <cell r="C1099">
            <v>30</v>
          </cell>
          <cell r="D1099">
            <v>20</v>
          </cell>
          <cell r="E1099" t="str">
            <v>R=AB1</v>
          </cell>
          <cell r="F1099">
            <v>1</v>
          </cell>
          <cell r="G1099">
            <v>36437</v>
          </cell>
          <cell r="H1099">
            <v>240</v>
          </cell>
          <cell r="I1099">
            <v>3</v>
          </cell>
          <cell r="J1099">
            <v>1</v>
          </cell>
        </row>
        <row r="1100">
          <cell r="A1100" t="str">
            <v>TDRS</v>
          </cell>
          <cell r="B1100" t="str">
            <v>Residential Service</v>
          </cell>
          <cell r="C1100">
            <v>30</v>
          </cell>
          <cell r="D1100">
            <v>20</v>
          </cell>
          <cell r="E1100" t="str">
            <v>R=J5S</v>
          </cell>
          <cell r="F1100">
            <v>1</v>
          </cell>
          <cell r="G1100">
            <v>36161</v>
          </cell>
          <cell r="H1100">
            <v>240</v>
          </cell>
          <cell r="I1100">
            <v>3</v>
          </cell>
          <cell r="J1100">
            <v>1</v>
          </cell>
        </row>
        <row r="1101">
          <cell r="A1101" t="str">
            <v>TDRS</v>
          </cell>
          <cell r="B1101" t="str">
            <v>Residential Service</v>
          </cell>
          <cell r="C1101">
            <v>30</v>
          </cell>
          <cell r="D1101">
            <v>20</v>
          </cell>
          <cell r="E1101" t="str">
            <v>R=J4ES</v>
          </cell>
          <cell r="F1101">
            <v>1</v>
          </cell>
          <cell r="G1101">
            <v>36161</v>
          </cell>
          <cell r="H1101">
            <v>240</v>
          </cell>
          <cell r="I1101">
            <v>3</v>
          </cell>
          <cell r="J1101">
            <v>1</v>
          </cell>
        </row>
        <row r="1102">
          <cell r="A1102" t="str">
            <v>TDRS</v>
          </cell>
          <cell r="B1102" t="str">
            <v>Residential Service</v>
          </cell>
          <cell r="C1102">
            <v>30</v>
          </cell>
          <cell r="D1102">
            <v>20</v>
          </cell>
          <cell r="E1102" t="str">
            <v>R=AB1</v>
          </cell>
          <cell r="F1102">
            <v>1</v>
          </cell>
          <cell r="G1102">
            <v>36462</v>
          </cell>
          <cell r="H1102">
            <v>240</v>
          </cell>
          <cell r="I1102">
            <v>3</v>
          </cell>
          <cell r="J1102">
            <v>1</v>
          </cell>
        </row>
        <row r="1103">
          <cell r="A1103" t="str">
            <v>TDRS</v>
          </cell>
          <cell r="B1103" t="str">
            <v>Residential Service</v>
          </cell>
          <cell r="C1103">
            <v>30</v>
          </cell>
          <cell r="D1103">
            <v>20</v>
          </cell>
          <cell r="E1103" t="str">
            <v>R=I70S</v>
          </cell>
          <cell r="F1103">
            <v>1</v>
          </cell>
          <cell r="G1103">
            <v>32875</v>
          </cell>
          <cell r="H1103">
            <v>240</v>
          </cell>
          <cell r="I1103">
            <v>3</v>
          </cell>
          <cell r="J1103">
            <v>2</v>
          </cell>
        </row>
        <row r="1104">
          <cell r="A1104" t="str">
            <v>TDRS</v>
          </cell>
          <cell r="B1104" t="str">
            <v>Residential Service</v>
          </cell>
          <cell r="C1104">
            <v>30</v>
          </cell>
          <cell r="D1104">
            <v>20</v>
          </cell>
          <cell r="E1104" t="str">
            <v>R=J5S</v>
          </cell>
          <cell r="F1104">
            <v>1</v>
          </cell>
          <cell r="G1104">
            <v>36525</v>
          </cell>
          <cell r="H1104">
            <v>240</v>
          </cell>
          <cell r="I1104">
            <v>3</v>
          </cell>
          <cell r="J1104">
            <v>8</v>
          </cell>
        </row>
        <row r="1105">
          <cell r="A1105" t="str">
            <v>TDRS</v>
          </cell>
          <cell r="B1105" t="str">
            <v>Residential Service</v>
          </cell>
          <cell r="C1105">
            <v>30</v>
          </cell>
          <cell r="D1105">
            <v>20</v>
          </cell>
          <cell r="E1105" t="str">
            <v>R=AB1</v>
          </cell>
          <cell r="F1105">
            <v>1</v>
          </cell>
          <cell r="G1105">
            <v>36685</v>
          </cell>
          <cell r="H1105">
            <v>240</v>
          </cell>
          <cell r="I1105">
            <v>3</v>
          </cell>
          <cell r="J1105">
            <v>1</v>
          </cell>
        </row>
        <row r="1106">
          <cell r="A1106" t="str">
            <v>TDRS</v>
          </cell>
          <cell r="B1106" t="str">
            <v>Residential Service</v>
          </cell>
          <cell r="C1106">
            <v>30</v>
          </cell>
          <cell r="D1106">
            <v>20</v>
          </cell>
          <cell r="E1106" t="str">
            <v>R=MX</v>
          </cell>
          <cell r="F1106">
            <v>1</v>
          </cell>
          <cell r="G1106">
            <v>36581</v>
          </cell>
          <cell r="H1106">
            <v>240</v>
          </cell>
          <cell r="I1106">
            <v>3</v>
          </cell>
          <cell r="J1106">
            <v>1</v>
          </cell>
        </row>
        <row r="1107">
          <cell r="A1107" t="str">
            <v>TDRS</v>
          </cell>
          <cell r="B1107" t="str">
            <v>Residential Service</v>
          </cell>
          <cell r="C1107">
            <v>30</v>
          </cell>
          <cell r="D1107">
            <v>20</v>
          </cell>
          <cell r="E1107" t="str">
            <v>R=MS</v>
          </cell>
          <cell r="F1107">
            <v>1</v>
          </cell>
          <cell r="G1107">
            <v>36586</v>
          </cell>
          <cell r="H1107">
            <v>240</v>
          </cell>
          <cell r="I1107">
            <v>3</v>
          </cell>
          <cell r="J1107">
            <v>2</v>
          </cell>
        </row>
        <row r="1108">
          <cell r="A1108" t="str">
            <v>TDRS</v>
          </cell>
          <cell r="B1108" t="str">
            <v>Residential Service</v>
          </cell>
          <cell r="C1108">
            <v>30</v>
          </cell>
          <cell r="D1108">
            <v>20</v>
          </cell>
          <cell r="E1108" t="str">
            <v>R=A1TL</v>
          </cell>
          <cell r="F1108">
            <v>1</v>
          </cell>
          <cell r="G1108">
            <v>36558</v>
          </cell>
          <cell r="H1108">
            <v>240</v>
          </cell>
          <cell r="I1108">
            <v>3</v>
          </cell>
          <cell r="J1108">
            <v>1</v>
          </cell>
        </row>
        <row r="1109">
          <cell r="A1109" t="str">
            <v>TDRS</v>
          </cell>
          <cell r="B1109" t="str">
            <v>Residential Service</v>
          </cell>
          <cell r="C1109">
            <v>30</v>
          </cell>
          <cell r="D1109">
            <v>20</v>
          </cell>
          <cell r="E1109" t="str">
            <v>R=AB1</v>
          </cell>
          <cell r="F1109">
            <v>1</v>
          </cell>
          <cell r="G1109">
            <v>36775</v>
          </cell>
          <cell r="H1109">
            <v>240</v>
          </cell>
          <cell r="I1109">
            <v>3</v>
          </cell>
          <cell r="J1109">
            <v>1</v>
          </cell>
        </row>
        <row r="1110">
          <cell r="A1110" t="str">
            <v>TDRS</v>
          </cell>
          <cell r="B1110" t="str">
            <v>Residential Service</v>
          </cell>
          <cell r="C1110">
            <v>30</v>
          </cell>
          <cell r="D1110">
            <v>20</v>
          </cell>
          <cell r="E1110" t="str">
            <v>R=I70S</v>
          </cell>
          <cell r="F1110">
            <v>1</v>
          </cell>
          <cell r="G1110">
            <v>36998</v>
          </cell>
          <cell r="H1110">
            <v>240</v>
          </cell>
          <cell r="I1110">
            <v>3</v>
          </cell>
          <cell r="J1110">
            <v>1</v>
          </cell>
        </row>
        <row r="1111">
          <cell r="A1111" t="str">
            <v>TDRS</v>
          </cell>
          <cell r="B1111" t="str">
            <v>Residential Service</v>
          </cell>
          <cell r="C1111">
            <v>30</v>
          </cell>
          <cell r="D1111">
            <v>20</v>
          </cell>
          <cell r="E1111" t="str">
            <v>R=AB1</v>
          </cell>
          <cell r="F1111">
            <v>1</v>
          </cell>
          <cell r="G1111">
            <v>37029</v>
          </cell>
          <cell r="H1111">
            <v>240</v>
          </cell>
          <cell r="I1111">
            <v>3</v>
          </cell>
          <cell r="J1111">
            <v>233</v>
          </cell>
        </row>
        <row r="1112">
          <cell r="A1112" t="str">
            <v>TDRS</v>
          </cell>
          <cell r="B1112" t="str">
            <v>Residential Service</v>
          </cell>
          <cell r="C1112">
            <v>30</v>
          </cell>
          <cell r="D1112">
            <v>20</v>
          </cell>
          <cell r="E1112" t="str">
            <v>R=MS</v>
          </cell>
          <cell r="F1112">
            <v>1</v>
          </cell>
          <cell r="G1112">
            <v>36959</v>
          </cell>
          <cell r="H1112">
            <v>240</v>
          </cell>
          <cell r="I1112">
            <v>3</v>
          </cell>
          <cell r="J1112">
            <v>1</v>
          </cell>
        </row>
        <row r="1113">
          <cell r="A1113" t="str">
            <v>TDRS</v>
          </cell>
          <cell r="B1113" t="str">
            <v>Residential Service</v>
          </cell>
          <cell r="C1113">
            <v>30</v>
          </cell>
          <cell r="D1113">
            <v>20</v>
          </cell>
          <cell r="E1113" t="str">
            <v>R=AB1</v>
          </cell>
          <cell r="F1113">
            <v>1</v>
          </cell>
          <cell r="G1113">
            <v>37270</v>
          </cell>
          <cell r="H1113">
            <v>240</v>
          </cell>
          <cell r="I1113">
            <v>3</v>
          </cell>
          <cell r="J1113">
            <v>395</v>
          </cell>
        </row>
        <row r="1114">
          <cell r="A1114" t="str">
            <v>TDRS</v>
          </cell>
          <cell r="B1114" t="str">
            <v>Residential Service</v>
          </cell>
          <cell r="C1114">
            <v>30</v>
          </cell>
          <cell r="D1114">
            <v>20</v>
          </cell>
          <cell r="E1114" t="str">
            <v>R=AB1</v>
          </cell>
          <cell r="F1114">
            <v>1</v>
          </cell>
          <cell r="G1114">
            <v>37106</v>
          </cell>
          <cell r="H1114">
            <v>240</v>
          </cell>
          <cell r="I1114">
            <v>3</v>
          </cell>
          <cell r="J1114">
            <v>134</v>
          </cell>
        </row>
        <row r="1115">
          <cell r="A1115" t="str">
            <v>TDRS</v>
          </cell>
          <cell r="B1115" t="str">
            <v>Residential Service</v>
          </cell>
          <cell r="C1115">
            <v>30</v>
          </cell>
          <cell r="D1115">
            <v>20</v>
          </cell>
          <cell r="E1115" t="str">
            <v>R=D4S</v>
          </cell>
          <cell r="F1115">
            <v>1</v>
          </cell>
          <cell r="G1115">
            <v>37182</v>
          </cell>
          <cell r="H1115">
            <v>240</v>
          </cell>
          <cell r="I1115">
            <v>3</v>
          </cell>
          <cell r="J1115">
            <v>1</v>
          </cell>
        </row>
        <row r="1116">
          <cell r="A1116" t="str">
            <v>TDRS</v>
          </cell>
          <cell r="B1116" t="str">
            <v>Residential Service</v>
          </cell>
          <cell r="C1116">
            <v>30</v>
          </cell>
          <cell r="D1116">
            <v>20</v>
          </cell>
          <cell r="E1116" t="str">
            <v>R=AB1</v>
          </cell>
          <cell r="F1116">
            <v>1</v>
          </cell>
          <cell r="G1116">
            <v>37531</v>
          </cell>
          <cell r="H1116">
            <v>240</v>
          </cell>
          <cell r="I1116">
            <v>3</v>
          </cell>
          <cell r="J1116">
            <v>324</v>
          </cell>
        </row>
        <row r="1117">
          <cell r="A1117" t="str">
            <v>TDRS</v>
          </cell>
          <cell r="B1117" t="str">
            <v>Residential Service</v>
          </cell>
          <cell r="C1117">
            <v>30</v>
          </cell>
          <cell r="D1117">
            <v>20</v>
          </cell>
          <cell r="E1117" t="str">
            <v>R=AB1</v>
          </cell>
          <cell r="F1117">
            <v>1</v>
          </cell>
          <cell r="G1117">
            <v>37593</v>
          </cell>
          <cell r="H1117">
            <v>240</v>
          </cell>
          <cell r="I1117">
            <v>3</v>
          </cell>
          <cell r="J1117">
            <v>1</v>
          </cell>
        </row>
        <row r="1118">
          <cell r="A1118" t="str">
            <v>TDRS</v>
          </cell>
          <cell r="B1118" t="str">
            <v>Residential Service</v>
          </cell>
          <cell r="C1118">
            <v>30</v>
          </cell>
          <cell r="D1118">
            <v>20</v>
          </cell>
          <cell r="E1118" t="str">
            <v>R=AB1</v>
          </cell>
          <cell r="F1118">
            <v>1</v>
          </cell>
          <cell r="G1118">
            <v>38624</v>
          </cell>
          <cell r="H1118">
            <v>240</v>
          </cell>
          <cell r="I1118">
            <v>3</v>
          </cell>
          <cell r="J1118">
            <v>388</v>
          </cell>
        </row>
        <row r="1119">
          <cell r="A1119" t="str">
            <v>TDRS</v>
          </cell>
          <cell r="B1119" t="str">
            <v>Residential Service</v>
          </cell>
          <cell r="C1119">
            <v>30</v>
          </cell>
          <cell r="D1119">
            <v>20</v>
          </cell>
          <cell r="E1119" t="str">
            <v>R=AB1</v>
          </cell>
          <cell r="F1119">
            <v>1</v>
          </cell>
          <cell r="G1119">
            <v>39301</v>
          </cell>
          <cell r="H1119">
            <v>240</v>
          </cell>
          <cell r="I1119">
            <v>3</v>
          </cell>
          <cell r="J1119">
            <v>160</v>
          </cell>
        </row>
        <row r="1120">
          <cell r="A1120" t="str">
            <v>TDRS</v>
          </cell>
          <cell r="B1120" t="str">
            <v>Residential Service</v>
          </cell>
          <cell r="C1120">
            <v>30</v>
          </cell>
          <cell r="D1120">
            <v>20</v>
          </cell>
          <cell r="E1120" t="str">
            <v>A=ALF</v>
          </cell>
          <cell r="F1120">
            <v>1</v>
          </cell>
          <cell r="G1120">
            <v>39361</v>
          </cell>
          <cell r="H1120">
            <v>240</v>
          </cell>
          <cell r="I1120">
            <v>3</v>
          </cell>
          <cell r="J1120">
            <v>411</v>
          </cell>
        </row>
        <row r="1121">
          <cell r="A1121" t="str">
            <v>TDRS</v>
          </cell>
          <cell r="B1121" t="str">
            <v>Residential Service</v>
          </cell>
          <cell r="C1121">
            <v>30</v>
          </cell>
          <cell r="D1121">
            <v>20</v>
          </cell>
          <cell r="E1121" t="str">
            <v>S=I210+CE</v>
          </cell>
          <cell r="F1121">
            <v>1</v>
          </cell>
          <cell r="G1121">
            <v>40119</v>
          </cell>
          <cell r="H1121">
            <v>240</v>
          </cell>
          <cell r="I1121">
            <v>3</v>
          </cell>
          <cell r="J1121">
            <v>348</v>
          </cell>
        </row>
        <row r="1122">
          <cell r="A1122" t="str">
            <v>TDRS</v>
          </cell>
          <cell r="B1122" t="str">
            <v>Residential Service</v>
          </cell>
          <cell r="C1122">
            <v>30</v>
          </cell>
          <cell r="D1122">
            <v>20</v>
          </cell>
          <cell r="E1122" t="str">
            <v>S=I210+CE</v>
          </cell>
          <cell r="F1122">
            <v>1</v>
          </cell>
          <cell r="G1122">
            <v>40142</v>
          </cell>
          <cell r="H1122">
            <v>240</v>
          </cell>
          <cell r="I1122">
            <v>3</v>
          </cell>
          <cell r="J1122">
            <v>460</v>
          </cell>
        </row>
        <row r="1123">
          <cell r="A1123" t="str">
            <v>TDRS</v>
          </cell>
          <cell r="B1123" t="str">
            <v>Residential Service</v>
          </cell>
          <cell r="C1123">
            <v>30</v>
          </cell>
          <cell r="D1123">
            <v>20</v>
          </cell>
          <cell r="E1123" t="str">
            <v>R=I70S</v>
          </cell>
          <cell r="F1123">
            <v>1</v>
          </cell>
          <cell r="H1123">
            <v>240</v>
          </cell>
          <cell r="I1123">
            <v>3</v>
          </cell>
          <cell r="J1123">
            <v>404</v>
          </cell>
        </row>
        <row r="1124">
          <cell r="A1124" t="str">
            <v>TDRS</v>
          </cell>
          <cell r="B1124" t="str">
            <v>Residential Service</v>
          </cell>
          <cell r="C1124">
            <v>30</v>
          </cell>
          <cell r="D1124">
            <v>20</v>
          </cell>
          <cell r="E1124" t="str">
            <v>R=MQS</v>
          </cell>
          <cell r="F1124">
            <v>1</v>
          </cell>
          <cell r="H1124">
            <v>240</v>
          </cell>
          <cell r="I1124">
            <v>3</v>
          </cell>
          <cell r="J1124">
            <v>79</v>
          </cell>
        </row>
        <row r="1125">
          <cell r="A1125" t="str">
            <v>TDRS</v>
          </cell>
          <cell r="B1125" t="str">
            <v>Residential Service</v>
          </cell>
          <cell r="C1125">
            <v>30</v>
          </cell>
          <cell r="D1125">
            <v>20</v>
          </cell>
          <cell r="E1125" t="str">
            <v>R=I70S</v>
          </cell>
          <cell r="F1125">
            <v>1</v>
          </cell>
          <cell r="H1125">
            <v>240</v>
          </cell>
          <cell r="I1125">
            <v>3</v>
          </cell>
          <cell r="J1125">
            <v>4</v>
          </cell>
        </row>
        <row r="1126">
          <cell r="A1126" t="str">
            <v>TDRS</v>
          </cell>
          <cell r="B1126" t="str">
            <v>Residential Service</v>
          </cell>
          <cell r="C1126">
            <v>30</v>
          </cell>
          <cell r="D1126">
            <v>20</v>
          </cell>
          <cell r="E1126" t="str">
            <v>R=J4ES</v>
          </cell>
          <cell r="F1126">
            <v>1</v>
          </cell>
          <cell r="H1126">
            <v>240</v>
          </cell>
          <cell r="I1126">
            <v>3</v>
          </cell>
          <cell r="J1126">
            <v>20</v>
          </cell>
        </row>
        <row r="1127">
          <cell r="A1127" t="str">
            <v>TDRS</v>
          </cell>
          <cell r="B1127" t="str">
            <v>Residential Service</v>
          </cell>
          <cell r="C1127">
            <v>30</v>
          </cell>
          <cell r="D1127">
            <v>20</v>
          </cell>
          <cell r="E1127" t="str">
            <v>R=J4S</v>
          </cell>
          <cell r="F1127">
            <v>1</v>
          </cell>
          <cell r="H1127">
            <v>240</v>
          </cell>
          <cell r="I1127">
            <v>3</v>
          </cell>
          <cell r="J1127">
            <v>6</v>
          </cell>
        </row>
        <row r="1128">
          <cell r="A1128" t="str">
            <v>TDRS</v>
          </cell>
          <cell r="B1128" t="str">
            <v>Residential Service</v>
          </cell>
          <cell r="C1128">
            <v>30</v>
          </cell>
          <cell r="D1128">
            <v>20</v>
          </cell>
          <cell r="E1128" t="str">
            <v>R=TMS2S</v>
          </cell>
          <cell r="F1128">
            <v>1</v>
          </cell>
          <cell r="H1128">
            <v>240</v>
          </cell>
          <cell r="I1128">
            <v>3</v>
          </cell>
          <cell r="J1128">
            <v>2</v>
          </cell>
        </row>
        <row r="1129">
          <cell r="A1129" t="str">
            <v>TDRS</v>
          </cell>
          <cell r="B1129" t="str">
            <v>Residential Service</v>
          </cell>
          <cell r="C1129">
            <v>30</v>
          </cell>
          <cell r="D1129">
            <v>20</v>
          </cell>
          <cell r="E1129" t="str">
            <v>R=J4S</v>
          </cell>
          <cell r="F1129">
            <v>1</v>
          </cell>
          <cell r="H1129">
            <v>120</v>
          </cell>
          <cell r="I1129">
            <v>2</v>
          </cell>
          <cell r="J1129">
            <v>2</v>
          </cell>
        </row>
        <row r="1130">
          <cell r="A1130" t="str">
            <v>TDRS</v>
          </cell>
          <cell r="B1130" t="str">
            <v>Residential Service</v>
          </cell>
          <cell r="C1130">
            <v>30</v>
          </cell>
          <cell r="D1130">
            <v>20</v>
          </cell>
          <cell r="E1130" t="str">
            <v>R=AB1</v>
          </cell>
          <cell r="F1130">
            <v>1</v>
          </cell>
          <cell r="G1130">
            <v>36215</v>
          </cell>
          <cell r="H1130">
            <v>240</v>
          </cell>
          <cell r="I1130">
            <v>3</v>
          </cell>
          <cell r="J1130">
            <v>2</v>
          </cell>
        </row>
        <row r="1131">
          <cell r="A1131" t="str">
            <v>TDRS</v>
          </cell>
          <cell r="B1131" t="str">
            <v>Residential Service</v>
          </cell>
          <cell r="C1131">
            <v>30</v>
          </cell>
          <cell r="D1131">
            <v>20</v>
          </cell>
          <cell r="E1131" t="str">
            <v>R=J5SD</v>
          </cell>
          <cell r="F1131">
            <v>1</v>
          </cell>
          <cell r="H1131">
            <v>240</v>
          </cell>
          <cell r="I1131">
            <v>3</v>
          </cell>
          <cell r="J1131">
            <v>1</v>
          </cell>
        </row>
        <row r="1132">
          <cell r="A1132" t="str">
            <v>TDRS</v>
          </cell>
          <cell r="B1132" t="str">
            <v>Residential Service</v>
          </cell>
          <cell r="C1132">
            <v>30</v>
          </cell>
          <cell r="D1132">
            <v>20</v>
          </cell>
          <cell r="E1132" t="str">
            <v>R=AB1</v>
          </cell>
          <cell r="F1132">
            <v>1</v>
          </cell>
          <cell r="G1132">
            <v>38264</v>
          </cell>
          <cell r="H1132">
            <v>240</v>
          </cell>
          <cell r="I1132">
            <v>3</v>
          </cell>
          <cell r="J1132">
            <v>84</v>
          </cell>
        </row>
        <row r="1133">
          <cell r="A1133" t="str">
            <v>TDRS</v>
          </cell>
          <cell r="B1133" t="str">
            <v>Residential Service</v>
          </cell>
          <cell r="C1133">
            <v>30</v>
          </cell>
          <cell r="D1133">
            <v>20</v>
          </cell>
          <cell r="E1133" t="str">
            <v>R=AB1</v>
          </cell>
          <cell r="F1133">
            <v>1</v>
          </cell>
          <cell r="G1133">
            <v>38292</v>
          </cell>
          <cell r="H1133">
            <v>240</v>
          </cell>
          <cell r="I1133">
            <v>3</v>
          </cell>
          <cell r="J1133">
            <v>52</v>
          </cell>
        </row>
        <row r="1134">
          <cell r="A1134" t="str">
            <v>TDRS</v>
          </cell>
          <cell r="B1134" t="str">
            <v>Residential Service</v>
          </cell>
          <cell r="C1134">
            <v>30</v>
          </cell>
          <cell r="D1134">
            <v>20</v>
          </cell>
          <cell r="E1134" t="str">
            <v>R=AB1</v>
          </cell>
          <cell r="F1134">
            <v>1</v>
          </cell>
          <cell r="G1134">
            <v>38292</v>
          </cell>
          <cell r="H1134">
            <v>240</v>
          </cell>
          <cell r="I1134">
            <v>3</v>
          </cell>
          <cell r="J1134">
            <v>330</v>
          </cell>
        </row>
        <row r="1135">
          <cell r="A1135" t="str">
            <v>TDRS</v>
          </cell>
          <cell r="B1135" t="str">
            <v>Residential Service</v>
          </cell>
          <cell r="C1135">
            <v>30</v>
          </cell>
          <cell r="D1135">
            <v>20</v>
          </cell>
          <cell r="E1135" t="str">
            <v>R=AB1</v>
          </cell>
          <cell r="F1135">
            <v>1</v>
          </cell>
          <cell r="G1135">
            <v>38292</v>
          </cell>
          <cell r="H1135">
            <v>240</v>
          </cell>
          <cell r="I1135">
            <v>3</v>
          </cell>
          <cell r="J1135">
            <v>319</v>
          </cell>
        </row>
        <row r="1136">
          <cell r="A1136" t="str">
            <v>TDRS</v>
          </cell>
          <cell r="B1136" t="str">
            <v>Residential Service</v>
          </cell>
          <cell r="C1136">
            <v>30</v>
          </cell>
          <cell r="D1136">
            <v>20</v>
          </cell>
          <cell r="E1136" t="str">
            <v>R=AB1</v>
          </cell>
          <cell r="F1136">
            <v>1</v>
          </cell>
          <cell r="G1136">
            <v>38230</v>
          </cell>
          <cell r="H1136">
            <v>240</v>
          </cell>
          <cell r="I1136">
            <v>3</v>
          </cell>
          <cell r="J1136">
            <v>361</v>
          </cell>
        </row>
        <row r="1137">
          <cell r="A1137" t="str">
            <v>TDRS</v>
          </cell>
          <cell r="B1137" t="str">
            <v>Residential Service</v>
          </cell>
          <cell r="C1137">
            <v>30</v>
          </cell>
          <cell r="D1137">
            <v>20</v>
          </cell>
          <cell r="E1137" t="str">
            <v>R=AB1</v>
          </cell>
          <cell r="F1137">
            <v>1</v>
          </cell>
          <cell r="G1137">
            <v>38230</v>
          </cell>
          <cell r="H1137">
            <v>240</v>
          </cell>
          <cell r="I1137">
            <v>3</v>
          </cell>
          <cell r="J1137">
            <v>36</v>
          </cell>
        </row>
        <row r="1138">
          <cell r="A1138" t="str">
            <v>TDRS</v>
          </cell>
          <cell r="B1138" t="str">
            <v>Residential Service</v>
          </cell>
          <cell r="C1138">
            <v>30</v>
          </cell>
          <cell r="D1138">
            <v>20</v>
          </cell>
          <cell r="E1138" t="str">
            <v>R=AB1</v>
          </cell>
          <cell r="F1138">
            <v>1</v>
          </cell>
          <cell r="G1138">
            <v>38475</v>
          </cell>
          <cell r="H1138">
            <v>240</v>
          </cell>
          <cell r="I1138">
            <v>3</v>
          </cell>
          <cell r="J1138">
            <v>327</v>
          </cell>
        </row>
        <row r="1139">
          <cell r="A1139" t="str">
            <v>TDRS</v>
          </cell>
          <cell r="B1139" t="str">
            <v>Residential Service</v>
          </cell>
          <cell r="C1139">
            <v>30</v>
          </cell>
          <cell r="D1139">
            <v>20</v>
          </cell>
          <cell r="E1139" t="str">
            <v>R=AB1</v>
          </cell>
          <cell r="F1139">
            <v>1</v>
          </cell>
          <cell r="G1139">
            <v>37923</v>
          </cell>
          <cell r="H1139">
            <v>240</v>
          </cell>
          <cell r="I1139">
            <v>3</v>
          </cell>
          <cell r="J1139">
            <v>350</v>
          </cell>
        </row>
        <row r="1140">
          <cell r="A1140" t="str">
            <v>TDRS</v>
          </cell>
          <cell r="B1140" t="str">
            <v>Residential Service</v>
          </cell>
          <cell r="C1140">
            <v>30</v>
          </cell>
          <cell r="D1140">
            <v>20</v>
          </cell>
          <cell r="E1140" t="str">
            <v>R=AB1</v>
          </cell>
          <cell r="F1140">
            <v>1</v>
          </cell>
          <cell r="G1140">
            <v>38119</v>
          </cell>
          <cell r="H1140">
            <v>240</v>
          </cell>
          <cell r="I1140">
            <v>3</v>
          </cell>
          <cell r="J1140">
            <v>66</v>
          </cell>
        </row>
        <row r="1141">
          <cell r="A1141" t="str">
            <v>TDRS</v>
          </cell>
          <cell r="B1141" t="str">
            <v>Residential Service</v>
          </cell>
          <cell r="C1141">
            <v>30</v>
          </cell>
          <cell r="D1141">
            <v>20</v>
          </cell>
          <cell r="E1141" t="str">
            <v>R=AB1</v>
          </cell>
          <cell r="F1141">
            <v>1</v>
          </cell>
          <cell r="G1141">
            <v>38068</v>
          </cell>
          <cell r="H1141">
            <v>240</v>
          </cell>
          <cell r="I1141">
            <v>3</v>
          </cell>
          <cell r="J1141">
            <v>2</v>
          </cell>
        </row>
        <row r="1142">
          <cell r="A1142" t="str">
            <v>TDRS</v>
          </cell>
          <cell r="B1142" t="str">
            <v>Residential Service</v>
          </cell>
          <cell r="C1142">
            <v>30</v>
          </cell>
          <cell r="D1142">
            <v>20</v>
          </cell>
          <cell r="E1142" t="str">
            <v>R=D3S</v>
          </cell>
          <cell r="F1142">
            <v>1</v>
          </cell>
          <cell r="H1142">
            <v>240</v>
          </cell>
          <cell r="I1142">
            <v>3</v>
          </cell>
          <cell r="J1142">
            <v>139</v>
          </cell>
        </row>
        <row r="1143">
          <cell r="A1143" t="str">
            <v>TDRS</v>
          </cell>
          <cell r="B1143" t="str">
            <v>Residential Service</v>
          </cell>
          <cell r="C1143">
            <v>30</v>
          </cell>
          <cell r="D1143">
            <v>20</v>
          </cell>
          <cell r="E1143" t="str">
            <v>R=TMS2S</v>
          </cell>
          <cell r="F1143">
            <v>1</v>
          </cell>
          <cell r="H1143">
            <v>240</v>
          </cell>
          <cell r="I1143">
            <v>3</v>
          </cell>
          <cell r="J1143">
            <v>1</v>
          </cell>
        </row>
        <row r="1144">
          <cell r="A1144" t="str">
            <v>TDRS</v>
          </cell>
          <cell r="B1144" t="str">
            <v>Residential Service</v>
          </cell>
          <cell r="C1144">
            <v>30</v>
          </cell>
          <cell r="D1144">
            <v>20</v>
          </cell>
          <cell r="E1144" t="str">
            <v>R=J3S</v>
          </cell>
          <cell r="F1144">
            <v>1</v>
          </cell>
          <cell r="H1144">
            <v>120</v>
          </cell>
          <cell r="I1144">
            <v>3</v>
          </cell>
          <cell r="J1144">
            <v>3</v>
          </cell>
        </row>
        <row r="1145">
          <cell r="A1145" t="str">
            <v>TDRS</v>
          </cell>
          <cell r="B1145" t="str">
            <v>Residential Service</v>
          </cell>
          <cell r="C1145">
            <v>30</v>
          </cell>
          <cell r="D1145">
            <v>20</v>
          </cell>
          <cell r="E1145" t="str">
            <v>R=AB1</v>
          </cell>
          <cell r="F1145">
            <v>1</v>
          </cell>
          <cell r="G1145">
            <v>37837</v>
          </cell>
          <cell r="H1145">
            <v>240</v>
          </cell>
          <cell r="I1145">
            <v>3</v>
          </cell>
          <cell r="J1145">
            <v>372</v>
          </cell>
        </row>
        <row r="1146">
          <cell r="A1146" t="str">
            <v>TDRS</v>
          </cell>
          <cell r="B1146" t="str">
            <v>Residential Service</v>
          </cell>
          <cell r="C1146">
            <v>30</v>
          </cell>
          <cell r="D1146">
            <v>20</v>
          </cell>
          <cell r="E1146" t="str">
            <v>R=I70S</v>
          </cell>
          <cell r="F1146">
            <v>1</v>
          </cell>
          <cell r="H1146">
            <v>240</v>
          </cell>
          <cell r="I1146">
            <v>3</v>
          </cell>
          <cell r="J1146">
            <v>1</v>
          </cell>
        </row>
        <row r="1147">
          <cell r="A1147" t="str">
            <v>TDRS</v>
          </cell>
          <cell r="B1147" t="str">
            <v>Residential Service</v>
          </cell>
          <cell r="C1147">
            <v>30</v>
          </cell>
          <cell r="D1147">
            <v>20</v>
          </cell>
          <cell r="E1147" t="str">
            <v>R=AB1</v>
          </cell>
          <cell r="F1147">
            <v>1</v>
          </cell>
          <cell r="H1147">
            <v>240</v>
          </cell>
          <cell r="I1147">
            <v>3</v>
          </cell>
          <cell r="J1147">
            <v>2</v>
          </cell>
        </row>
        <row r="1148">
          <cell r="A1148" t="str">
            <v>TDRS</v>
          </cell>
          <cell r="B1148" t="str">
            <v>Residential Service</v>
          </cell>
          <cell r="C1148">
            <v>30</v>
          </cell>
          <cell r="D1148">
            <v>20</v>
          </cell>
          <cell r="E1148" t="str">
            <v>R=MS</v>
          </cell>
          <cell r="F1148">
            <v>1</v>
          </cell>
          <cell r="H1148">
            <v>240</v>
          </cell>
          <cell r="I1148">
            <v>4</v>
          </cell>
          <cell r="J1148">
            <v>1</v>
          </cell>
        </row>
        <row r="1149">
          <cell r="A1149" t="str">
            <v>TDRS</v>
          </cell>
          <cell r="B1149" t="str">
            <v>Residential Service</v>
          </cell>
          <cell r="C1149">
            <v>30</v>
          </cell>
          <cell r="D1149">
            <v>20</v>
          </cell>
          <cell r="E1149" t="str">
            <v>R=MS</v>
          </cell>
          <cell r="F1149">
            <v>1</v>
          </cell>
          <cell r="G1149">
            <v>35034</v>
          </cell>
          <cell r="H1149">
            <v>240</v>
          </cell>
          <cell r="I1149">
            <v>3</v>
          </cell>
          <cell r="J1149">
            <v>1</v>
          </cell>
        </row>
        <row r="1150">
          <cell r="A1150" t="str">
            <v>TDRS</v>
          </cell>
          <cell r="B1150" t="str">
            <v>Residential Service</v>
          </cell>
          <cell r="C1150">
            <v>30</v>
          </cell>
          <cell r="D1150">
            <v>20</v>
          </cell>
          <cell r="E1150" t="str">
            <v>R=MS</v>
          </cell>
          <cell r="F1150">
            <v>1</v>
          </cell>
          <cell r="G1150">
            <v>36161</v>
          </cell>
          <cell r="H1150">
            <v>240</v>
          </cell>
          <cell r="I1150">
            <v>3</v>
          </cell>
          <cell r="J1150">
            <v>2</v>
          </cell>
        </row>
        <row r="1151">
          <cell r="A1151" t="str">
            <v>TDRS</v>
          </cell>
          <cell r="B1151" t="str">
            <v>Residential Service</v>
          </cell>
          <cell r="C1151">
            <v>30</v>
          </cell>
          <cell r="D1151">
            <v>20</v>
          </cell>
          <cell r="E1151" t="str">
            <v>R=I70S</v>
          </cell>
          <cell r="F1151">
            <v>1</v>
          </cell>
          <cell r="G1151">
            <v>35796</v>
          </cell>
          <cell r="H1151">
            <v>240</v>
          </cell>
          <cell r="I1151">
            <v>3</v>
          </cell>
          <cell r="J1151">
            <v>1</v>
          </cell>
        </row>
        <row r="1152">
          <cell r="A1152" t="str">
            <v>TDRS</v>
          </cell>
          <cell r="B1152" t="str">
            <v>Residential Service</v>
          </cell>
          <cell r="C1152">
            <v>30</v>
          </cell>
          <cell r="D1152">
            <v>20</v>
          </cell>
          <cell r="E1152" t="str">
            <v>R=MS</v>
          </cell>
          <cell r="F1152">
            <v>1</v>
          </cell>
          <cell r="G1152">
            <v>36419</v>
          </cell>
          <cell r="H1152">
            <v>240</v>
          </cell>
          <cell r="I1152">
            <v>3</v>
          </cell>
          <cell r="J1152">
            <v>1</v>
          </cell>
        </row>
        <row r="1153">
          <cell r="A1153" t="str">
            <v>TDRS</v>
          </cell>
          <cell r="B1153" t="str">
            <v>Residential Service</v>
          </cell>
          <cell r="C1153">
            <v>30</v>
          </cell>
          <cell r="D1153">
            <v>20</v>
          </cell>
          <cell r="E1153" t="str">
            <v>R=J4S</v>
          </cell>
          <cell r="F1153">
            <v>1</v>
          </cell>
          <cell r="G1153">
            <v>36445</v>
          </cell>
          <cell r="H1153">
            <v>240</v>
          </cell>
          <cell r="I1153">
            <v>3</v>
          </cell>
          <cell r="J1153">
            <v>3</v>
          </cell>
        </row>
        <row r="1154">
          <cell r="A1154" t="str">
            <v>TDRS</v>
          </cell>
          <cell r="B1154" t="str">
            <v>Residential Service</v>
          </cell>
          <cell r="C1154">
            <v>30</v>
          </cell>
          <cell r="D1154">
            <v>20</v>
          </cell>
          <cell r="E1154" t="str">
            <v>R=I70S</v>
          </cell>
          <cell r="F1154">
            <v>1</v>
          </cell>
          <cell r="G1154">
            <v>36524</v>
          </cell>
          <cell r="H1154">
            <v>240</v>
          </cell>
          <cell r="I1154">
            <v>3</v>
          </cell>
          <cell r="J1154">
            <v>20</v>
          </cell>
        </row>
        <row r="1155">
          <cell r="A1155" t="str">
            <v>TDRS</v>
          </cell>
          <cell r="B1155" t="str">
            <v>Residential Service</v>
          </cell>
          <cell r="C1155">
            <v>30</v>
          </cell>
          <cell r="D1155">
            <v>20</v>
          </cell>
          <cell r="E1155" t="str">
            <v>R=D4S</v>
          </cell>
          <cell r="F1155">
            <v>1</v>
          </cell>
          <cell r="G1155">
            <v>36525</v>
          </cell>
          <cell r="H1155">
            <v>240</v>
          </cell>
          <cell r="I1155">
            <v>3</v>
          </cell>
          <cell r="J1155">
            <v>13</v>
          </cell>
        </row>
        <row r="1156">
          <cell r="A1156" t="str">
            <v>TDRS</v>
          </cell>
          <cell r="B1156" t="str">
            <v>Residential Service</v>
          </cell>
          <cell r="C1156">
            <v>30</v>
          </cell>
          <cell r="D1156">
            <v>20</v>
          </cell>
          <cell r="E1156" t="str">
            <v>R=AB1</v>
          </cell>
          <cell r="F1156">
            <v>1</v>
          </cell>
          <cell r="G1156">
            <v>36567</v>
          </cell>
          <cell r="H1156">
            <v>240</v>
          </cell>
          <cell r="I1156">
            <v>3</v>
          </cell>
          <cell r="J1156">
            <v>74</v>
          </cell>
        </row>
        <row r="1157">
          <cell r="A1157" t="str">
            <v>TDRS</v>
          </cell>
          <cell r="B1157" t="str">
            <v>Residential Service</v>
          </cell>
          <cell r="C1157">
            <v>30</v>
          </cell>
          <cell r="D1157">
            <v>20</v>
          </cell>
          <cell r="E1157" t="str">
            <v>R=MS</v>
          </cell>
          <cell r="F1157">
            <v>1</v>
          </cell>
          <cell r="G1157">
            <v>34700</v>
          </cell>
          <cell r="H1157">
            <v>240</v>
          </cell>
          <cell r="I1157">
            <v>3</v>
          </cell>
          <cell r="J1157">
            <v>1</v>
          </cell>
        </row>
        <row r="1158">
          <cell r="A1158" t="str">
            <v>TDRS</v>
          </cell>
          <cell r="B1158" t="str">
            <v>Residential Service</v>
          </cell>
          <cell r="C1158">
            <v>30</v>
          </cell>
          <cell r="D1158">
            <v>20</v>
          </cell>
          <cell r="E1158" t="str">
            <v>R=D4S</v>
          </cell>
          <cell r="F1158">
            <v>1</v>
          </cell>
          <cell r="G1158">
            <v>36714</v>
          </cell>
          <cell r="H1158">
            <v>240</v>
          </cell>
          <cell r="I1158">
            <v>3</v>
          </cell>
          <cell r="J1158">
            <v>1</v>
          </cell>
        </row>
        <row r="1159">
          <cell r="A1159" t="str">
            <v>TDRS</v>
          </cell>
          <cell r="B1159" t="str">
            <v>Residential Service</v>
          </cell>
          <cell r="C1159">
            <v>30</v>
          </cell>
          <cell r="D1159">
            <v>20</v>
          </cell>
          <cell r="E1159" t="str">
            <v>R=MS</v>
          </cell>
          <cell r="F1159">
            <v>1</v>
          </cell>
          <cell r="G1159">
            <v>36679</v>
          </cell>
          <cell r="H1159">
            <v>240</v>
          </cell>
          <cell r="I1159">
            <v>3</v>
          </cell>
          <cell r="J1159">
            <v>1</v>
          </cell>
        </row>
        <row r="1160">
          <cell r="A1160" t="str">
            <v>TDRS</v>
          </cell>
          <cell r="B1160" t="str">
            <v>Residential Service</v>
          </cell>
          <cell r="C1160">
            <v>30</v>
          </cell>
          <cell r="D1160">
            <v>20</v>
          </cell>
          <cell r="E1160" t="str">
            <v>R=J5S</v>
          </cell>
          <cell r="F1160">
            <v>1</v>
          </cell>
          <cell r="G1160">
            <v>36581</v>
          </cell>
          <cell r="H1160">
            <v>240</v>
          </cell>
          <cell r="I1160">
            <v>3</v>
          </cell>
          <cell r="J1160">
            <v>2</v>
          </cell>
        </row>
        <row r="1161">
          <cell r="A1161" t="str">
            <v>TDRS</v>
          </cell>
          <cell r="B1161" t="str">
            <v>Residential Service</v>
          </cell>
          <cell r="C1161">
            <v>30</v>
          </cell>
          <cell r="D1161">
            <v>20</v>
          </cell>
          <cell r="E1161" t="str">
            <v>R=AB1</v>
          </cell>
          <cell r="F1161">
            <v>1</v>
          </cell>
          <cell r="G1161">
            <v>36896</v>
          </cell>
          <cell r="H1161">
            <v>240</v>
          </cell>
          <cell r="I1161">
            <v>3</v>
          </cell>
          <cell r="J1161">
            <v>180</v>
          </cell>
        </row>
        <row r="1162">
          <cell r="A1162" t="str">
            <v>TDRS</v>
          </cell>
          <cell r="B1162" t="str">
            <v>Residential Service</v>
          </cell>
          <cell r="C1162">
            <v>30</v>
          </cell>
          <cell r="D1162">
            <v>20</v>
          </cell>
          <cell r="E1162" t="str">
            <v>R=AB1</v>
          </cell>
          <cell r="F1162">
            <v>1</v>
          </cell>
          <cell r="G1162">
            <v>35926</v>
          </cell>
          <cell r="H1162">
            <v>240</v>
          </cell>
          <cell r="I1162">
            <v>3</v>
          </cell>
          <cell r="J1162">
            <v>5</v>
          </cell>
        </row>
        <row r="1163">
          <cell r="A1163" t="str">
            <v>TDRS</v>
          </cell>
          <cell r="B1163" t="str">
            <v>Residential Service</v>
          </cell>
          <cell r="C1163">
            <v>30</v>
          </cell>
          <cell r="D1163">
            <v>20</v>
          </cell>
          <cell r="E1163" t="str">
            <v>R=AB1</v>
          </cell>
          <cell r="F1163">
            <v>1</v>
          </cell>
          <cell r="G1163">
            <v>35950</v>
          </cell>
          <cell r="H1163">
            <v>240</v>
          </cell>
          <cell r="I1163">
            <v>3</v>
          </cell>
          <cell r="J1163">
            <v>77</v>
          </cell>
        </row>
        <row r="1164">
          <cell r="A1164" t="str">
            <v>TDRS</v>
          </cell>
          <cell r="B1164" t="str">
            <v>Residential Service</v>
          </cell>
          <cell r="C1164">
            <v>30</v>
          </cell>
          <cell r="D1164">
            <v>20</v>
          </cell>
          <cell r="E1164" t="str">
            <v>R=AB1</v>
          </cell>
          <cell r="F1164">
            <v>1</v>
          </cell>
          <cell r="G1164">
            <v>36878</v>
          </cell>
          <cell r="H1164">
            <v>120</v>
          </cell>
          <cell r="I1164">
            <v>2</v>
          </cell>
          <cell r="J1164">
            <v>1</v>
          </cell>
        </row>
        <row r="1165">
          <cell r="A1165" t="str">
            <v>TDRS</v>
          </cell>
          <cell r="B1165" t="str">
            <v>Residential Service</v>
          </cell>
          <cell r="C1165">
            <v>30</v>
          </cell>
          <cell r="D1165">
            <v>20</v>
          </cell>
          <cell r="E1165" t="str">
            <v>R=MS</v>
          </cell>
          <cell r="F1165">
            <v>1</v>
          </cell>
          <cell r="G1165">
            <v>36770</v>
          </cell>
          <cell r="H1165">
            <v>240</v>
          </cell>
          <cell r="I1165">
            <v>3</v>
          </cell>
          <cell r="J1165">
            <v>1</v>
          </cell>
        </row>
        <row r="1166">
          <cell r="A1166" t="str">
            <v>TDRS</v>
          </cell>
          <cell r="B1166" t="str">
            <v>Residential Service</v>
          </cell>
          <cell r="C1166">
            <v>30</v>
          </cell>
          <cell r="D1166">
            <v>20</v>
          </cell>
          <cell r="E1166" t="str">
            <v>R=AB1</v>
          </cell>
          <cell r="F1166">
            <v>1</v>
          </cell>
          <cell r="G1166">
            <v>37095</v>
          </cell>
          <cell r="H1166">
            <v>240</v>
          </cell>
          <cell r="I1166">
            <v>3</v>
          </cell>
          <cell r="J1166">
            <v>52</v>
          </cell>
        </row>
        <row r="1167">
          <cell r="A1167" t="str">
            <v>TDRS</v>
          </cell>
          <cell r="B1167" t="str">
            <v>Residential Service</v>
          </cell>
          <cell r="C1167">
            <v>30</v>
          </cell>
          <cell r="D1167">
            <v>20</v>
          </cell>
          <cell r="E1167" t="str">
            <v>R=AB1</v>
          </cell>
          <cell r="F1167">
            <v>1</v>
          </cell>
          <cell r="G1167">
            <v>37189</v>
          </cell>
          <cell r="H1167">
            <v>240</v>
          </cell>
          <cell r="I1167">
            <v>3</v>
          </cell>
          <cell r="J1167">
            <v>70</v>
          </cell>
        </row>
        <row r="1168">
          <cell r="A1168" t="str">
            <v>TDRS</v>
          </cell>
          <cell r="B1168" t="str">
            <v>Residential Service</v>
          </cell>
          <cell r="C1168">
            <v>30</v>
          </cell>
          <cell r="D1168">
            <v>20</v>
          </cell>
          <cell r="E1168" t="str">
            <v>R=AB1</v>
          </cell>
          <cell r="F1168">
            <v>1</v>
          </cell>
          <cell r="G1168">
            <v>37411</v>
          </cell>
          <cell r="H1168">
            <v>240</v>
          </cell>
          <cell r="I1168">
            <v>3</v>
          </cell>
          <cell r="J1168">
            <v>169</v>
          </cell>
        </row>
        <row r="1169">
          <cell r="A1169" t="str">
            <v>TDRS</v>
          </cell>
          <cell r="B1169" t="str">
            <v>Residential Service</v>
          </cell>
          <cell r="C1169">
            <v>30</v>
          </cell>
          <cell r="D1169">
            <v>20</v>
          </cell>
          <cell r="E1169" t="str">
            <v>R=AB1</v>
          </cell>
          <cell r="F1169">
            <v>1</v>
          </cell>
          <cell r="G1169">
            <v>37413</v>
          </cell>
          <cell r="H1169">
            <v>240</v>
          </cell>
          <cell r="I1169">
            <v>3</v>
          </cell>
          <cell r="J1169">
            <v>1</v>
          </cell>
        </row>
        <row r="1170">
          <cell r="A1170" t="str">
            <v>TDRS</v>
          </cell>
          <cell r="B1170" t="str">
            <v>Residential Service</v>
          </cell>
          <cell r="C1170">
            <v>30</v>
          </cell>
          <cell r="D1170">
            <v>20</v>
          </cell>
          <cell r="E1170" t="str">
            <v>R=AB1</v>
          </cell>
          <cell r="F1170">
            <v>1</v>
          </cell>
          <cell r="G1170">
            <v>37503</v>
          </cell>
          <cell r="H1170">
            <v>240</v>
          </cell>
          <cell r="I1170">
            <v>3</v>
          </cell>
          <cell r="J1170">
            <v>361</v>
          </cell>
        </row>
        <row r="1171">
          <cell r="A1171" t="str">
            <v>TDRS</v>
          </cell>
          <cell r="B1171" t="str">
            <v>Residential Service</v>
          </cell>
          <cell r="C1171">
            <v>30</v>
          </cell>
          <cell r="D1171">
            <v>20</v>
          </cell>
          <cell r="E1171" t="str">
            <v>R=AB1</v>
          </cell>
          <cell r="F1171">
            <v>1</v>
          </cell>
          <cell r="G1171">
            <v>35972</v>
          </cell>
          <cell r="H1171">
            <v>240</v>
          </cell>
          <cell r="I1171">
            <v>3</v>
          </cell>
          <cell r="J1171">
            <v>80</v>
          </cell>
        </row>
        <row r="1172">
          <cell r="A1172" t="str">
            <v>TDRS</v>
          </cell>
          <cell r="B1172" t="str">
            <v>Residential Service</v>
          </cell>
          <cell r="C1172">
            <v>30</v>
          </cell>
          <cell r="D1172">
            <v>20</v>
          </cell>
          <cell r="E1172" t="str">
            <v>R=AB1</v>
          </cell>
          <cell r="F1172">
            <v>1</v>
          </cell>
          <cell r="G1172">
            <v>38685</v>
          </cell>
          <cell r="H1172">
            <v>240</v>
          </cell>
          <cell r="I1172">
            <v>3</v>
          </cell>
          <cell r="J1172">
            <v>523</v>
          </cell>
        </row>
        <row r="1173">
          <cell r="A1173" t="str">
            <v>TDRS</v>
          </cell>
          <cell r="B1173" t="str">
            <v>Residential Service</v>
          </cell>
          <cell r="C1173">
            <v>30</v>
          </cell>
          <cell r="D1173">
            <v>20</v>
          </cell>
          <cell r="E1173" t="str">
            <v>R=AB1</v>
          </cell>
          <cell r="F1173">
            <v>1</v>
          </cell>
          <cell r="G1173">
            <v>38812</v>
          </cell>
          <cell r="H1173">
            <v>240</v>
          </cell>
          <cell r="I1173">
            <v>3</v>
          </cell>
          <cell r="J1173">
            <v>385</v>
          </cell>
        </row>
        <row r="1174">
          <cell r="A1174" t="str">
            <v>TDRS</v>
          </cell>
          <cell r="B1174" t="str">
            <v>Residential Service</v>
          </cell>
          <cell r="C1174">
            <v>30</v>
          </cell>
          <cell r="D1174">
            <v>20</v>
          </cell>
          <cell r="E1174" t="str">
            <v>R=AB1</v>
          </cell>
          <cell r="F1174">
            <v>1</v>
          </cell>
          <cell r="G1174">
            <v>38908</v>
          </cell>
          <cell r="H1174">
            <v>240</v>
          </cell>
          <cell r="I1174">
            <v>3</v>
          </cell>
          <cell r="J1174">
            <v>236</v>
          </cell>
        </row>
        <row r="1175">
          <cell r="A1175" t="str">
            <v>TDRS</v>
          </cell>
          <cell r="B1175" t="str">
            <v>Residential Service</v>
          </cell>
          <cell r="C1175">
            <v>30</v>
          </cell>
          <cell r="D1175">
            <v>20</v>
          </cell>
          <cell r="E1175" t="str">
            <v>R=AB1</v>
          </cell>
          <cell r="F1175">
            <v>1</v>
          </cell>
          <cell r="G1175">
            <v>39175</v>
          </cell>
          <cell r="H1175">
            <v>240</v>
          </cell>
          <cell r="I1175">
            <v>3</v>
          </cell>
          <cell r="J1175">
            <v>1</v>
          </cell>
        </row>
        <row r="1176">
          <cell r="A1176" t="str">
            <v>TDRS</v>
          </cell>
          <cell r="B1176" t="str">
            <v>Residential Service</v>
          </cell>
          <cell r="C1176">
            <v>30</v>
          </cell>
          <cell r="D1176">
            <v>20</v>
          </cell>
          <cell r="E1176" t="str">
            <v>R=AB1</v>
          </cell>
          <cell r="F1176">
            <v>1</v>
          </cell>
          <cell r="G1176">
            <v>39247</v>
          </cell>
          <cell r="H1176">
            <v>240</v>
          </cell>
          <cell r="I1176">
            <v>3</v>
          </cell>
          <cell r="J1176">
            <v>351</v>
          </cell>
        </row>
        <row r="1177">
          <cell r="A1177" t="str">
            <v>TDRS</v>
          </cell>
          <cell r="B1177" t="str">
            <v>Residential Service</v>
          </cell>
          <cell r="C1177">
            <v>30</v>
          </cell>
          <cell r="D1177">
            <v>20</v>
          </cell>
          <cell r="E1177" t="str">
            <v>R=MX</v>
          </cell>
          <cell r="F1177">
            <v>1</v>
          </cell>
          <cell r="G1177">
            <v>39609</v>
          </cell>
          <cell r="H1177">
            <v>240</v>
          </cell>
          <cell r="I1177">
            <v>3</v>
          </cell>
          <cell r="J1177">
            <v>132</v>
          </cell>
        </row>
        <row r="1178">
          <cell r="A1178" t="str">
            <v>TDRS</v>
          </cell>
          <cell r="B1178" t="str">
            <v>Residential Service</v>
          </cell>
          <cell r="C1178">
            <v>30</v>
          </cell>
          <cell r="D1178">
            <v>20</v>
          </cell>
          <cell r="E1178" t="str">
            <v>R=MX</v>
          </cell>
          <cell r="F1178">
            <v>1</v>
          </cell>
          <cell r="G1178">
            <v>39585</v>
          </cell>
          <cell r="H1178">
            <v>240</v>
          </cell>
          <cell r="I1178">
            <v>3</v>
          </cell>
          <cell r="J1178">
            <v>167</v>
          </cell>
        </row>
        <row r="1179">
          <cell r="A1179" t="str">
            <v>TDRS</v>
          </cell>
          <cell r="B1179" t="str">
            <v>Residential Service</v>
          </cell>
          <cell r="C1179">
            <v>30</v>
          </cell>
          <cell r="D1179">
            <v>20</v>
          </cell>
          <cell r="E1179" t="str">
            <v>S=I210+CE</v>
          </cell>
          <cell r="F1179">
            <v>1</v>
          </cell>
          <cell r="G1179">
            <v>40031</v>
          </cell>
          <cell r="H1179">
            <v>240</v>
          </cell>
          <cell r="I1179">
            <v>3</v>
          </cell>
          <cell r="J1179">
            <v>944</v>
          </cell>
        </row>
        <row r="1180">
          <cell r="A1180" t="str">
            <v>TDRS</v>
          </cell>
          <cell r="B1180" t="str">
            <v>Residential Service</v>
          </cell>
          <cell r="C1180">
            <v>30</v>
          </cell>
          <cell r="D1180">
            <v>20</v>
          </cell>
          <cell r="E1180" t="str">
            <v>R=MS</v>
          </cell>
          <cell r="F1180">
            <v>1</v>
          </cell>
          <cell r="H1180">
            <v>240</v>
          </cell>
          <cell r="I1180">
            <v>3</v>
          </cell>
          <cell r="J1180">
            <v>17072</v>
          </cell>
        </row>
        <row r="1181">
          <cell r="A1181" t="str">
            <v>TDRS</v>
          </cell>
          <cell r="B1181" t="str">
            <v>Residential Service</v>
          </cell>
          <cell r="C1181">
            <v>30</v>
          </cell>
          <cell r="D1181">
            <v>20</v>
          </cell>
          <cell r="E1181" t="str">
            <v>R=J5S</v>
          </cell>
          <cell r="F1181">
            <v>1</v>
          </cell>
          <cell r="H1181">
            <v>240</v>
          </cell>
          <cell r="I1181">
            <v>3</v>
          </cell>
          <cell r="J1181">
            <v>1</v>
          </cell>
        </row>
        <row r="1182">
          <cell r="A1182" t="str">
            <v>TDRS</v>
          </cell>
          <cell r="B1182" t="str">
            <v>Residential Service</v>
          </cell>
          <cell r="C1182">
            <v>30</v>
          </cell>
          <cell r="D1182">
            <v>20</v>
          </cell>
          <cell r="E1182" t="str">
            <v>R=AB1</v>
          </cell>
          <cell r="F1182">
            <v>1</v>
          </cell>
          <cell r="H1182">
            <v>240</v>
          </cell>
          <cell r="I1182">
            <v>4</v>
          </cell>
          <cell r="J1182">
            <v>8</v>
          </cell>
        </row>
        <row r="1183">
          <cell r="A1183" t="str">
            <v>TDRS</v>
          </cell>
          <cell r="B1183" t="str">
            <v>Residential Service</v>
          </cell>
          <cell r="C1183">
            <v>30</v>
          </cell>
          <cell r="D1183">
            <v>20</v>
          </cell>
          <cell r="E1183" t="str">
            <v>R=I70S</v>
          </cell>
          <cell r="F1183">
            <v>1</v>
          </cell>
          <cell r="H1183">
            <v>240</v>
          </cell>
          <cell r="I1183">
            <v>3</v>
          </cell>
          <cell r="J1183">
            <v>5</v>
          </cell>
        </row>
        <row r="1184">
          <cell r="A1184" t="str">
            <v>TDRS</v>
          </cell>
          <cell r="B1184" t="str">
            <v>Residential Service</v>
          </cell>
          <cell r="C1184">
            <v>30</v>
          </cell>
          <cell r="D1184">
            <v>20</v>
          </cell>
          <cell r="E1184" t="str">
            <v>R=MS</v>
          </cell>
          <cell r="F1184">
            <v>1</v>
          </cell>
          <cell r="H1184">
            <v>240</v>
          </cell>
          <cell r="I1184">
            <v>3</v>
          </cell>
          <cell r="J1184">
            <v>2</v>
          </cell>
        </row>
        <row r="1185">
          <cell r="A1185" t="str">
            <v>TDRS</v>
          </cell>
          <cell r="B1185" t="str">
            <v>Residential Service</v>
          </cell>
          <cell r="C1185">
            <v>30</v>
          </cell>
          <cell r="D1185">
            <v>20</v>
          </cell>
          <cell r="E1185" t="str">
            <v>R=J4S</v>
          </cell>
          <cell r="F1185">
            <v>1</v>
          </cell>
          <cell r="H1185">
            <v>240</v>
          </cell>
          <cell r="I1185">
            <v>3</v>
          </cell>
          <cell r="J1185">
            <v>9</v>
          </cell>
        </row>
        <row r="1186">
          <cell r="A1186" t="str">
            <v>TDRS</v>
          </cell>
          <cell r="B1186" t="str">
            <v>Residential Service</v>
          </cell>
          <cell r="C1186">
            <v>30</v>
          </cell>
          <cell r="D1186">
            <v>20</v>
          </cell>
          <cell r="E1186" t="str">
            <v>R=MS</v>
          </cell>
          <cell r="F1186">
            <v>1</v>
          </cell>
          <cell r="H1186">
            <v>240</v>
          </cell>
          <cell r="I1186">
            <v>3</v>
          </cell>
          <cell r="J1186">
            <v>31</v>
          </cell>
        </row>
        <row r="1187">
          <cell r="A1187" t="str">
            <v>TDRS</v>
          </cell>
          <cell r="B1187" t="str">
            <v>Residential Service</v>
          </cell>
          <cell r="C1187">
            <v>30</v>
          </cell>
          <cell r="D1187">
            <v>20</v>
          </cell>
          <cell r="E1187" t="str">
            <v>R=J3S</v>
          </cell>
          <cell r="F1187">
            <v>1</v>
          </cell>
          <cell r="H1187">
            <v>240</v>
          </cell>
          <cell r="I1187">
            <v>3</v>
          </cell>
          <cell r="J1187">
            <v>125</v>
          </cell>
        </row>
        <row r="1188">
          <cell r="A1188" t="str">
            <v>TDRS</v>
          </cell>
          <cell r="B1188" t="str">
            <v>Residential Service</v>
          </cell>
          <cell r="C1188">
            <v>30</v>
          </cell>
          <cell r="D1188">
            <v>20</v>
          </cell>
          <cell r="E1188" t="str">
            <v>R=D4S</v>
          </cell>
          <cell r="F1188">
            <v>1</v>
          </cell>
          <cell r="H1188">
            <v>240</v>
          </cell>
          <cell r="I1188">
            <v>3</v>
          </cell>
          <cell r="J1188">
            <v>4</v>
          </cell>
        </row>
        <row r="1189">
          <cell r="A1189" t="str">
            <v>TDRS</v>
          </cell>
          <cell r="B1189" t="str">
            <v>Residential Service</v>
          </cell>
          <cell r="C1189">
            <v>30</v>
          </cell>
          <cell r="D1189">
            <v>20</v>
          </cell>
          <cell r="E1189" t="str">
            <v>R=J4S</v>
          </cell>
          <cell r="F1189">
            <v>1</v>
          </cell>
          <cell r="H1189">
            <v>240</v>
          </cell>
          <cell r="I1189">
            <v>3</v>
          </cell>
          <cell r="J1189">
            <v>2</v>
          </cell>
        </row>
        <row r="1190">
          <cell r="A1190" t="str">
            <v>TDRS</v>
          </cell>
          <cell r="B1190" t="str">
            <v>Residential Service</v>
          </cell>
          <cell r="C1190">
            <v>30</v>
          </cell>
          <cell r="D1190">
            <v>20</v>
          </cell>
          <cell r="E1190" t="str">
            <v>R=J5S</v>
          </cell>
          <cell r="F1190">
            <v>1</v>
          </cell>
          <cell r="I1190">
            <v>3</v>
          </cell>
          <cell r="J1190">
            <v>1</v>
          </cell>
        </row>
        <row r="1191">
          <cell r="A1191" t="str">
            <v>TDRS</v>
          </cell>
          <cell r="B1191" t="str">
            <v>Residential Service</v>
          </cell>
          <cell r="C1191">
            <v>30</v>
          </cell>
          <cell r="D1191">
            <v>20</v>
          </cell>
          <cell r="E1191" t="str">
            <v>R=AB1</v>
          </cell>
          <cell r="F1191">
            <v>1</v>
          </cell>
          <cell r="G1191">
            <v>38114</v>
          </cell>
          <cell r="H1191">
            <v>240</v>
          </cell>
          <cell r="I1191">
            <v>3</v>
          </cell>
          <cell r="J1191">
            <v>56</v>
          </cell>
        </row>
        <row r="1192">
          <cell r="A1192" t="str">
            <v>TDRS</v>
          </cell>
          <cell r="B1192" t="str">
            <v>Residential Service</v>
          </cell>
          <cell r="C1192">
            <v>30</v>
          </cell>
          <cell r="D1192">
            <v>20</v>
          </cell>
          <cell r="E1192" t="str">
            <v>A=C1SR</v>
          </cell>
          <cell r="F1192">
            <v>1</v>
          </cell>
          <cell r="G1192">
            <v>38566</v>
          </cell>
          <cell r="H1192">
            <v>240</v>
          </cell>
          <cell r="I1192">
            <v>3</v>
          </cell>
          <cell r="J1192">
            <v>374</v>
          </cell>
        </row>
        <row r="1193">
          <cell r="A1193" t="str">
            <v>TDRS</v>
          </cell>
          <cell r="B1193" t="str">
            <v>Residential Service</v>
          </cell>
          <cell r="C1193">
            <v>30</v>
          </cell>
          <cell r="D1193">
            <v>20</v>
          </cell>
          <cell r="E1193" t="str">
            <v>R=AB1</v>
          </cell>
          <cell r="F1193">
            <v>1</v>
          </cell>
          <cell r="G1193">
            <v>38023</v>
          </cell>
          <cell r="H1193">
            <v>240</v>
          </cell>
          <cell r="I1193">
            <v>3</v>
          </cell>
          <cell r="J1193">
            <v>65</v>
          </cell>
        </row>
        <row r="1194">
          <cell r="A1194" t="str">
            <v>TDRS</v>
          </cell>
          <cell r="B1194" t="str">
            <v>Residential Service</v>
          </cell>
          <cell r="C1194">
            <v>30</v>
          </cell>
          <cell r="D1194">
            <v>20</v>
          </cell>
          <cell r="E1194" t="str">
            <v>R=AB1</v>
          </cell>
          <cell r="F1194">
            <v>1</v>
          </cell>
          <cell r="G1194">
            <v>38119</v>
          </cell>
          <cell r="H1194">
            <v>240</v>
          </cell>
          <cell r="I1194">
            <v>3</v>
          </cell>
          <cell r="J1194">
            <v>1</v>
          </cell>
        </row>
        <row r="1195">
          <cell r="A1195" t="str">
            <v>TDRS</v>
          </cell>
          <cell r="B1195" t="str">
            <v>Residential Service</v>
          </cell>
          <cell r="C1195">
            <v>30</v>
          </cell>
          <cell r="D1195">
            <v>20</v>
          </cell>
          <cell r="E1195" t="str">
            <v>R=J3S</v>
          </cell>
          <cell r="F1195">
            <v>1</v>
          </cell>
          <cell r="H1195">
            <v>240</v>
          </cell>
          <cell r="I1195">
            <v>3</v>
          </cell>
          <cell r="J1195">
            <v>1</v>
          </cell>
        </row>
        <row r="1196">
          <cell r="A1196" t="str">
            <v>TDRS</v>
          </cell>
          <cell r="B1196" t="str">
            <v>Residential Service</v>
          </cell>
          <cell r="C1196">
            <v>30</v>
          </cell>
          <cell r="D1196">
            <v>20</v>
          </cell>
          <cell r="E1196" t="str">
            <v>R=AB1</v>
          </cell>
          <cell r="F1196">
            <v>1</v>
          </cell>
          <cell r="G1196">
            <v>37659</v>
          </cell>
          <cell r="H1196">
            <v>240</v>
          </cell>
          <cell r="I1196">
            <v>3</v>
          </cell>
          <cell r="J1196">
            <v>73</v>
          </cell>
        </row>
        <row r="1197">
          <cell r="A1197" t="str">
            <v>TDRS</v>
          </cell>
          <cell r="B1197" t="str">
            <v>Residential Service</v>
          </cell>
          <cell r="C1197">
            <v>30</v>
          </cell>
          <cell r="D1197">
            <v>20</v>
          </cell>
          <cell r="E1197" t="str">
            <v>R=J4ES</v>
          </cell>
          <cell r="F1197">
            <v>1</v>
          </cell>
          <cell r="H1197">
            <v>240</v>
          </cell>
          <cell r="I1197">
            <v>3</v>
          </cell>
          <cell r="J1197">
            <v>1</v>
          </cell>
        </row>
        <row r="1198">
          <cell r="A1198" t="str">
            <v>TDRS</v>
          </cell>
          <cell r="B1198" t="str">
            <v>Residential Service</v>
          </cell>
          <cell r="C1198">
            <v>30</v>
          </cell>
          <cell r="D1198">
            <v>20</v>
          </cell>
          <cell r="E1198" t="str">
            <v>R=D5S</v>
          </cell>
          <cell r="F1198">
            <v>1</v>
          </cell>
          <cell r="G1198">
            <v>37210</v>
          </cell>
          <cell r="H1198">
            <v>240</v>
          </cell>
          <cell r="I1198">
            <v>3</v>
          </cell>
          <cell r="J1198">
            <v>1</v>
          </cell>
        </row>
        <row r="1199">
          <cell r="A1199" t="str">
            <v>TDRS</v>
          </cell>
          <cell r="B1199" t="str">
            <v>Residential Service</v>
          </cell>
          <cell r="C1199">
            <v>30</v>
          </cell>
          <cell r="D1199">
            <v>20</v>
          </cell>
          <cell r="E1199" t="str">
            <v>R=MX</v>
          </cell>
          <cell r="F1199">
            <v>1</v>
          </cell>
          <cell r="G1199">
            <v>36161</v>
          </cell>
          <cell r="H1199">
            <v>240</v>
          </cell>
          <cell r="I1199">
            <v>3</v>
          </cell>
          <cell r="J1199">
            <v>1</v>
          </cell>
        </row>
        <row r="1200">
          <cell r="A1200" t="str">
            <v>TDRS</v>
          </cell>
          <cell r="B1200" t="str">
            <v>Residential Service</v>
          </cell>
          <cell r="C1200">
            <v>30</v>
          </cell>
          <cell r="D1200">
            <v>20</v>
          </cell>
          <cell r="E1200" t="str">
            <v>R=D5S</v>
          </cell>
          <cell r="F1200">
            <v>1</v>
          </cell>
          <cell r="G1200">
            <v>36135</v>
          </cell>
          <cell r="H1200">
            <v>240</v>
          </cell>
          <cell r="I1200">
            <v>3</v>
          </cell>
          <cell r="J1200">
            <v>1</v>
          </cell>
        </row>
        <row r="1201">
          <cell r="A1201" t="str">
            <v>TDRS</v>
          </cell>
          <cell r="B1201" t="str">
            <v>Residential Service</v>
          </cell>
          <cell r="C1201">
            <v>30</v>
          </cell>
          <cell r="D1201">
            <v>20</v>
          </cell>
          <cell r="E1201" t="str">
            <v>R=AB1</v>
          </cell>
          <cell r="F1201">
            <v>1</v>
          </cell>
          <cell r="G1201">
            <v>34700</v>
          </cell>
          <cell r="H1201">
            <v>240</v>
          </cell>
          <cell r="I1201">
            <v>3</v>
          </cell>
          <cell r="J1201">
            <v>2</v>
          </cell>
        </row>
        <row r="1202">
          <cell r="A1202" t="str">
            <v>TDRS</v>
          </cell>
          <cell r="B1202" t="str">
            <v>Residential Service</v>
          </cell>
          <cell r="C1202">
            <v>30</v>
          </cell>
          <cell r="D1202">
            <v>20</v>
          </cell>
          <cell r="E1202" t="str">
            <v>R=J5S</v>
          </cell>
          <cell r="F1202">
            <v>1</v>
          </cell>
          <cell r="G1202">
            <v>36161</v>
          </cell>
          <cell r="H1202">
            <v>240</v>
          </cell>
          <cell r="I1202">
            <v>3</v>
          </cell>
          <cell r="J1202">
            <v>2</v>
          </cell>
        </row>
        <row r="1203">
          <cell r="A1203" t="str">
            <v>TDRS</v>
          </cell>
          <cell r="B1203" t="str">
            <v>Residential Service</v>
          </cell>
          <cell r="C1203">
            <v>30</v>
          </cell>
          <cell r="D1203">
            <v>20</v>
          </cell>
          <cell r="E1203" t="str">
            <v>R=AB1</v>
          </cell>
          <cell r="F1203">
            <v>1</v>
          </cell>
          <cell r="G1203">
            <v>35431</v>
          </cell>
          <cell r="H1203">
            <v>240</v>
          </cell>
          <cell r="I1203">
            <v>3</v>
          </cell>
          <cell r="J1203">
            <v>2</v>
          </cell>
        </row>
        <row r="1204">
          <cell r="A1204" t="str">
            <v>TDRS</v>
          </cell>
          <cell r="B1204" t="str">
            <v>Residential Service</v>
          </cell>
          <cell r="C1204">
            <v>30</v>
          </cell>
          <cell r="D1204">
            <v>20</v>
          </cell>
          <cell r="E1204" t="str">
            <v>R=MS</v>
          </cell>
          <cell r="F1204">
            <v>1</v>
          </cell>
          <cell r="G1204">
            <v>35796</v>
          </cell>
          <cell r="H1204">
            <v>240</v>
          </cell>
          <cell r="I1204">
            <v>3</v>
          </cell>
          <cell r="J1204">
            <v>2</v>
          </cell>
        </row>
        <row r="1205">
          <cell r="A1205" t="str">
            <v>TDRS</v>
          </cell>
          <cell r="B1205" t="str">
            <v>Residential Service</v>
          </cell>
          <cell r="C1205">
            <v>30</v>
          </cell>
          <cell r="D1205">
            <v>20</v>
          </cell>
          <cell r="E1205" t="str">
            <v>R=J4S</v>
          </cell>
          <cell r="F1205">
            <v>1</v>
          </cell>
          <cell r="G1205">
            <v>34335</v>
          </cell>
          <cell r="H1205">
            <v>240</v>
          </cell>
          <cell r="I1205">
            <v>3</v>
          </cell>
          <cell r="J1205">
            <v>1</v>
          </cell>
        </row>
        <row r="1206">
          <cell r="A1206" t="str">
            <v>TDRS</v>
          </cell>
          <cell r="B1206" t="str">
            <v>Residential Service</v>
          </cell>
          <cell r="C1206">
            <v>30</v>
          </cell>
          <cell r="D1206">
            <v>20</v>
          </cell>
          <cell r="E1206" t="str">
            <v>R=MX</v>
          </cell>
          <cell r="F1206">
            <v>1</v>
          </cell>
          <cell r="G1206">
            <v>35949</v>
          </cell>
          <cell r="H1206">
            <v>240</v>
          </cell>
          <cell r="I1206">
            <v>3</v>
          </cell>
          <cell r="J1206">
            <v>1</v>
          </cell>
        </row>
        <row r="1207">
          <cell r="A1207" t="str">
            <v>TDRS</v>
          </cell>
          <cell r="B1207" t="str">
            <v>Residential Service</v>
          </cell>
          <cell r="C1207">
            <v>30</v>
          </cell>
          <cell r="D1207">
            <v>20</v>
          </cell>
          <cell r="E1207" t="str">
            <v>R=J3S</v>
          </cell>
          <cell r="F1207">
            <v>1</v>
          </cell>
          <cell r="G1207">
            <v>35462</v>
          </cell>
          <cell r="H1207">
            <v>240</v>
          </cell>
          <cell r="I1207">
            <v>3</v>
          </cell>
          <cell r="J1207">
            <v>1</v>
          </cell>
        </row>
        <row r="1208">
          <cell r="A1208" t="str">
            <v>TDRS</v>
          </cell>
          <cell r="B1208" t="str">
            <v>Residential Service</v>
          </cell>
          <cell r="C1208">
            <v>30</v>
          </cell>
          <cell r="D1208">
            <v>20</v>
          </cell>
          <cell r="E1208" t="str">
            <v>R=MS</v>
          </cell>
          <cell r="F1208">
            <v>1</v>
          </cell>
          <cell r="G1208">
            <v>34335</v>
          </cell>
          <cell r="H1208">
            <v>240</v>
          </cell>
          <cell r="I1208">
            <v>3</v>
          </cell>
          <cell r="J1208">
            <v>1</v>
          </cell>
        </row>
        <row r="1209">
          <cell r="A1209" t="str">
            <v>TDRS</v>
          </cell>
          <cell r="B1209" t="str">
            <v>Residential Service</v>
          </cell>
          <cell r="C1209">
            <v>30</v>
          </cell>
          <cell r="D1209">
            <v>20</v>
          </cell>
          <cell r="E1209" t="str">
            <v>R=J5S</v>
          </cell>
          <cell r="F1209">
            <v>1</v>
          </cell>
          <cell r="G1209">
            <v>35522</v>
          </cell>
          <cell r="H1209">
            <v>240</v>
          </cell>
          <cell r="I1209">
            <v>3</v>
          </cell>
          <cell r="J1209">
            <v>1</v>
          </cell>
        </row>
        <row r="1210">
          <cell r="A1210" t="str">
            <v>TDRS</v>
          </cell>
          <cell r="B1210" t="str">
            <v>Residential Service</v>
          </cell>
          <cell r="C1210">
            <v>30</v>
          </cell>
          <cell r="D1210">
            <v>20</v>
          </cell>
          <cell r="E1210" t="str">
            <v>R=AB1</v>
          </cell>
          <cell r="F1210">
            <v>1</v>
          </cell>
          <cell r="G1210">
            <v>36160</v>
          </cell>
          <cell r="H1210">
            <v>240</v>
          </cell>
          <cell r="I1210">
            <v>3</v>
          </cell>
          <cell r="J1210">
            <v>2</v>
          </cell>
        </row>
        <row r="1211">
          <cell r="A1211" t="str">
            <v>TDRS</v>
          </cell>
          <cell r="B1211" t="str">
            <v>Residential Service</v>
          </cell>
          <cell r="C1211">
            <v>30</v>
          </cell>
          <cell r="D1211">
            <v>20</v>
          </cell>
          <cell r="E1211" t="str">
            <v>R=I70S</v>
          </cell>
          <cell r="F1211">
            <v>1</v>
          </cell>
          <cell r="G1211">
            <v>36374</v>
          </cell>
          <cell r="H1211">
            <v>240</v>
          </cell>
          <cell r="I1211">
            <v>3</v>
          </cell>
          <cell r="J1211">
            <v>1</v>
          </cell>
        </row>
        <row r="1212">
          <cell r="A1212" t="str">
            <v>TDRS</v>
          </cell>
          <cell r="B1212" t="str">
            <v>Residential Service</v>
          </cell>
          <cell r="C1212">
            <v>30</v>
          </cell>
          <cell r="D1212">
            <v>20</v>
          </cell>
          <cell r="E1212" t="str">
            <v>R=AB1</v>
          </cell>
          <cell r="F1212">
            <v>1</v>
          </cell>
          <cell r="G1212">
            <v>36419</v>
          </cell>
          <cell r="H1212">
            <v>240</v>
          </cell>
          <cell r="I1212">
            <v>3</v>
          </cell>
          <cell r="J1212">
            <v>1</v>
          </cell>
        </row>
        <row r="1213">
          <cell r="A1213" t="str">
            <v>TDRS</v>
          </cell>
          <cell r="B1213" t="str">
            <v>Residential Service</v>
          </cell>
          <cell r="C1213">
            <v>30</v>
          </cell>
          <cell r="D1213">
            <v>20</v>
          </cell>
          <cell r="E1213" t="str">
            <v>R=D4S</v>
          </cell>
          <cell r="F1213">
            <v>1</v>
          </cell>
          <cell r="G1213">
            <v>36161</v>
          </cell>
          <cell r="H1213">
            <v>240</v>
          </cell>
          <cell r="I1213">
            <v>3</v>
          </cell>
          <cell r="J1213">
            <v>1</v>
          </cell>
        </row>
        <row r="1214">
          <cell r="A1214" t="str">
            <v>TDRS</v>
          </cell>
          <cell r="B1214" t="str">
            <v>Residential Service</v>
          </cell>
          <cell r="C1214">
            <v>30</v>
          </cell>
          <cell r="D1214">
            <v>20</v>
          </cell>
          <cell r="E1214" t="str">
            <v>R=AB1</v>
          </cell>
          <cell r="F1214">
            <v>1</v>
          </cell>
          <cell r="G1214">
            <v>36440</v>
          </cell>
          <cell r="H1214">
            <v>240</v>
          </cell>
          <cell r="I1214">
            <v>3</v>
          </cell>
          <cell r="J1214">
            <v>347</v>
          </cell>
        </row>
        <row r="1215">
          <cell r="A1215" t="str">
            <v>TDRS</v>
          </cell>
          <cell r="B1215" t="str">
            <v>Residential Service</v>
          </cell>
          <cell r="C1215">
            <v>30</v>
          </cell>
          <cell r="D1215">
            <v>20</v>
          </cell>
          <cell r="E1215" t="str">
            <v>R=AB1</v>
          </cell>
          <cell r="F1215">
            <v>1</v>
          </cell>
          <cell r="G1215">
            <v>36447</v>
          </cell>
          <cell r="H1215">
            <v>240</v>
          </cell>
          <cell r="I1215">
            <v>3</v>
          </cell>
          <cell r="J1215">
            <v>1</v>
          </cell>
        </row>
        <row r="1216">
          <cell r="A1216" t="str">
            <v>TDRS</v>
          </cell>
          <cell r="B1216" t="str">
            <v>Residential Service</v>
          </cell>
          <cell r="C1216">
            <v>30</v>
          </cell>
          <cell r="D1216">
            <v>20</v>
          </cell>
          <cell r="E1216" t="str">
            <v>R=AB1</v>
          </cell>
          <cell r="F1216">
            <v>1</v>
          </cell>
          <cell r="G1216">
            <v>36161</v>
          </cell>
          <cell r="H1216">
            <v>240</v>
          </cell>
          <cell r="I1216">
            <v>3</v>
          </cell>
          <cell r="J1216">
            <v>1</v>
          </cell>
        </row>
        <row r="1217">
          <cell r="A1217" t="str">
            <v>TDRS</v>
          </cell>
          <cell r="B1217" t="str">
            <v>Residential Service</v>
          </cell>
          <cell r="C1217">
            <v>30</v>
          </cell>
          <cell r="D1217">
            <v>20</v>
          </cell>
          <cell r="E1217" t="str">
            <v>R=AB1</v>
          </cell>
          <cell r="F1217">
            <v>1</v>
          </cell>
          <cell r="G1217">
            <v>36162</v>
          </cell>
          <cell r="H1217">
            <v>240</v>
          </cell>
          <cell r="I1217">
            <v>3</v>
          </cell>
          <cell r="J1217">
            <v>5</v>
          </cell>
        </row>
        <row r="1218">
          <cell r="A1218" t="str">
            <v>TDRS</v>
          </cell>
          <cell r="B1218" t="str">
            <v>Residential Service</v>
          </cell>
          <cell r="C1218">
            <v>30</v>
          </cell>
          <cell r="D1218">
            <v>20</v>
          </cell>
          <cell r="E1218" t="str">
            <v>R=MS</v>
          </cell>
          <cell r="F1218">
            <v>1</v>
          </cell>
          <cell r="G1218">
            <v>36162</v>
          </cell>
          <cell r="H1218">
            <v>240</v>
          </cell>
          <cell r="I1218">
            <v>3</v>
          </cell>
          <cell r="J1218">
            <v>2</v>
          </cell>
        </row>
        <row r="1219">
          <cell r="A1219" t="str">
            <v>TDRS</v>
          </cell>
          <cell r="B1219" t="str">
            <v>Residential Service</v>
          </cell>
          <cell r="C1219">
            <v>30</v>
          </cell>
          <cell r="D1219">
            <v>20</v>
          </cell>
          <cell r="E1219" t="str">
            <v>R=J4S</v>
          </cell>
          <cell r="F1219">
            <v>1</v>
          </cell>
          <cell r="G1219">
            <v>36404</v>
          </cell>
          <cell r="H1219">
            <v>240</v>
          </cell>
          <cell r="I1219">
            <v>3</v>
          </cell>
          <cell r="J1219">
            <v>2</v>
          </cell>
        </row>
        <row r="1220">
          <cell r="A1220" t="str">
            <v>TDRS</v>
          </cell>
          <cell r="B1220" t="str">
            <v>Residential Service</v>
          </cell>
          <cell r="C1220">
            <v>30</v>
          </cell>
          <cell r="D1220">
            <v>20</v>
          </cell>
          <cell r="E1220" t="str">
            <v>R=AB1</v>
          </cell>
          <cell r="F1220">
            <v>1</v>
          </cell>
          <cell r="G1220">
            <v>35432</v>
          </cell>
          <cell r="H1220">
            <v>240</v>
          </cell>
          <cell r="I1220">
            <v>3</v>
          </cell>
          <cell r="J1220">
            <v>1</v>
          </cell>
        </row>
        <row r="1221">
          <cell r="A1221" t="str">
            <v>TDRS</v>
          </cell>
          <cell r="B1221" t="str">
            <v>Residential Service</v>
          </cell>
          <cell r="C1221">
            <v>30</v>
          </cell>
          <cell r="D1221">
            <v>20</v>
          </cell>
          <cell r="E1221" t="str">
            <v>R=D5S</v>
          </cell>
          <cell r="F1221">
            <v>1</v>
          </cell>
          <cell r="G1221">
            <v>36525</v>
          </cell>
          <cell r="H1221">
            <v>240</v>
          </cell>
          <cell r="I1221">
            <v>3</v>
          </cell>
          <cell r="J1221">
            <v>1</v>
          </cell>
        </row>
        <row r="1222">
          <cell r="A1222" t="str">
            <v>TDRS</v>
          </cell>
          <cell r="B1222" t="str">
            <v>Residential Service</v>
          </cell>
          <cell r="C1222">
            <v>30</v>
          </cell>
          <cell r="D1222">
            <v>20</v>
          </cell>
          <cell r="E1222" t="str">
            <v>R=AB1</v>
          </cell>
          <cell r="F1222">
            <v>1</v>
          </cell>
          <cell r="G1222">
            <v>36524</v>
          </cell>
          <cell r="H1222">
            <v>240</v>
          </cell>
          <cell r="I1222">
            <v>3</v>
          </cell>
          <cell r="J1222">
            <v>1</v>
          </cell>
        </row>
        <row r="1223">
          <cell r="A1223" t="str">
            <v>TDRS</v>
          </cell>
          <cell r="B1223" t="str">
            <v>Residential Service</v>
          </cell>
          <cell r="C1223">
            <v>30</v>
          </cell>
          <cell r="D1223">
            <v>20</v>
          </cell>
          <cell r="E1223" t="str">
            <v>R=A1TL</v>
          </cell>
          <cell r="F1223">
            <v>1</v>
          </cell>
          <cell r="G1223">
            <v>36558</v>
          </cell>
          <cell r="H1223">
            <v>999</v>
          </cell>
          <cell r="I1223">
            <v>3</v>
          </cell>
          <cell r="J1223">
            <v>70</v>
          </cell>
        </row>
        <row r="1224">
          <cell r="A1224" t="str">
            <v>TDRS</v>
          </cell>
          <cell r="B1224" t="str">
            <v>Residential Service</v>
          </cell>
          <cell r="C1224">
            <v>30</v>
          </cell>
          <cell r="D1224">
            <v>20</v>
          </cell>
          <cell r="E1224" t="str">
            <v>R=AB1</v>
          </cell>
          <cell r="F1224">
            <v>1</v>
          </cell>
          <cell r="G1224">
            <v>36434</v>
          </cell>
          <cell r="H1224">
            <v>240</v>
          </cell>
          <cell r="I1224">
            <v>3</v>
          </cell>
          <cell r="J1224">
            <v>3</v>
          </cell>
        </row>
        <row r="1225">
          <cell r="A1225" t="str">
            <v>TDRS</v>
          </cell>
          <cell r="B1225" t="str">
            <v>Residential Service</v>
          </cell>
          <cell r="C1225">
            <v>30</v>
          </cell>
          <cell r="D1225">
            <v>20</v>
          </cell>
          <cell r="E1225" t="str">
            <v>R=AB1</v>
          </cell>
          <cell r="F1225">
            <v>1</v>
          </cell>
          <cell r="G1225">
            <v>36621</v>
          </cell>
          <cell r="H1225">
            <v>240</v>
          </cell>
          <cell r="I1225">
            <v>3</v>
          </cell>
          <cell r="J1225">
            <v>143</v>
          </cell>
        </row>
        <row r="1226">
          <cell r="A1226" t="str">
            <v>TDRS</v>
          </cell>
          <cell r="B1226" t="str">
            <v>Residential Service</v>
          </cell>
          <cell r="C1226">
            <v>30</v>
          </cell>
          <cell r="D1226">
            <v>20</v>
          </cell>
          <cell r="E1226" t="str">
            <v>R=J4SE</v>
          </cell>
          <cell r="F1226">
            <v>1</v>
          </cell>
          <cell r="G1226">
            <v>36495</v>
          </cell>
          <cell r="H1226">
            <v>240</v>
          </cell>
          <cell r="I1226">
            <v>3</v>
          </cell>
          <cell r="J1226">
            <v>1</v>
          </cell>
        </row>
        <row r="1227">
          <cell r="A1227" t="str">
            <v>TDRS</v>
          </cell>
          <cell r="B1227" t="str">
            <v>Residential Service</v>
          </cell>
          <cell r="C1227">
            <v>30</v>
          </cell>
          <cell r="D1227">
            <v>20</v>
          </cell>
          <cell r="E1227" t="str">
            <v>R=AB1</v>
          </cell>
          <cell r="F1227">
            <v>1</v>
          </cell>
          <cell r="G1227">
            <v>36672</v>
          </cell>
          <cell r="H1227">
            <v>240</v>
          </cell>
          <cell r="I1227">
            <v>3</v>
          </cell>
          <cell r="J1227">
            <v>1</v>
          </cell>
        </row>
        <row r="1228">
          <cell r="A1228" t="str">
            <v>TDRS</v>
          </cell>
          <cell r="B1228" t="str">
            <v>Residential Service</v>
          </cell>
          <cell r="C1228">
            <v>30</v>
          </cell>
          <cell r="D1228">
            <v>20</v>
          </cell>
          <cell r="E1228" t="str">
            <v>R=J4S</v>
          </cell>
          <cell r="F1228">
            <v>1</v>
          </cell>
          <cell r="G1228">
            <v>36526</v>
          </cell>
          <cell r="H1228">
            <v>240</v>
          </cell>
          <cell r="I1228">
            <v>3</v>
          </cell>
          <cell r="J1228">
            <v>1</v>
          </cell>
        </row>
        <row r="1229">
          <cell r="A1229" t="str">
            <v>TDRS</v>
          </cell>
          <cell r="B1229" t="str">
            <v>Residential Service</v>
          </cell>
          <cell r="C1229">
            <v>30</v>
          </cell>
          <cell r="D1229">
            <v>20</v>
          </cell>
          <cell r="E1229" t="str">
            <v>R=AB1</v>
          </cell>
          <cell r="F1229">
            <v>1</v>
          </cell>
          <cell r="G1229">
            <v>36689</v>
          </cell>
          <cell r="H1229">
            <v>240</v>
          </cell>
          <cell r="I1229">
            <v>3</v>
          </cell>
          <cell r="J1229">
            <v>165</v>
          </cell>
        </row>
        <row r="1230">
          <cell r="A1230" t="str">
            <v>TDRS</v>
          </cell>
          <cell r="B1230" t="str">
            <v>Residential Service</v>
          </cell>
          <cell r="C1230">
            <v>30</v>
          </cell>
          <cell r="D1230">
            <v>20</v>
          </cell>
          <cell r="E1230" t="str">
            <v>R=MX</v>
          </cell>
          <cell r="F1230">
            <v>1</v>
          </cell>
          <cell r="G1230">
            <v>36586</v>
          </cell>
          <cell r="H1230">
            <v>240</v>
          </cell>
          <cell r="I1230">
            <v>3</v>
          </cell>
          <cell r="J1230">
            <v>1</v>
          </cell>
        </row>
        <row r="1231">
          <cell r="A1231" t="str">
            <v>TDRS</v>
          </cell>
          <cell r="B1231" t="str">
            <v>Residential Service</v>
          </cell>
          <cell r="C1231">
            <v>30</v>
          </cell>
          <cell r="D1231">
            <v>20</v>
          </cell>
          <cell r="E1231" t="str">
            <v>R=MS</v>
          </cell>
          <cell r="F1231">
            <v>1</v>
          </cell>
          <cell r="G1231">
            <v>36586</v>
          </cell>
          <cell r="H1231">
            <v>240</v>
          </cell>
          <cell r="I1231">
            <v>3</v>
          </cell>
          <cell r="J1231">
            <v>1</v>
          </cell>
        </row>
        <row r="1232">
          <cell r="A1232" t="str">
            <v>TDRS</v>
          </cell>
          <cell r="B1232" t="str">
            <v>Residential Service</v>
          </cell>
          <cell r="C1232">
            <v>30</v>
          </cell>
          <cell r="D1232">
            <v>20</v>
          </cell>
          <cell r="E1232" t="str">
            <v>R=AB1</v>
          </cell>
          <cell r="F1232">
            <v>1</v>
          </cell>
          <cell r="G1232">
            <v>36746</v>
          </cell>
          <cell r="H1232">
            <v>240</v>
          </cell>
          <cell r="I1232">
            <v>3</v>
          </cell>
          <cell r="J1232">
            <v>319</v>
          </cell>
        </row>
        <row r="1233">
          <cell r="A1233" t="str">
            <v>TDRS</v>
          </cell>
          <cell r="B1233" t="str">
            <v>Residential Service</v>
          </cell>
          <cell r="C1233">
            <v>30</v>
          </cell>
          <cell r="D1233">
            <v>20</v>
          </cell>
          <cell r="E1233" t="str">
            <v>R=AB1</v>
          </cell>
          <cell r="F1233">
            <v>1</v>
          </cell>
          <cell r="G1233">
            <v>36537</v>
          </cell>
          <cell r="H1233">
            <v>240</v>
          </cell>
          <cell r="I1233">
            <v>3</v>
          </cell>
          <cell r="J1233">
            <v>1</v>
          </cell>
        </row>
        <row r="1234">
          <cell r="A1234" t="str">
            <v>TDRS</v>
          </cell>
          <cell r="B1234" t="str">
            <v>Residential Service</v>
          </cell>
          <cell r="C1234">
            <v>30</v>
          </cell>
          <cell r="D1234">
            <v>20</v>
          </cell>
          <cell r="E1234" t="str">
            <v>R=AB1</v>
          </cell>
          <cell r="F1234">
            <v>1</v>
          </cell>
          <cell r="G1234">
            <v>36865</v>
          </cell>
          <cell r="H1234">
            <v>240</v>
          </cell>
          <cell r="I1234">
            <v>3</v>
          </cell>
          <cell r="J1234">
            <v>207</v>
          </cell>
        </row>
        <row r="1235">
          <cell r="A1235" t="str">
            <v>TDRS</v>
          </cell>
          <cell r="B1235" t="str">
            <v>Residential Service</v>
          </cell>
          <cell r="C1235">
            <v>30</v>
          </cell>
          <cell r="D1235">
            <v>20</v>
          </cell>
          <cell r="E1235" t="str">
            <v>R=AB1</v>
          </cell>
          <cell r="F1235">
            <v>1</v>
          </cell>
          <cell r="G1235">
            <v>36998</v>
          </cell>
          <cell r="H1235">
            <v>240</v>
          </cell>
          <cell r="I1235">
            <v>3</v>
          </cell>
          <cell r="J1235">
            <v>1</v>
          </cell>
        </row>
        <row r="1236">
          <cell r="A1236" t="str">
            <v>TDRS</v>
          </cell>
          <cell r="B1236" t="str">
            <v>Residential Service</v>
          </cell>
          <cell r="C1236">
            <v>30</v>
          </cell>
          <cell r="D1236">
            <v>20</v>
          </cell>
          <cell r="E1236" t="str">
            <v>R=AB1</v>
          </cell>
          <cell r="F1236">
            <v>1</v>
          </cell>
          <cell r="G1236">
            <v>38750</v>
          </cell>
          <cell r="H1236">
            <v>240</v>
          </cell>
          <cell r="I1236">
            <v>3</v>
          </cell>
          <cell r="J1236">
            <v>171</v>
          </cell>
        </row>
        <row r="1237">
          <cell r="A1237" t="str">
            <v>TDRS</v>
          </cell>
          <cell r="B1237" t="str">
            <v>Residential Service</v>
          </cell>
          <cell r="C1237">
            <v>30</v>
          </cell>
          <cell r="D1237">
            <v>20</v>
          </cell>
          <cell r="E1237" t="str">
            <v>R=AB1</v>
          </cell>
          <cell r="F1237">
            <v>1</v>
          </cell>
          <cell r="G1237">
            <v>38867</v>
          </cell>
          <cell r="H1237">
            <v>240</v>
          </cell>
          <cell r="I1237">
            <v>3</v>
          </cell>
          <cell r="J1237">
            <v>372</v>
          </cell>
        </row>
        <row r="1238">
          <cell r="A1238" t="str">
            <v>TDRS</v>
          </cell>
          <cell r="B1238" t="str">
            <v>Residential Service</v>
          </cell>
          <cell r="C1238">
            <v>30</v>
          </cell>
          <cell r="D1238">
            <v>20</v>
          </cell>
          <cell r="E1238" t="str">
            <v>R=AB1</v>
          </cell>
          <cell r="F1238">
            <v>1</v>
          </cell>
          <cell r="G1238">
            <v>39112</v>
          </cell>
          <cell r="H1238">
            <v>240</v>
          </cell>
          <cell r="I1238">
            <v>3</v>
          </cell>
          <cell r="J1238">
            <v>1</v>
          </cell>
        </row>
        <row r="1239">
          <cell r="A1239" t="str">
            <v>TDRS</v>
          </cell>
          <cell r="B1239" t="str">
            <v>Residential Service</v>
          </cell>
          <cell r="C1239">
            <v>30</v>
          </cell>
          <cell r="D1239">
            <v>20</v>
          </cell>
          <cell r="E1239" t="str">
            <v>R=MX</v>
          </cell>
          <cell r="F1239">
            <v>1</v>
          </cell>
          <cell r="G1239">
            <v>39669</v>
          </cell>
          <cell r="H1239">
            <v>240</v>
          </cell>
          <cell r="I1239">
            <v>3</v>
          </cell>
          <cell r="J1239">
            <v>82</v>
          </cell>
        </row>
        <row r="1240">
          <cell r="A1240" t="str">
            <v>TDRS</v>
          </cell>
          <cell r="B1240" t="str">
            <v>Residential Service</v>
          </cell>
          <cell r="C1240">
            <v>30</v>
          </cell>
          <cell r="D1240">
            <v>20</v>
          </cell>
          <cell r="E1240" t="str">
            <v>R=MX</v>
          </cell>
          <cell r="F1240">
            <v>1</v>
          </cell>
          <cell r="G1240">
            <v>39748</v>
          </cell>
          <cell r="H1240">
            <v>240</v>
          </cell>
          <cell r="I1240">
            <v>3</v>
          </cell>
          <cell r="J1240">
            <v>160</v>
          </cell>
        </row>
        <row r="1241">
          <cell r="A1241" t="str">
            <v>TDRS</v>
          </cell>
          <cell r="B1241" t="str">
            <v>Residential Service</v>
          </cell>
          <cell r="C1241">
            <v>30</v>
          </cell>
          <cell r="D1241">
            <v>20</v>
          </cell>
          <cell r="E1241" t="str">
            <v>R=MX</v>
          </cell>
          <cell r="F1241">
            <v>1</v>
          </cell>
          <cell r="G1241">
            <v>39917</v>
          </cell>
          <cell r="H1241">
            <v>240</v>
          </cell>
          <cell r="I1241">
            <v>3</v>
          </cell>
          <cell r="J1241">
            <v>74</v>
          </cell>
        </row>
        <row r="1242">
          <cell r="A1242" t="str">
            <v>TDRS</v>
          </cell>
          <cell r="B1242" t="str">
            <v>Residential Service</v>
          </cell>
          <cell r="C1242">
            <v>30</v>
          </cell>
          <cell r="D1242">
            <v>20</v>
          </cell>
          <cell r="E1242" t="str">
            <v>S=I210+CE</v>
          </cell>
          <cell r="F1242">
            <v>1</v>
          </cell>
          <cell r="G1242">
            <v>40007</v>
          </cell>
          <cell r="H1242">
            <v>240</v>
          </cell>
          <cell r="I1242">
            <v>3</v>
          </cell>
          <cell r="J1242">
            <v>911</v>
          </cell>
        </row>
        <row r="1243">
          <cell r="A1243" t="str">
            <v>TDRS</v>
          </cell>
          <cell r="B1243" t="str">
            <v>Residential Service</v>
          </cell>
          <cell r="C1243">
            <v>30</v>
          </cell>
          <cell r="D1243">
            <v>20</v>
          </cell>
          <cell r="E1243" t="str">
            <v>S=I210+CE</v>
          </cell>
          <cell r="F1243">
            <v>1</v>
          </cell>
          <cell r="G1243">
            <v>40141</v>
          </cell>
          <cell r="H1243">
            <v>240</v>
          </cell>
          <cell r="I1243">
            <v>3</v>
          </cell>
          <cell r="J1243">
            <v>118</v>
          </cell>
        </row>
        <row r="1244">
          <cell r="A1244" t="str">
            <v>TDRS</v>
          </cell>
          <cell r="B1244" t="str">
            <v>Residential Service</v>
          </cell>
          <cell r="C1244">
            <v>30</v>
          </cell>
          <cell r="D1244">
            <v>20</v>
          </cell>
          <cell r="E1244" t="str">
            <v>R=D4S</v>
          </cell>
          <cell r="F1244">
            <v>1</v>
          </cell>
          <cell r="H1244">
            <v>240</v>
          </cell>
          <cell r="I1244">
            <v>3</v>
          </cell>
          <cell r="J1244">
            <v>574</v>
          </cell>
        </row>
        <row r="1245">
          <cell r="A1245" t="str">
            <v>TDRS</v>
          </cell>
          <cell r="B1245" t="str">
            <v>Residential Service</v>
          </cell>
          <cell r="C1245">
            <v>30</v>
          </cell>
          <cell r="D1245">
            <v>20</v>
          </cell>
          <cell r="E1245" t="str">
            <v>R=D4S</v>
          </cell>
          <cell r="F1245">
            <v>1</v>
          </cell>
          <cell r="H1245">
            <v>240</v>
          </cell>
          <cell r="I1245">
            <v>3</v>
          </cell>
          <cell r="J1245">
            <v>17</v>
          </cell>
        </row>
        <row r="1246">
          <cell r="A1246" t="str">
            <v>TDRS</v>
          </cell>
          <cell r="B1246" t="str">
            <v>Residential Service</v>
          </cell>
          <cell r="C1246">
            <v>30</v>
          </cell>
          <cell r="D1246">
            <v>20</v>
          </cell>
          <cell r="E1246" t="str">
            <v>R=D5S</v>
          </cell>
          <cell r="F1246">
            <v>1</v>
          </cell>
          <cell r="H1246">
            <v>240</v>
          </cell>
          <cell r="I1246">
            <v>3</v>
          </cell>
          <cell r="J1246">
            <v>3</v>
          </cell>
        </row>
        <row r="1247">
          <cell r="A1247" t="str">
            <v>TDRS</v>
          </cell>
          <cell r="B1247" t="str">
            <v>Residential Service</v>
          </cell>
          <cell r="C1247">
            <v>30</v>
          </cell>
          <cell r="D1247">
            <v>20</v>
          </cell>
          <cell r="E1247" t="str">
            <v>R=MS</v>
          </cell>
          <cell r="F1247">
            <v>1</v>
          </cell>
          <cell r="H1247">
            <v>240</v>
          </cell>
          <cell r="I1247">
            <v>3</v>
          </cell>
          <cell r="J1247">
            <v>15</v>
          </cell>
        </row>
        <row r="1248">
          <cell r="A1248" t="str">
            <v>TDRS</v>
          </cell>
          <cell r="B1248" t="str">
            <v>Residential Service</v>
          </cell>
          <cell r="C1248">
            <v>30</v>
          </cell>
          <cell r="D1248">
            <v>20</v>
          </cell>
          <cell r="E1248" t="str">
            <v>R=AB1</v>
          </cell>
          <cell r="F1248">
            <v>1</v>
          </cell>
          <cell r="H1248">
            <v>120</v>
          </cell>
          <cell r="I1248">
            <v>3</v>
          </cell>
          <cell r="J1248">
            <v>9</v>
          </cell>
        </row>
        <row r="1249">
          <cell r="A1249" t="str">
            <v>TDRS</v>
          </cell>
          <cell r="B1249" t="str">
            <v>Residential Service</v>
          </cell>
          <cell r="C1249">
            <v>30</v>
          </cell>
          <cell r="D1249">
            <v>20</v>
          </cell>
          <cell r="E1249" t="str">
            <v>R=D5S</v>
          </cell>
          <cell r="F1249">
            <v>1</v>
          </cell>
          <cell r="H1249">
            <v>240</v>
          </cell>
          <cell r="I1249">
            <v>3</v>
          </cell>
          <cell r="J1249">
            <v>1</v>
          </cell>
        </row>
        <row r="1250">
          <cell r="A1250" t="str">
            <v>TDRS</v>
          </cell>
          <cell r="B1250" t="str">
            <v>Residential Service</v>
          </cell>
          <cell r="C1250">
            <v>30</v>
          </cell>
          <cell r="D1250">
            <v>20</v>
          </cell>
          <cell r="E1250" t="str">
            <v>R=J5SR</v>
          </cell>
          <cell r="F1250">
            <v>1</v>
          </cell>
          <cell r="H1250">
            <v>240</v>
          </cell>
          <cell r="I1250">
            <v>3</v>
          </cell>
          <cell r="J1250">
            <v>1</v>
          </cell>
        </row>
        <row r="1251">
          <cell r="A1251" t="str">
            <v>TDRS</v>
          </cell>
          <cell r="B1251" t="str">
            <v>Residential Service</v>
          </cell>
          <cell r="C1251">
            <v>30</v>
          </cell>
          <cell r="D1251">
            <v>20</v>
          </cell>
          <cell r="E1251" t="str">
            <v>R=J3S</v>
          </cell>
          <cell r="F1251">
            <v>1</v>
          </cell>
          <cell r="H1251">
            <v>240</v>
          </cell>
          <cell r="I1251">
            <v>3</v>
          </cell>
          <cell r="J1251">
            <v>1</v>
          </cell>
        </row>
        <row r="1252">
          <cell r="A1252" t="str">
            <v>TDRS</v>
          </cell>
          <cell r="B1252" t="str">
            <v>Residential Service</v>
          </cell>
          <cell r="C1252">
            <v>30</v>
          </cell>
          <cell r="D1252">
            <v>20</v>
          </cell>
          <cell r="E1252" t="str">
            <v>R=TMS2S</v>
          </cell>
          <cell r="F1252">
            <v>1</v>
          </cell>
          <cell r="H1252">
            <v>0</v>
          </cell>
          <cell r="I1252">
            <v>0</v>
          </cell>
          <cell r="J1252">
            <v>4</v>
          </cell>
        </row>
        <row r="1253">
          <cell r="A1253" t="str">
            <v>TDRS</v>
          </cell>
          <cell r="B1253" t="str">
            <v>Residential Service</v>
          </cell>
          <cell r="C1253">
            <v>30</v>
          </cell>
          <cell r="D1253">
            <v>20</v>
          </cell>
          <cell r="E1253" t="str">
            <v>R=D4S</v>
          </cell>
          <cell r="F1253">
            <v>1</v>
          </cell>
          <cell r="H1253">
            <v>120</v>
          </cell>
          <cell r="I1253">
            <v>3</v>
          </cell>
          <cell r="J1253">
            <v>1</v>
          </cell>
        </row>
        <row r="1254">
          <cell r="A1254" t="str">
            <v>TDRS</v>
          </cell>
          <cell r="B1254" t="str">
            <v>Residential Service</v>
          </cell>
          <cell r="C1254">
            <v>30</v>
          </cell>
          <cell r="D1254">
            <v>20</v>
          </cell>
          <cell r="E1254" t="str">
            <v>R=D4S</v>
          </cell>
          <cell r="F1254">
            <v>1</v>
          </cell>
          <cell r="H1254">
            <v>240</v>
          </cell>
          <cell r="I1254">
            <v>3</v>
          </cell>
          <cell r="J1254">
            <v>4</v>
          </cell>
        </row>
        <row r="1255">
          <cell r="A1255" t="str">
            <v>TDRS</v>
          </cell>
          <cell r="B1255" t="str">
            <v>Residential Service</v>
          </cell>
          <cell r="C1255">
            <v>30</v>
          </cell>
          <cell r="D1255">
            <v>20</v>
          </cell>
          <cell r="E1255" t="str">
            <v>R=AB1</v>
          </cell>
          <cell r="F1255">
            <v>1</v>
          </cell>
          <cell r="G1255">
            <v>38383</v>
          </cell>
          <cell r="H1255">
            <v>240</v>
          </cell>
          <cell r="I1255">
            <v>3</v>
          </cell>
          <cell r="J1255">
            <v>343</v>
          </cell>
        </row>
        <row r="1256">
          <cell r="A1256" t="str">
            <v>TDRS</v>
          </cell>
          <cell r="B1256" t="str">
            <v>Residential Service</v>
          </cell>
          <cell r="C1256">
            <v>30</v>
          </cell>
          <cell r="D1256">
            <v>20</v>
          </cell>
          <cell r="E1256" t="str">
            <v>R=AB1</v>
          </cell>
          <cell r="F1256">
            <v>1</v>
          </cell>
          <cell r="G1256">
            <v>38292</v>
          </cell>
          <cell r="H1256">
            <v>240</v>
          </cell>
          <cell r="I1256">
            <v>3</v>
          </cell>
          <cell r="J1256">
            <v>4</v>
          </cell>
        </row>
        <row r="1257">
          <cell r="A1257" t="str">
            <v>TDRS</v>
          </cell>
          <cell r="B1257" t="str">
            <v>Residential Service</v>
          </cell>
          <cell r="C1257">
            <v>30</v>
          </cell>
          <cell r="D1257">
            <v>20</v>
          </cell>
          <cell r="E1257" t="str">
            <v>R=A1TL1</v>
          </cell>
          <cell r="F1257">
            <v>1</v>
          </cell>
          <cell r="G1257">
            <v>38113</v>
          </cell>
          <cell r="H1257">
            <v>999</v>
          </cell>
          <cell r="I1257">
            <v>3</v>
          </cell>
          <cell r="J1257">
            <v>1</v>
          </cell>
        </row>
        <row r="1258">
          <cell r="A1258" t="str">
            <v>TDRS</v>
          </cell>
          <cell r="B1258" t="str">
            <v>Residential Service</v>
          </cell>
          <cell r="C1258">
            <v>30</v>
          </cell>
          <cell r="D1258">
            <v>20</v>
          </cell>
          <cell r="E1258" t="str">
            <v>R=AB1</v>
          </cell>
          <cell r="F1258">
            <v>1</v>
          </cell>
          <cell r="G1258">
            <v>38068</v>
          </cell>
          <cell r="H1258">
            <v>240</v>
          </cell>
          <cell r="I1258">
            <v>3</v>
          </cell>
          <cell r="J1258">
            <v>62</v>
          </cell>
        </row>
        <row r="1259">
          <cell r="A1259" t="str">
            <v>TDRS</v>
          </cell>
          <cell r="B1259" t="str">
            <v>Residential Service</v>
          </cell>
          <cell r="C1259">
            <v>30</v>
          </cell>
          <cell r="D1259">
            <v>20</v>
          </cell>
          <cell r="E1259" t="str">
            <v>R=AB1</v>
          </cell>
          <cell r="F1259">
            <v>1</v>
          </cell>
          <cell r="G1259">
            <v>38327</v>
          </cell>
          <cell r="H1259">
            <v>240</v>
          </cell>
          <cell r="I1259">
            <v>3</v>
          </cell>
          <cell r="J1259">
            <v>1</v>
          </cell>
        </row>
        <row r="1260">
          <cell r="A1260" t="str">
            <v>TDRS</v>
          </cell>
          <cell r="B1260" t="str">
            <v>Residential Service</v>
          </cell>
          <cell r="C1260">
            <v>30</v>
          </cell>
          <cell r="D1260">
            <v>20</v>
          </cell>
          <cell r="E1260" t="str">
            <v>R=DXMS</v>
          </cell>
          <cell r="F1260">
            <v>1</v>
          </cell>
          <cell r="H1260">
            <v>240</v>
          </cell>
          <cell r="I1260">
            <v>3</v>
          </cell>
          <cell r="J1260">
            <v>1</v>
          </cell>
        </row>
        <row r="1261">
          <cell r="A1261" t="str">
            <v>TDRS</v>
          </cell>
          <cell r="B1261" t="str">
            <v>Residential Service</v>
          </cell>
          <cell r="C1261">
            <v>30</v>
          </cell>
          <cell r="D1261">
            <v>20</v>
          </cell>
          <cell r="E1261" t="str">
            <v>R=J5S</v>
          </cell>
          <cell r="F1261">
            <v>1</v>
          </cell>
          <cell r="H1261">
            <v>120</v>
          </cell>
          <cell r="I1261">
            <v>3</v>
          </cell>
          <cell r="J1261">
            <v>11</v>
          </cell>
        </row>
        <row r="1262">
          <cell r="A1262" t="str">
            <v>TDRS</v>
          </cell>
          <cell r="B1262" t="str">
            <v>Residential Service</v>
          </cell>
          <cell r="C1262">
            <v>30</v>
          </cell>
          <cell r="D1262">
            <v>20</v>
          </cell>
          <cell r="E1262" t="str">
            <v>R=J4S</v>
          </cell>
          <cell r="F1262">
            <v>1</v>
          </cell>
          <cell r="H1262">
            <v>240</v>
          </cell>
          <cell r="I1262">
            <v>3</v>
          </cell>
          <cell r="J1262">
            <v>1</v>
          </cell>
        </row>
        <row r="1263">
          <cell r="A1263" t="str">
            <v>TDRS</v>
          </cell>
          <cell r="B1263" t="str">
            <v>Residential Service</v>
          </cell>
          <cell r="C1263">
            <v>30</v>
          </cell>
          <cell r="D1263">
            <v>20</v>
          </cell>
          <cell r="E1263" t="str">
            <v>R=MX</v>
          </cell>
          <cell r="F1263">
            <v>1</v>
          </cell>
          <cell r="H1263">
            <v>240</v>
          </cell>
          <cell r="I1263">
            <v>3</v>
          </cell>
          <cell r="J1263">
            <v>2</v>
          </cell>
        </row>
        <row r="1264">
          <cell r="A1264" t="str">
            <v>TDRS</v>
          </cell>
          <cell r="B1264" t="str">
            <v>Residential Service</v>
          </cell>
          <cell r="C1264">
            <v>30</v>
          </cell>
          <cell r="D1264">
            <v>20</v>
          </cell>
          <cell r="E1264" t="str">
            <v>R=AB1</v>
          </cell>
          <cell r="F1264">
            <v>1</v>
          </cell>
          <cell r="G1264">
            <v>37810</v>
          </cell>
          <cell r="H1264">
            <v>240</v>
          </cell>
          <cell r="I1264">
            <v>3</v>
          </cell>
          <cell r="J1264">
            <v>346</v>
          </cell>
        </row>
        <row r="1265">
          <cell r="A1265" t="str">
            <v>TDRS</v>
          </cell>
          <cell r="B1265" t="str">
            <v>Residential Service</v>
          </cell>
          <cell r="C1265">
            <v>30</v>
          </cell>
          <cell r="D1265">
            <v>20</v>
          </cell>
          <cell r="E1265" t="str">
            <v>R=AB1</v>
          </cell>
          <cell r="F1265">
            <v>1</v>
          </cell>
          <cell r="G1265">
            <v>37778</v>
          </cell>
          <cell r="H1265">
            <v>240</v>
          </cell>
          <cell r="I1265">
            <v>3</v>
          </cell>
          <cell r="J1265">
            <v>54</v>
          </cell>
        </row>
        <row r="1266">
          <cell r="A1266" t="str">
            <v>TDRS</v>
          </cell>
          <cell r="B1266" t="str">
            <v>Residential Service</v>
          </cell>
          <cell r="C1266">
            <v>30</v>
          </cell>
          <cell r="D1266">
            <v>20</v>
          </cell>
          <cell r="E1266" t="str">
            <v>R=AB1</v>
          </cell>
          <cell r="F1266">
            <v>1</v>
          </cell>
          <cell r="G1266">
            <v>37210</v>
          </cell>
          <cell r="H1266">
            <v>240</v>
          </cell>
          <cell r="I1266">
            <v>3</v>
          </cell>
          <cell r="J1266">
            <v>1</v>
          </cell>
        </row>
        <row r="1267">
          <cell r="A1267" t="str">
            <v>TDRS</v>
          </cell>
          <cell r="B1267" t="str">
            <v>Residential Service</v>
          </cell>
          <cell r="C1267">
            <v>30</v>
          </cell>
          <cell r="D1267">
            <v>20</v>
          </cell>
          <cell r="E1267" t="str">
            <v>R=MS</v>
          </cell>
          <cell r="F1267">
            <v>1</v>
          </cell>
          <cell r="H1267">
            <v>240</v>
          </cell>
          <cell r="I1267">
            <v>2</v>
          </cell>
          <cell r="J1267">
            <v>1</v>
          </cell>
        </row>
        <row r="1268">
          <cell r="A1268" t="str">
            <v>TDRS</v>
          </cell>
          <cell r="B1268" t="str">
            <v>Residential Service</v>
          </cell>
          <cell r="C1268">
            <v>30</v>
          </cell>
          <cell r="D1268">
            <v>20</v>
          </cell>
          <cell r="E1268" t="str">
            <v>R=J4S</v>
          </cell>
          <cell r="F1268">
            <v>1</v>
          </cell>
          <cell r="G1268">
            <v>33482</v>
          </cell>
          <cell r="H1268">
            <v>240</v>
          </cell>
          <cell r="I1268">
            <v>3</v>
          </cell>
          <cell r="J1268">
            <v>1</v>
          </cell>
        </row>
        <row r="1269">
          <cell r="A1269" t="str">
            <v>TDRS</v>
          </cell>
          <cell r="B1269" t="str">
            <v>Residential Service</v>
          </cell>
          <cell r="C1269">
            <v>30</v>
          </cell>
          <cell r="D1269">
            <v>20</v>
          </cell>
          <cell r="E1269" t="str">
            <v>R=I70S</v>
          </cell>
          <cell r="F1269">
            <v>1</v>
          </cell>
          <cell r="G1269">
            <v>36404</v>
          </cell>
          <cell r="H1269">
            <v>240</v>
          </cell>
          <cell r="I1269">
            <v>3</v>
          </cell>
          <cell r="J1269">
            <v>13</v>
          </cell>
        </row>
        <row r="1270">
          <cell r="A1270" t="str">
            <v>TDRS</v>
          </cell>
          <cell r="B1270" t="str">
            <v>Residential Service</v>
          </cell>
          <cell r="C1270">
            <v>30</v>
          </cell>
          <cell r="D1270">
            <v>20</v>
          </cell>
          <cell r="E1270" t="str">
            <v>R=MS</v>
          </cell>
          <cell r="F1270">
            <v>1</v>
          </cell>
          <cell r="G1270">
            <v>35922</v>
          </cell>
          <cell r="H1270">
            <v>240</v>
          </cell>
          <cell r="I1270">
            <v>3</v>
          </cell>
          <cell r="J1270">
            <v>1</v>
          </cell>
        </row>
        <row r="1271">
          <cell r="A1271" t="str">
            <v>TDRS</v>
          </cell>
          <cell r="B1271" t="str">
            <v>Residential Service</v>
          </cell>
          <cell r="C1271">
            <v>30</v>
          </cell>
          <cell r="D1271">
            <v>20</v>
          </cell>
          <cell r="E1271" t="str">
            <v>R=AB1</v>
          </cell>
          <cell r="F1271">
            <v>1</v>
          </cell>
          <cell r="G1271">
            <v>35948</v>
          </cell>
          <cell r="H1271">
            <v>240</v>
          </cell>
          <cell r="I1271">
            <v>3</v>
          </cell>
          <cell r="J1271">
            <v>1</v>
          </cell>
        </row>
        <row r="1272">
          <cell r="A1272" t="str">
            <v>TDRS</v>
          </cell>
          <cell r="B1272" t="str">
            <v>Residential Service</v>
          </cell>
          <cell r="C1272">
            <v>30</v>
          </cell>
          <cell r="D1272">
            <v>20</v>
          </cell>
          <cell r="E1272" t="str">
            <v>R=MS</v>
          </cell>
          <cell r="F1272">
            <v>1</v>
          </cell>
          <cell r="G1272">
            <v>35065</v>
          </cell>
          <cell r="H1272">
            <v>240</v>
          </cell>
          <cell r="I1272">
            <v>3</v>
          </cell>
          <cell r="J1272">
            <v>1</v>
          </cell>
        </row>
        <row r="1273">
          <cell r="A1273" t="str">
            <v>TDRS</v>
          </cell>
          <cell r="B1273" t="str">
            <v>Residential Service</v>
          </cell>
          <cell r="C1273">
            <v>30</v>
          </cell>
          <cell r="D1273">
            <v>20</v>
          </cell>
          <cell r="E1273" t="str">
            <v>R=AB1</v>
          </cell>
          <cell r="F1273">
            <v>1</v>
          </cell>
          <cell r="G1273">
            <v>35431</v>
          </cell>
          <cell r="H1273">
            <v>240</v>
          </cell>
          <cell r="I1273">
            <v>3</v>
          </cell>
          <cell r="J1273">
            <v>1</v>
          </cell>
        </row>
        <row r="1274">
          <cell r="A1274" t="str">
            <v>TDRS</v>
          </cell>
          <cell r="B1274" t="str">
            <v>Residential Service</v>
          </cell>
          <cell r="C1274">
            <v>30</v>
          </cell>
          <cell r="D1274">
            <v>20</v>
          </cell>
          <cell r="E1274" t="str">
            <v>R=AB1</v>
          </cell>
          <cell r="F1274">
            <v>1</v>
          </cell>
          <cell r="G1274">
            <v>36405</v>
          </cell>
          <cell r="H1274">
            <v>240</v>
          </cell>
          <cell r="I1274">
            <v>3</v>
          </cell>
          <cell r="J1274">
            <v>198</v>
          </cell>
        </row>
        <row r="1275">
          <cell r="A1275" t="str">
            <v>TDRS</v>
          </cell>
          <cell r="B1275" t="str">
            <v>Residential Service</v>
          </cell>
          <cell r="C1275">
            <v>30</v>
          </cell>
          <cell r="D1275">
            <v>20</v>
          </cell>
          <cell r="E1275" t="str">
            <v>R=AB1</v>
          </cell>
          <cell r="F1275">
            <v>1</v>
          </cell>
          <cell r="G1275">
            <v>36405</v>
          </cell>
          <cell r="H1275">
            <v>240</v>
          </cell>
          <cell r="I1275">
            <v>3</v>
          </cell>
          <cell r="J1275">
            <v>5</v>
          </cell>
        </row>
        <row r="1276">
          <cell r="A1276" t="str">
            <v>TDRS</v>
          </cell>
          <cell r="B1276" t="str">
            <v>Residential Service</v>
          </cell>
          <cell r="C1276">
            <v>30</v>
          </cell>
          <cell r="D1276">
            <v>20</v>
          </cell>
          <cell r="E1276" t="str">
            <v>R=MS</v>
          </cell>
          <cell r="F1276">
            <v>1</v>
          </cell>
          <cell r="G1276">
            <v>36130</v>
          </cell>
          <cell r="H1276">
            <v>240</v>
          </cell>
          <cell r="I1276">
            <v>3</v>
          </cell>
          <cell r="J1276">
            <v>1</v>
          </cell>
        </row>
        <row r="1277">
          <cell r="A1277" t="str">
            <v>TDRS</v>
          </cell>
          <cell r="B1277" t="str">
            <v>Residential Service</v>
          </cell>
          <cell r="C1277">
            <v>30</v>
          </cell>
          <cell r="D1277">
            <v>20</v>
          </cell>
          <cell r="E1277" t="str">
            <v>R=D4S</v>
          </cell>
          <cell r="F1277">
            <v>1</v>
          </cell>
          <cell r="G1277">
            <v>27760</v>
          </cell>
          <cell r="H1277">
            <v>240</v>
          </cell>
          <cell r="I1277">
            <v>3</v>
          </cell>
          <cell r="J1277">
            <v>1</v>
          </cell>
        </row>
        <row r="1278">
          <cell r="A1278" t="str">
            <v>TDRS</v>
          </cell>
          <cell r="B1278" t="str">
            <v>Residential Service</v>
          </cell>
          <cell r="C1278">
            <v>30</v>
          </cell>
          <cell r="D1278">
            <v>20</v>
          </cell>
          <cell r="E1278" t="str">
            <v>R=MX</v>
          </cell>
          <cell r="F1278">
            <v>1</v>
          </cell>
          <cell r="G1278">
            <v>36444</v>
          </cell>
          <cell r="H1278">
            <v>240</v>
          </cell>
          <cell r="I1278">
            <v>3</v>
          </cell>
          <cell r="J1278">
            <v>4</v>
          </cell>
        </row>
        <row r="1279">
          <cell r="A1279" t="str">
            <v>TDRS</v>
          </cell>
          <cell r="B1279" t="str">
            <v>Residential Service</v>
          </cell>
          <cell r="C1279">
            <v>30</v>
          </cell>
          <cell r="D1279">
            <v>20</v>
          </cell>
          <cell r="E1279" t="str">
            <v>R=D4S</v>
          </cell>
          <cell r="F1279">
            <v>1</v>
          </cell>
          <cell r="G1279">
            <v>36443</v>
          </cell>
          <cell r="H1279">
            <v>240</v>
          </cell>
          <cell r="I1279">
            <v>3</v>
          </cell>
          <cell r="J1279">
            <v>1</v>
          </cell>
        </row>
        <row r="1280">
          <cell r="A1280" t="str">
            <v>TDRS</v>
          </cell>
          <cell r="B1280" t="str">
            <v>Residential Service</v>
          </cell>
          <cell r="C1280">
            <v>30</v>
          </cell>
          <cell r="D1280">
            <v>20</v>
          </cell>
          <cell r="E1280" t="str">
            <v>R=MX</v>
          </cell>
          <cell r="F1280">
            <v>1</v>
          </cell>
          <cell r="G1280">
            <v>36525</v>
          </cell>
          <cell r="H1280">
            <v>240</v>
          </cell>
          <cell r="I1280">
            <v>3</v>
          </cell>
          <cell r="J1280">
            <v>6</v>
          </cell>
        </row>
        <row r="1281">
          <cell r="A1281" t="str">
            <v>TDRS</v>
          </cell>
          <cell r="B1281" t="str">
            <v>Residential Service</v>
          </cell>
          <cell r="C1281">
            <v>30</v>
          </cell>
          <cell r="D1281">
            <v>20</v>
          </cell>
          <cell r="E1281" t="str">
            <v>R=AB1</v>
          </cell>
          <cell r="F1281">
            <v>1</v>
          </cell>
          <cell r="G1281">
            <v>36567</v>
          </cell>
          <cell r="H1281">
            <v>240</v>
          </cell>
          <cell r="I1281">
            <v>3</v>
          </cell>
          <cell r="J1281">
            <v>285</v>
          </cell>
        </row>
        <row r="1282">
          <cell r="A1282" t="str">
            <v>TDRS</v>
          </cell>
          <cell r="B1282" t="str">
            <v>Residential Service</v>
          </cell>
          <cell r="C1282">
            <v>30</v>
          </cell>
          <cell r="D1282">
            <v>20</v>
          </cell>
          <cell r="E1282" t="str">
            <v>R=AB1</v>
          </cell>
          <cell r="F1282">
            <v>1</v>
          </cell>
          <cell r="G1282">
            <v>36720</v>
          </cell>
          <cell r="H1282">
            <v>240</v>
          </cell>
          <cell r="I1282">
            <v>3</v>
          </cell>
          <cell r="J1282">
            <v>262</v>
          </cell>
        </row>
        <row r="1283">
          <cell r="A1283" t="str">
            <v>TDRS</v>
          </cell>
          <cell r="B1283" t="str">
            <v>Residential Service</v>
          </cell>
          <cell r="C1283">
            <v>30</v>
          </cell>
          <cell r="D1283">
            <v>20</v>
          </cell>
          <cell r="E1283" t="str">
            <v>R=J5S</v>
          </cell>
          <cell r="F1283">
            <v>1</v>
          </cell>
          <cell r="G1283">
            <v>36571</v>
          </cell>
          <cell r="H1283">
            <v>240</v>
          </cell>
          <cell r="I1283">
            <v>3</v>
          </cell>
          <cell r="J1283">
            <v>1</v>
          </cell>
        </row>
        <row r="1284">
          <cell r="A1284" t="str">
            <v>TDRS</v>
          </cell>
          <cell r="B1284" t="str">
            <v>Residential Service</v>
          </cell>
          <cell r="C1284">
            <v>30</v>
          </cell>
          <cell r="D1284">
            <v>20</v>
          </cell>
          <cell r="E1284" t="str">
            <v>R=J5S</v>
          </cell>
          <cell r="F1284">
            <v>1</v>
          </cell>
          <cell r="G1284">
            <v>36161</v>
          </cell>
          <cell r="H1284">
            <v>240</v>
          </cell>
          <cell r="I1284">
            <v>3</v>
          </cell>
          <cell r="J1284">
            <v>1</v>
          </cell>
        </row>
        <row r="1285">
          <cell r="A1285" t="str">
            <v>TDRS</v>
          </cell>
          <cell r="B1285" t="str">
            <v>Residential Service</v>
          </cell>
          <cell r="C1285">
            <v>30</v>
          </cell>
          <cell r="D1285">
            <v>20</v>
          </cell>
          <cell r="E1285" t="str">
            <v>R=AB1</v>
          </cell>
          <cell r="F1285">
            <v>1</v>
          </cell>
          <cell r="G1285">
            <v>36592</v>
          </cell>
          <cell r="H1285">
            <v>240</v>
          </cell>
          <cell r="I1285">
            <v>3</v>
          </cell>
          <cell r="J1285">
            <v>166</v>
          </cell>
        </row>
        <row r="1286">
          <cell r="A1286" t="str">
            <v>TDRS</v>
          </cell>
          <cell r="B1286" t="str">
            <v>Residential Service</v>
          </cell>
          <cell r="C1286">
            <v>30</v>
          </cell>
          <cell r="D1286">
            <v>20</v>
          </cell>
          <cell r="E1286" t="str">
            <v>R=AB1</v>
          </cell>
          <cell r="F1286">
            <v>1</v>
          </cell>
          <cell r="G1286">
            <v>36373</v>
          </cell>
          <cell r="H1286">
            <v>240</v>
          </cell>
          <cell r="I1286">
            <v>3</v>
          </cell>
          <cell r="J1286">
            <v>2</v>
          </cell>
        </row>
        <row r="1287">
          <cell r="A1287" t="str">
            <v>TDRS</v>
          </cell>
          <cell r="B1287" t="str">
            <v>Residential Service</v>
          </cell>
          <cell r="C1287">
            <v>30</v>
          </cell>
          <cell r="D1287">
            <v>20</v>
          </cell>
          <cell r="E1287" t="str">
            <v>R=D4S</v>
          </cell>
          <cell r="F1287">
            <v>1</v>
          </cell>
          <cell r="G1287">
            <v>36832</v>
          </cell>
          <cell r="H1287">
            <v>240</v>
          </cell>
          <cell r="I1287">
            <v>3</v>
          </cell>
          <cell r="J1287">
            <v>6</v>
          </cell>
        </row>
        <row r="1288">
          <cell r="A1288" t="str">
            <v>TDRS</v>
          </cell>
          <cell r="B1288" t="str">
            <v>Residential Service</v>
          </cell>
          <cell r="C1288">
            <v>30</v>
          </cell>
          <cell r="D1288">
            <v>20</v>
          </cell>
          <cell r="E1288" t="str">
            <v>R=D4S</v>
          </cell>
          <cell r="F1288">
            <v>1</v>
          </cell>
          <cell r="G1288">
            <v>36741</v>
          </cell>
          <cell r="H1288">
            <v>240</v>
          </cell>
          <cell r="I1288">
            <v>3</v>
          </cell>
          <cell r="J1288">
            <v>1</v>
          </cell>
        </row>
        <row r="1289">
          <cell r="A1289" t="str">
            <v>TDRS</v>
          </cell>
          <cell r="B1289" t="str">
            <v>Residential Service</v>
          </cell>
          <cell r="C1289">
            <v>30</v>
          </cell>
          <cell r="D1289">
            <v>20</v>
          </cell>
          <cell r="E1289" t="str">
            <v>R=AB1</v>
          </cell>
          <cell r="F1289">
            <v>1</v>
          </cell>
          <cell r="G1289">
            <v>36927</v>
          </cell>
          <cell r="H1289">
            <v>240</v>
          </cell>
          <cell r="I1289">
            <v>3</v>
          </cell>
          <cell r="J1289">
            <v>97</v>
          </cell>
        </row>
        <row r="1290">
          <cell r="A1290" t="str">
            <v>TDRS</v>
          </cell>
          <cell r="B1290" t="str">
            <v>Residential Service</v>
          </cell>
          <cell r="C1290">
            <v>30</v>
          </cell>
          <cell r="D1290">
            <v>20</v>
          </cell>
          <cell r="E1290" t="str">
            <v>R=AB1</v>
          </cell>
          <cell r="F1290">
            <v>1</v>
          </cell>
          <cell r="G1290">
            <v>37097</v>
          </cell>
          <cell r="H1290">
            <v>240</v>
          </cell>
          <cell r="I1290">
            <v>3</v>
          </cell>
          <cell r="J1290">
            <v>325</v>
          </cell>
        </row>
        <row r="1291">
          <cell r="A1291" t="str">
            <v>TDRS</v>
          </cell>
          <cell r="B1291" t="str">
            <v>Residential Service</v>
          </cell>
          <cell r="C1291">
            <v>30</v>
          </cell>
          <cell r="D1291">
            <v>20</v>
          </cell>
          <cell r="E1291" t="str">
            <v>R=AB1</v>
          </cell>
          <cell r="F1291">
            <v>1</v>
          </cell>
          <cell r="G1291">
            <v>37270</v>
          </cell>
          <cell r="H1291">
            <v>240</v>
          </cell>
          <cell r="I1291">
            <v>3</v>
          </cell>
          <cell r="J1291">
            <v>169</v>
          </cell>
        </row>
        <row r="1292">
          <cell r="A1292" t="str">
            <v>TDRS</v>
          </cell>
          <cell r="B1292" t="str">
            <v>Residential Service</v>
          </cell>
          <cell r="C1292">
            <v>30</v>
          </cell>
          <cell r="D1292">
            <v>20</v>
          </cell>
          <cell r="E1292" t="str">
            <v>R=AB1</v>
          </cell>
          <cell r="F1292">
            <v>1</v>
          </cell>
          <cell r="G1292">
            <v>38621</v>
          </cell>
          <cell r="H1292">
            <v>240</v>
          </cell>
          <cell r="I1292">
            <v>3</v>
          </cell>
          <cell r="J1292">
            <v>77</v>
          </cell>
        </row>
        <row r="1293">
          <cell r="A1293" t="str">
            <v>TDRS</v>
          </cell>
          <cell r="B1293" t="str">
            <v>Residential Service</v>
          </cell>
          <cell r="C1293">
            <v>30</v>
          </cell>
          <cell r="D1293">
            <v>20</v>
          </cell>
          <cell r="E1293" t="str">
            <v>R=AB1</v>
          </cell>
          <cell r="F1293">
            <v>1</v>
          </cell>
          <cell r="G1293">
            <v>38908</v>
          </cell>
          <cell r="H1293">
            <v>240</v>
          </cell>
          <cell r="I1293">
            <v>3</v>
          </cell>
          <cell r="J1293">
            <v>392</v>
          </cell>
        </row>
        <row r="1294">
          <cell r="A1294" t="str">
            <v>TDRS</v>
          </cell>
          <cell r="B1294" t="str">
            <v>Residential Service</v>
          </cell>
          <cell r="C1294">
            <v>30</v>
          </cell>
          <cell r="D1294">
            <v>20</v>
          </cell>
          <cell r="E1294" t="str">
            <v>R=AB1</v>
          </cell>
          <cell r="F1294">
            <v>1</v>
          </cell>
          <cell r="G1294">
            <v>38992</v>
          </cell>
          <cell r="H1294">
            <v>240</v>
          </cell>
          <cell r="I1294">
            <v>3</v>
          </cell>
          <cell r="J1294">
            <v>393</v>
          </cell>
        </row>
        <row r="1295">
          <cell r="A1295" t="str">
            <v>TDRS</v>
          </cell>
          <cell r="B1295" t="str">
            <v>Residential Service</v>
          </cell>
          <cell r="C1295">
            <v>30</v>
          </cell>
          <cell r="D1295">
            <v>20</v>
          </cell>
          <cell r="E1295" t="str">
            <v>R=AB1</v>
          </cell>
          <cell r="F1295">
            <v>1</v>
          </cell>
          <cell r="G1295">
            <v>39055</v>
          </cell>
          <cell r="H1295">
            <v>240</v>
          </cell>
          <cell r="I1295">
            <v>3</v>
          </cell>
          <cell r="J1295">
            <v>555</v>
          </cell>
        </row>
        <row r="1296">
          <cell r="A1296" t="str">
            <v>TDRS</v>
          </cell>
          <cell r="B1296" t="str">
            <v>Residential Service</v>
          </cell>
          <cell r="C1296">
            <v>30</v>
          </cell>
          <cell r="D1296">
            <v>20</v>
          </cell>
          <cell r="E1296" t="str">
            <v>R=AB1</v>
          </cell>
          <cell r="F1296">
            <v>1</v>
          </cell>
          <cell r="G1296">
            <v>39247</v>
          </cell>
          <cell r="H1296">
            <v>240</v>
          </cell>
          <cell r="I1296">
            <v>3</v>
          </cell>
          <cell r="J1296">
            <v>1</v>
          </cell>
        </row>
        <row r="1297">
          <cell r="A1297" t="str">
            <v>TDRS</v>
          </cell>
          <cell r="B1297" t="str">
            <v>Residential Service</v>
          </cell>
          <cell r="C1297">
            <v>30</v>
          </cell>
          <cell r="D1297">
            <v>20</v>
          </cell>
          <cell r="E1297" t="str">
            <v>A=ALF</v>
          </cell>
          <cell r="F1297">
            <v>1</v>
          </cell>
          <cell r="G1297">
            <v>39479</v>
          </cell>
          <cell r="H1297">
            <v>240</v>
          </cell>
          <cell r="I1297">
            <v>3</v>
          </cell>
          <cell r="J1297">
            <v>659</v>
          </cell>
        </row>
        <row r="1298">
          <cell r="A1298" t="str">
            <v>TDRS</v>
          </cell>
          <cell r="B1298" t="str">
            <v>Residential Service</v>
          </cell>
          <cell r="C1298">
            <v>30</v>
          </cell>
          <cell r="D1298">
            <v>20</v>
          </cell>
          <cell r="E1298" t="str">
            <v>A=ALF</v>
          </cell>
          <cell r="F1298">
            <v>1</v>
          </cell>
          <cell r="G1298">
            <v>39487</v>
          </cell>
          <cell r="H1298">
            <v>240</v>
          </cell>
          <cell r="I1298">
            <v>3</v>
          </cell>
          <cell r="J1298">
            <v>671</v>
          </cell>
        </row>
        <row r="1299">
          <cell r="A1299" t="str">
            <v>TDRS</v>
          </cell>
          <cell r="B1299" t="str">
            <v>Residential Service</v>
          </cell>
          <cell r="C1299">
            <v>30</v>
          </cell>
          <cell r="D1299">
            <v>20</v>
          </cell>
          <cell r="E1299" t="str">
            <v>R=MX</v>
          </cell>
          <cell r="F1299">
            <v>1</v>
          </cell>
          <cell r="G1299">
            <v>39601</v>
          </cell>
          <cell r="H1299">
            <v>240</v>
          </cell>
          <cell r="I1299">
            <v>3</v>
          </cell>
          <cell r="J1299">
            <v>70</v>
          </cell>
        </row>
        <row r="1300">
          <cell r="A1300" t="str">
            <v>TDRS</v>
          </cell>
          <cell r="B1300" t="str">
            <v>Residential Service</v>
          </cell>
          <cell r="C1300">
            <v>30</v>
          </cell>
          <cell r="D1300">
            <v>20</v>
          </cell>
          <cell r="E1300" t="str">
            <v>R=MX</v>
          </cell>
          <cell r="F1300">
            <v>1</v>
          </cell>
          <cell r="G1300">
            <v>39604</v>
          </cell>
          <cell r="H1300">
            <v>240</v>
          </cell>
          <cell r="I1300">
            <v>3</v>
          </cell>
          <cell r="J1300">
            <v>76</v>
          </cell>
        </row>
        <row r="1301">
          <cell r="A1301" t="str">
            <v>TDRS</v>
          </cell>
          <cell r="B1301" t="str">
            <v>Residential Service</v>
          </cell>
          <cell r="C1301">
            <v>30</v>
          </cell>
          <cell r="D1301">
            <v>20</v>
          </cell>
          <cell r="E1301" t="str">
            <v>R=MX</v>
          </cell>
          <cell r="F1301">
            <v>1</v>
          </cell>
          <cell r="G1301">
            <v>39952</v>
          </cell>
          <cell r="H1301">
            <v>240</v>
          </cell>
          <cell r="I1301">
            <v>3</v>
          </cell>
          <cell r="J1301">
            <v>284</v>
          </cell>
        </row>
        <row r="1302">
          <cell r="A1302" t="str">
            <v>TDRS</v>
          </cell>
          <cell r="B1302" t="str">
            <v>Residential Service</v>
          </cell>
          <cell r="C1302">
            <v>30</v>
          </cell>
          <cell r="D1302">
            <v>20</v>
          </cell>
          <cell r="E1302" t="str">
            <v>S=I210+CE</v>
          </cell>
          <cell r="F1302">
            <v>1</v>
          </cell>
          <cell r="G1302">
            <v>40018</v>
          </cell>
          <cell r="H1302">
            <v>240</v>
          </cell>
          <cell r="I1302">
            <v>3</v>
          </cell>
          <cell r="J1302">
            <v>960</v>
          </cell>
        </row>
        <row r="1303">
          <cell r="A1303" t="str">
            <v>TDRS</v>
          </cell>
          <cell r="B1303" t="str">
            <v>Residential Service</v>
          </cell>
          <cell r="C1303">
            <v>30</v>
          </cell>
          <cell r="D1303">
            <v>20</v>
          </cell>
          <cell r="E1303" t="str">
            <v>R=D4S</v>
          </cell>
          <cell r="F1303">
            <v>1</v>
          </cell>
          <cell r="H1303">
            <v>240</v>
          </cell>
          <cell r="I1303">
            <v>3</v>
          </cell>
          <cell r="J1303">
            <v>9673</v>
          </cell>
        </row>
        <row r="1304">
          <cell r="A1304" t="str">
            <v>TDRS</v>
          </cell>
          <cell r="B1304" t="str">
            <v>Residential Service</v>
          </cell>
          <cell r="C1304">
            <v>30</v>
          </cell>
          <cell r="D1304">
            <v>20</v>
          </cell>
          <cell r="E1304" t="str">
            <v>R=J5S</v>
          </cell>
          <cell r="F1304">
            <v>1</v>
          </cell>
          <cell r="H1304">
            <v>240</v>
          </cell>
          <cell r="I1304">
            <v>3</v>
          </cell>
          <cell r="J1304">
            <v>459</v>
          </cell>
        </row>
        <row r="1305">
          <cell r="A1305" t="str">
            <v>TDRS</v>
          </cell>
          <cell r="B1305" t="str">
            <v>Residential Service</v>
          </cell>
          <cell r="C1305">
            <v>30</v>
          </cell>
          <cell r="D1305">
            <v>20</v>
          </cell>
          <cell r="E1305" t="str">
            <v>R=MS</v>
          </cell>
          <cell r="F1305">
            <v>1</v>
          </cell>
          <cell r="H1305">
            <v>240</v>
          </cell>
          <cell r="I1305">
            <v>3</v>
          </cell>
          <cell r="J1305">
            <v>8</v>
          </cell>
        </row>
        <row r="1306">
          <cell r="A1306" t="str">
            <v>TDRS</v>
          </cell>
          <cell r="B1306" t="str">
            <v>Residential Service</v>
          </cell>
          <cell r="C1306">
            <v>30</v>
          </cell>
          <cell r="D1306">
            <v>20</v>
          </cell>
          <cell r="E1306" t="str">
            <v>R=MS</v>
          </cell>
          <cell r="F1306">
            <v>1</v>
          </cell>
          <cell r="H1306">
            <v>120</v>
          </cell>
          <cell r="I1306">
            <v>3</v>
          </cell>
          <cell r="J1306">
            <v>5</v>
          </cell>
        </row>
        <row r="1307">
          <cell r="A1307" t="str">
            <v>TDRS</v>
          </cell>
          <cell r="B1307" t="str">
            <v>Residential Service</v>
          </cell>
          <cell r="C1307">
            <v>30</v>
          </cell>
          <cell r="D1307">
            <v>20</v>
          </cell>
          <cell r="E1307" t="str">
            <v>R=J5S</v>
          </cell>
          <cell r="F1307">
            <v>1</v>
          </cell>
          <cell r="H1307">
            <v>240</v>
          </cell>
          <cell r="I1307">
            <v>3</v>
          </cell>
          <cell r="J1307">
            <v>14</v>
          </cell>
        </row>
        <row r="1308">
          <cell r="A1308" t="str">
            <v>TDRS</v>
          </cell>
          <cell r="B1308" t="str">
            <v>Residential Service</v>
          </cell>
          <cell r="C1308">
            <v>30</v>
          </cell>
          <cell r="D1308">
            <v>20</v>
          </cell>
          <cell r="E1308" t="str">
            <v>R=D2SH</v>
          </cell>
          <cell r="F1308">
            <v>1</v>
          </cell>
          <cell r="H1308">
            <v>240</v>
          </cell>
          <cell r="I1308">
            <v>3</v>
          </cell>
          <cell r="J1308">
            <v>1</v>
          </cell>
        </row>
        <row r="1309">
          <cell r="A1309" t="str">
            <v>TDRS</v>
          </cell>
          <cell r="B1309" t="str">
            <v>Residential Service</v>
          </cell>
          <cell r="C1309">
            <v>30</v>
          </cell>
          <cell r="D1309">
            <v>20</v>
          </cell>
          <cell r="E1309" t="str">
            <v>R=D2SH</v>
          </cell>
          <cell r="F1309">
            <v>1</v>
          </cell>
          <cell r="H1309">
            <v>240</v>
          </cell>
          <cell r="I1309">
            <v>3</v>
          </cell>
          <cell r="J1309">
            <v>2</v>
          </cell>
        </row>
        <row r="1310">
          <cell r="A1310" t="str">
            <v>TDRS</v>
          </cell>
          <cell r="B1310" t="str">
            <v>Residential Service</v>
          </cell>
          <cell r="C1310">
            <v>30</v>
          </cell>
          <cell r="D1310">
            <v>20</v>
          </cell>
          <cell r="E1310" t="str">
            <v>R=D4S</v>
          </cell>
          <cell r="F1310">
            <v>1</v>
          </cell>
          <cell r="H1310">
            <v>240</v>
          </cell>
          <cell r="I1310">
            <v>3</v>
          </cell>
          <cell r="J1310">
            <v>8</v>
          </cell>
        </row>
        <row r="1311">
          <cell r="A1311" t="str">
            <v>TDRS</v>
          </cell>
          <cell r="B1311" t="str">
            <v>Residential Service</v>
          </cell>
          <cell r="C1311">
            <v>30</v>
          </cell>
          <cell r="D1311">
            <v>20</v>
          </cell>
          <cell r="E1311" t="str">
            <v>R=AB1</v>
          </cell>
          <cell r="F1311">
            <v>1</v>
          </cell>
          <cell r="G1311">
            <v>38082</v>
          </cell>
          <cell r="H1311">
            <v>240</v>
          </cell>
          <cell r="I1311">
            <v>3</v>
          </cell>
          <cell r="J1311">
            <v>353</v>
          </cell>
        </row>
        <row r="1312">
          <cell r="A1312" t="str">
            <v>TDRS</v>
          </cell>
          <cell r="B1312" t="str">
            <v>Residential Service</v>
          </cell>
          <cell r="C1312">
            <v>30</v>
          </cell>
          <cell r="D1312">
            <v>20</v>
          </cell>
          <cell r="E1312" t="str">
            <v>R=AB1</v>
          </cell>
          <cell r="F1312">
            <v>1</v>
          </cell>
          <cell r="G1312">
            <v>38601</v>
          </cell>
          <cell r="H1312">
            <v>240</v>
          </cell>
          <cell r="I1312">
            <v>3</v>
          </cell>
          <cell r="J1312">
            <v>1</v>
          </cell>
        </row>
        <row r="1313">
          <cell r="A1313" t="str">
            <v>TDRS</v>
          </cell>
          <cell r="B1313" t="str">
            <v>Residential Service</v>
          </cell>
          <cell r="C1313">
            <v>30</v>
          </cell>
          <cell r="D1313">
            <v>20</v>
          </cell>
          <cell r="E1313" t="str">
            <v>R=AB1</v>
          </cell>
          <cell r="F1313">
            <v>1</v>
          </cell>
          <cell r="G1313">
            <v>38568</v>
          </cell>
          <cell r="H1313">
            <v>240</v>
          </cell>
          <cell r="I1313">
            <v>3</v>
          </cell>
          <cell r="J1313">
            <v>170</v>
          </cell>
        </row>
        <row r="1314">
          <cell r="A1314" t="str">
            <v>TDRS</v>
          </cell>
          <cell r="B1314" t="str">
            <v>Residential Service</v>
          </cell>
          <cell r="C1314">
            <v>30</v>
          </cell>
          <cell r="D1314">
            <v>20</v>
          </cell>
          <cell r="E1314" t="str">
            <v>R=J5S</v>
          </cell>
          <cell r="F1314">
            <v>1</v>
          </cell>
          <cell r="H1314">
            <v>120</v>
          </cell>
          <cell r="I1314">
            <v>3</v>
          </cell>
          <cell r="J1314">
            <v>2</v>
          </cell>
        </row>
        <row r="1315">
          <cell r="A1315" t="str">
            <v>TDRS</v>
          </cell>
          <cell r="B1315" t="str">
            <v>Residential Service</v>
          </cell>
          <cell r="C1315">
            <v>30</v>
          </cell>
          <cell r="D1315">
            <v>20</v>
          </cell>
          <cell r="E1315" t="str">
            <v>R=MS</v>
          </cell>
          <cell r="F1315">
            <v>1</v>
          </cell>
          <cell r="I1315">
            <v>3</v>
          </cell>
          <cell r="J1315">
            <v>1</v>
          </cell>
        </row>
        <row r="1316">
          <cell r="A1316" t="str">
            <v>TDRS</v>
          </cell>
          <cell r="B1316" t="str">
            <v>Residential Service</v>
          </cell>
          <cell r="C1316">
            <v>30</v>
          </cell>
          <cell r="D1316">
            <v>20</v>
          </cell>
          <cell r="E1316" t="str">
            <v>R=AB1</v>
          </cell>
          <cell r="F1316">
            <v>1</v>
          </cell>
          <cell r="G1316">
            <v>37740</v>
          </cell>
          <cell r="H1316">
            <v>240</v>
          </cell>
          <cell r="I1316">
            <v>3</v>
          </cell>
          <cell r="J1316">
            <v>356</v>
          </cell>
        </row>
        <row r="1317">
          <cell r="A1317" t="str">
            <v>TDRS</v>
          </cell>
          <cell r="B1317" t="str">
            <v>Residential Service</v>
          </cell>
          <cell r="C1317">
            <v>30</v>
          </cell>
          <cell r="D1317">
            <v>20</v>
          </cell>
          <cell r="E1317" t="str">
            <v>R=MS</v>
          </cell>
          <cell r="F1317">
            <v>1</v>
          </cell>
          <cell r="G1317">
            <v>35674</v>
          </cell>
          <cell r="H1317">
            <v>240</v>
          </cell>
          <cell r="I1317">
            <v>3</v>
          </cell>
          <cell r="J1317">
            <v>1</v>
          </cell>
        </row>
        <row r="1318">
          <cell r="A1318" t="str">
            <v>TDRS</v>
          </cell>
          <cell r="B1318" t="str">
            <v>Residential Service</v>
          </cell>
          <cell r="C1318">
            <v>30</v>
          </cell>
          <cell r="D1318">
            <v>20</v>
          </cell>
          <cell r="E1318" t="str">
            <v>R=AB1</v>
          </cell>
          <cell r="F1318">
            <v>1</v>
          </cell>
          <cell r="G1318">
            <v>36404</v>
          </cell>
          <cell r="H1318">
            <v>240</v>
          </cell>
          <cell r="I1318">
            <v>3</v>
          </cell>
          <cell r="J1318">
            <v>12</v>
          </cell>
        </row>
        <row r="1319">
          <cell r="A1319" t="str">
            <v>TDRS</v>
          </cell>
          <cell r="B1319" t="str">
            <v>Residential Service</v>
          </cell>
          <cell r="C1319">
            <v>30</v>
          </cell>
          <cell r="D1319">
            <v>20</v>
          </cell>
          <cell r="E1319" t="str">
            <v>R=J4S</v>
          </cell>
          <cell r="F1319">
            <v>1</v>
          </cell>
          <cell r="G1319">
            <v>35431</v>
          </cell>
          <cell r="H1319">
            <v>240</v>
          </cell>
          <cell r="I1319">
            <v>3</v>
          </cell>
          <cell r="J1319">
            <v>1</v>
          </cell>
        </row>
        <row r="1320">
          <cell r="A1320" t="str">
            <v>TDRS</v>
          </cell>
          <cell r="B1320" t="str">
            <v>Residential Service</v>
          </cell>
          <cell r="C1320">
            <v>30</v>
          </cell>
          <cell r="D1320">
            <v>20</v>
          </cell>
          <cell r="E1320" t="str">
            <v>R=MS</v>
          </cell>
          <cell r="F1320">
            <v>1</v>
          </cell>
          <cell r="G1320">
            <v>32509</v>
          </cell>
          <cell r="H1320">
            <v>240</v>
          </cell>
          <cell r="I1320">
            <v>3</v>
          </cell>
          <cell r="J1320">
            <v>1</v>
          </cell>
        </row>
        <row r="1321">
          <cell r="A1321" t="str">
            <v>TDRS</v>
          </cell>
          <cell r="B1321" t="str">
            <v>Residential Service</v>
          </cell>
          <cell r="C1321">
            <v>30</v>
          </cell>
          <cell r="D1321">
            <v>20</v>
          </cell>
          <cell r="E1321" t="str">
            <v>R=MS</v>
          </cell>
          <cell r="F1321">
            <v>1</v>
          </cell>
          <cell r="G1321">
            <v>32874</v>
          </cell>
          <cell r="H1321">
            <v>240</v>
          </cell>
          <cell r="I1321">
            <v>3</v>
          </cell>
          <cell r="J1321">
            <v>1</v>
          </cell>
        </row>
        <row r="1322">
          <cell r="A1322" t="str">
            <v>TDRS</v>
          </cell>
          <cell r="B1322" t="str">
            <v>Residential Service</v>
          </cell>
          <cell r="C1322">
            <v>30</v>
          </cell>
          <cell r="D1322">
            <v>20</v>
          </cell>
          <cell r="E1322" t="str">
            <v>R=J5S</v>
          </cell>
          <cell r="F1322">
            <v>1</v>
          </cell>
          <cell r="G1322">
            <v>35949</v>
          </cell>
          <cell r="H1322">
            <v>240</v>
          </cell>
          <cell r="I1322">
            <v>3</v>
          </cell>
          <cell r="J1322">
            <v>1</v>
          </cell>
        </row>
        <row r="1323">
          <cell r="A1323" t="str">
            <v>TDRS</v>
          </cell>
          <cell r="B1323" t="str">
            <v>Residential Service</v>
          </cell>
          <cell r="C1323">
            <v>30</v>
          </cell>
          <cell r="D1323">
            <v>20</v>
          </cell>
          <cell r="E1323" t="str">
            <v>R=AB1</v>
          </cell>
          <cell r="F1323">
            <v>1</v>
          </cell>
          <cell r="G1323">
            <v>35891</v>
          </cell>
          <cell r="H1323">
            <v>240</v>
          </cell>
          <cell r="I1323">
            <v>3</v>
          </cell>
          <cell r="J1323">
            <v>1</v>
          </cell>
        </row>
        <row r="1324">
          <cell r="A1324" t="str">
            <v>TDRS</v>
          </cell>
          <cell r="B1324" t="str">
            <v>Residential Service</v>
          </cell>
          <cell r="C1324">
            <v>30</v>
          </cell>
          <cell r="D1324">
            <v>20</v>
          </cell>
          <cell r="E1324" t="str">
            <v>R=AB1</v>
          </cell>
          <cell r="F1324">
            <v>1</v>
          </cell>
          <cell r="G1324">
            <v>36166</v>
          </cell>
          <cell r="H1324">
            <v>240</v>
          </cell>
          <cell r="I1324">
            <v>3</v>
          </cell>
          <cell r="J1324">
            <v>1</v>
          </cell>
        </row>
        <row r="1325">
          <cell r="A1325" t="str">
            <v>TDRS</v>
          </cell>
          <cell r="B1325" t="str">
            <v>Residential Service</v>
          </cell>
          <cell r="C1325">
            <v>30</v>
          </cell>
          <cell r="D1325">
            <v>20</v>
          </cell>
          <cell r="E1325" t="str">
            <v>R=AB1</v>
          </cell>
          <cell r="F1325">
            <v>1</v>
          </cell>
          <cell r="G1325">
            <v>36084</v>
          </cell>
          <cell r="H1325">
            <v>240</v>
          </cell>
          <cell r="I1325">
            <v>3</v>
          </cell>
          <cell r="J1325">
            <v>1</v>
          </cell>
        </row>
        <row r="1326">
          <cell r="A1326" t="str">
            <v>TDRS</v>
          </cell>
          <cell r="B1326" t="str">
            <v>Residential Service</v>
          </cell>
          <cell r="C1326">
            <v>30</v>
          </cell>
          <cell r="D1326">
            <v>20</v>
          </cell>
          <cell r="E1326" t="str">
            <v>R=D5S</v>
          </cell>
          <cell r="F1326">
            <v>1</v>
          </cell>
          <cell r="G1326">
            <v>33971</v>
          </cell>
          <cell r="H1326">
            <v>240</v>
          </cell>
          <cell r="I1326">
            <v>3</v>
          </cell>
          <cell r="J1326">
            <v>1</v>
          </cell>
        </row>
        <row r="1327">
          <cell r="A1327" t="str">
            <v>TDRS</v>
          </cell>
          <cell r="B1327" t="str">
            <v>Residential Service</v>
          </cell>
          <cell r="C1327">
            <v>30</v>
          </cell>
          <cell r="D1327">
            <v>20</v>
          </cell>
          <cell r="E1327" t="str">
            <v>R=I70S</v>
          </cell>
          <cell r="F1327">
            <v>1</v>
          </cell>
          <cell r="G1327">
            <v>36432</v>
          </cell>
          <cell r="H1327">
            <v>240</v>
          </cell>
          <cell r="I1327">
            <v>3</v>
          </cell>
          <cell r="J1327">
            <v>1</v>
          </cell>
        </row>
        <row r="1328">
          <cell r="A1328" t="str">
            <v>TDRS</v>
          </cell>
          <cell r="B1328" t="str">
            <v>Residential Service</v>
          </cell>
          <cell r="C1328">
            <v>30</v>
          </cell>
          <cell r="D1328">
            <v>20</v>
          </cell>
          <cell r="E1328" t="str">
            <v>R=AB1</v>
          </cell>
          <cell r="F1328">
            <v>1</v>
          </cell>
          <cell r="G1328">
            <v>36444</v>
          </cell>
          <cell r="H1328">
            <v>240</v>
          </cell>
          <cell r="I1328">
            <v>3</v>
          </cell>
          <cell r="J1328">
            <v>12</v>
          </cell>
        </row>
        <row r="1329">
          <cell r="A1329" t="str">
            <v>TDRS</v>
          </cell>
          <cell r="B1329" t="str">
            <v>Residential Service</v>
          </cell>
          <cell r="C1329">
            <v>30</v>
          </cell>
          <cell r="D1329">
            <v>20</v>
          </cell>
          <cell r="E1329" t="str">
            <v>R=J4SG</v>
          </cell>
          <cell r="F1329">
            <v>1</v>
          </cell>
          <cell r="G1329">
            <v>36462</v>
          </cell>
          <cell r="H1329">
            <v>240</v>
          </cell>
          <cell r="I1329">
            <v>3</v>
          </cell>
          <cell r="J1329">
            <v>1</v>
          </cell>
        </row>
        <row r="1330">
          <cell r="A1330" t="str">
            <v>TDRS</v>
          </cell>
          <cell r="B1330" t="str">
            <v>Residential Service</v>
          </cell>
          <cell r="C1330">
            <v>30</v>
          </cell>
          <cell r="D1330">
            <v>20</v>
          </cell>
          <cell r="E1330" t="str">
            <v>R=J5S</v>
          </cell>
          <cell r="F1330">
            <v>1</v>
          </cell>
          <cell r="G1330">
            <v>36445</v>
          </cell>
          <cell r="H1330">
            <v>240</v>
          </cell>
          <cell r="I1330">
            <v>3</v>
          </cell>
          <cell r="J1330">
            <v>13</v>
          </cell>
        </row>
        <row r="1331">
          <cell r="A1331" t="str">
            <v>TDRS</v>
          </cell>
          <cell r="B1331" t="str">
            <v>Residential Service</v>
          </cell>
          <cell r="C1331">
            <v>30</v>
          </cell>
          <cell r="D1331">
            <v>20</v>
          </cell>
          <cell r="E1331" t="str">
            <v>R=J4S</v>
          </cell>
          <cell r="F1331">
            <v>1</v>
          </cell>
          <cell r="G1331">
            <v>36525</v>
          </cell>
          <cell r="H1331">
            <v>240</v>
          </cell>
          <cell r="I1331">
            <v>3</v>
          </cell>
          <cell r="J1331">
            <v>22</v>
          </cell>
        </row>
        <row r="1332">
          <cell r="A1332" t="str">
            <v>TDRS</v>
          </cell>
          <cell r="B1332" t="str">
            <v>Residential Service</v>
          </cell>
          <cell r="C1332">
            <v>30</v>
          </cell>
          <cell r="D1332">
            <v>20</v>
          </cell>
          <cell r="E1332" t="str">
            <v>R=AB1</v>
          </cell>
          <cell r="F1332">
            <v>1</v>
          </cell>
          <cell r="G1332">
            <v>36525</v>
          </cell>
          <cell r="H1332">
            <v>240</v>
          </cell>
          <cell r="I1332">
            <v>3</v>
          </cell>
          <cell r="J1332">
            <v>120</v>
          </cell>
        </row>
        <row r="1333">
          <cell r="A1333" t="str">
            <v>TDRS</v>
          </cell>
          <cell r="B1333" t="str">
            <v>Residential Service</v>
          </cell>
          <cell r="C1333">
            <v>30</v>
          </cell>
          <cell r="D1333">
            <v>20</v>
          </cell>
          <cell r="E1333" t="str">
            <v>R=AB1</v>
          </cell>
          <cell r="F1333">
            <v>1</v>
          </cell>
          <cell r="G1333">
            <v>36514</v>
          </cell>
          <cell r="H1333">
            <v>240</v>
          </cell>
          <cell r="I1333">
            <v>3</v>
          </cell>
          <cell r="J1333">
            <v>1</v>
          </cell>
        </row>
        <row r="1334">
          <cell r="A1334" t="str">
            <v>TDRS</v>
          </cell>
          <cell r="B1334" t="str">
            <v>Residential Service</v>
          </cell>
          <cell r="C1334">
            <v>30</v>
          </cell>
          <cell r="D1334">
            <v>20</v>
          </cell>
          <cell r="E1334" t="str">
            <v>R=AB1</v>
          </cell>
          <cell r="F1334">
            <v>1</v>
          </cell>
          <cell r="G1334">
            <v>36670</v>
          </cell>
          <cell r="H1334">
            <v>240</v>
          </cell>
          <cell r="I1334">
            <v>3</v>
          </cell>
          <cell r="J1334">
            <v>1</v>
          </cell>
        </row>
        <row r="1335">
          <cell r="A1335" t="str">
            <v>TDRS</v>
          </cell>
          <cell r="B1335" t="str">
            <v>Residential Service</v>
          </cell>
          <cell r="C1335">
            <v>30</v>
          </cell>
          <cell r="D1335">
            <v>20</v>
          </cell>
          <cell r="E1335" t="str">
            <v>R=J4S</v>
          </cell>
          <cell r="F1335">
            <v>1</v>
          </cell>
          <cell r="G1335">
            <v>36585</v>
          </cell>
          <cell r="H1335">
            <v>240</v>
          </cell>
          <cell r="I1335">
            <v>3</v>
          </cell>
          <cell r="J1335">
            <v>2</v>
          </cell>
        </row>
        <row r="1336">
          <cell r="A1336" t="str">
            <v>TDRS</v>
          </cell>
          <cell r="B1336" t="str">
            <v>Residential Service</v>
          </cell>
          <cell r="C1336">
            <v>30</v>
          </cell>
          <cell r="D1336">
            <v>20</v>
          </cell>
          <cell r="E1336" t="str">
            <v>R=AB1</v>
          </cell>
          <cell r="F1336">
            <v>1</v>
          </cell>
          <cell r="G1336">
            <v>35926</v>
          </cell>
          <cell r="H1336">
            <v>240</v>
          </cell>
          <cell r="I1336">
            <v>3</v>
          </cell>
          <cell r="J1336">
            <v>53</v>
          </cell>
        </row>
        <row r="1337">
          <cell r="A1337" t="str">
            <v>TDRS</v>
          </cell>
          <cell r="B1337" t="str">
            <v>Residential Service</v>
          </cell>
          <cell r="C1337">
            <v>30</v>
          </cell>
          <cell r="D1337">
            <v>20</v>
          </cell>
          <cell r="E1337" t="str">
            <v>R=AB1</v>
          </cell>
          <cell r="F1337">
            <v>1</v>
          </cell>
          <cell r="G1337">
            <v>36689</v>
          </cell>
          <cell r="H1337">
            <v>240</v>
          </cell>
          <cell r="I1337">
            <v>3</v>
          </cell>
          <cell r="J1337">
            <v>1</v>
          </cell>
        </row>
        <row r="1338">
          <cell r="A1338" t="str">
            <v>TDRS</v>
          </cell>
          <cell r="B1338" t="str">
            <v>Residential Service</v>
          </cell>
          <cell r="C1338">
            <v>30</v>
          </cell>
          <cell r="D1338">
            <v>20</v>
          </cell>
          <cell r="E1338" t="str">
            <v>R=AB1</v>
          </cell>
          <cell r="F1338">
            <v>1</v>
          </cell>
          <cell r="G1338">
            <v>36984</v>
          </cell>
          <cell r="H1338">
            <v>240</v>
          </cell>
          <cell r="I1338">
            <v>3</v>
          </cell>
          <cell r="J1338">
            <v>1</v>
          </cell>
        </row>
        <row r="1339">
          <cell r="A1339" t="str">
            <v>TDRS</v>
          </cell>
          <cell r="B1339" t="str">
            <v>Residential Service</v>
          </cell>
          <cell r="C1339">
            <v>30</v>
          </cell>
          <cell r="D1339">
            <v>20</v>
          </cell>
          <cell r="E1339" t="str">
            <v>R=AB1</v>
          </cell>
          <cell r="F1339">
            <v>1</v>
          </cell>
          <cell r="G1339">
            <v>37189</v>
          </cell>
          <cell r="H1339">
            <v>240</v>
          </cell>
          <cell r="I1339">
            <v>3</v>
          </cell>
          <cell r="J1339">
            <v>1</v>
          </cell>
        </row>
        <row r="1340">
          <cell r="A1340" t="str">
            <v>TDRS</v>
          </cell>
          <cell r="B1340" t="str">
            <v>Residential Service</v>
          </cell>
          <cell r="C1340">
            <v>30</v>
          </cell>
          <cell r="D1340">
            <v>20</v>
          </cell>
          <cell r="E1340" t="str">
            <v>R=AB1</v>
          </cell>
          <cell r="F1340">
            <v>1</v>
          </cell>
          <cell r="G1340">
            <v>37132</v>
          </cell>
          <cell r="H1340">
            <v>240</v>
          </cell>
          <cell r="I1340">
            <v>3</v>
          </cell>
          <cell r="J1340">
            <v>74</v>
          </cell>
        </row>
        <row r="1341">
          <cell r="A1341" t="str">
            <v>TDRS</v>
          </cell>
          <cell r="B1341" t="str">
            <v>Residential Service</v>
          </cell>
          <cell r="C1341">
            <v>30</v>
          </cell>
          <cell r="D1341">
            <v>20</v>
          </cell>
          <cell r="E1341" t="str">
            <v>R=AB1</v>
          </cell>
          <cell r="F1341">
            <v>1</v>
          </cell>
          <cell r="G1341">
            <v>36892</v>
          </cell>
          <cell r="H1341">
            <v>240</v>
          </cell>
          <cell r="I1341">
            <v>3</v>
          </cell>
          <cell r="J1341">
            <v>1</v>
          </cell>
        </row>
        <row r="1342">
          <cell r="A1342" t="str">
            <v>TDRS</v>
          </cell>
          <cell r="B1342" t="str">
            <v>Residential Service</v>
          </cell>
          <cell r="C1342">
            <v>30</v>
          </cell>
          <cell r="D1342">
            <v>20</v>
          </cell>
          <cell r="E1342" t="str">
            <v>R=J4S</v>
          </cell>
          <cell r="F1342">
            <v>1</v>
          </cell>
          <cell r="H1342">
            <v>240</v>
          </cell>
          <cell r="I1342">
            <v>3</v>
          </cell>
          <cell r="J1342">
            <v>1</v>
          </cell>
        </row>
        <row r="1343">
          <cell r="A1343" t="str">
            <v>TDRS</v>
          </cell>
          <cell r="B1343" t="str">
            <v>Residential Service</v>
          </cell>
          <cell r="C1343">
            <v>30</v>
          </cell>
          <cell r="D1343">
            <v>20</v>
          </cell>
          <cell r="E1343" t="str">
            <v>S=AB1</v>
          </cell>
          <cell r="F1343">
            <v>1</v>
          </cell>
          <cell r="G1343">
            <v>39017</v>
          </cell>
          <cell r="H1343">
            <v>240</v>
          </cell>
          <cell r="I1343">
            <v>3</v>
          </cell>
          <cell r="J1343">
            <v>1</v>
          </cell>
        </row>
        <row r="1344">
          <cell r="A1344" t="str">
            <v>TDRS</v>
          </cell>
          <cell r="B1344" t="str">
            <v>Residential Service</v>
          </cell>
          <cell r="C1344">
            <v>30</v>
          </cell>
          <cell r="D1344">
            <v>20</v>
          </cell>
          <cell r="E1344" t="str">
            <v>A=ALF</v>
          </cell>
          <cell r="F1344">
            <v>1</v>
          </cell>
          <cell r="G1344">
            <v>39239</v>
          </cell>
          <cell r="H1344">
            <v>240</v>
          </cell>
          <cell r="I1344">
            <v>3</v>
          </cell>
          <cell r="J1344">
            <v>483</v>
          </cell>
        </row>
        <row r="1345">
          <cell r="A1345" t="str">
            <v>TDRS</v>
          </cell>
          <cell r="B1345" t="str">
            <v>Residential Service</v>
          </cell>
          <cell r="C1345">
            <v>30</v>
          </cell>
          <cell r="D1345">
            <v>20</v>
          </cell>
          <cell r="E1345" t="str">
            <v>R=MX</v>
          </cell>
          <cell r="F1345">
            <v>1</v>
          </cell>
          <cell r="G1345">
            <v>39773</v>
          </cell>
          <cell r="H1345">
            <v>240</v>
          </cell>
          <cell r="I1345">
            <v>3</v>
          </cell>
          <cell r="J1345">
            <v>220</v>
          </cell>
        </row>
        <row r="1346">
          <cell r="A1346" t="str">
            <v>TDRS</v>
          </cell>
          <cell r="B1346" t="str">
            <v>Residential Service</v>
          </cell>
          <cell r="C1346">
            <v>30</v>
          </cell>
          <cell r="D1346">
            <v>20</v>
          </cell>
          <cell r="E1346" t="str">
            <v>R=MX</v>
          </cell>
          <cell r="F1346">
            <v>1</v>
          </cell>
          <cell r="G1346">
            <v>39777</v>
          </cell>
          <cell r="H1346">
            <v>240</v>
          </cell>
          <cell r="I1346">
            <v>3</v>
          </cell>
          <cell r="J1346">
            <v>156</v>
          </cell>
        </row>
        <row r="1347">
          <cell r="A1347" t="str">
            <v>TDRS</v>
          </cell>
          <cell r="B1347" t="str">
            <v>Residential Service</v>
          </cell>
          <cell r="C1347">
            <v>30</v>
          </cell>
          <cell r="D1347">
            <v>20</v>
          </cell>
          <cell r="E1347" t="str">
            <v>R=MX</v>
          </cell>
          <cell r="F1347">
            <v>1</v>
          </cell>
          <cell r="G1347">
            <v>39731</v>
          </cell>
          <cell r="H1347">
            <v>240</v>
          </cell>
          <cell r="I1347">
            <v>3</v>
          </cell>
          <cell r="J1347">
            <v>77</v>
          </cell>
        </row>
        <row r="1348">
          <cell r="A1348" t="str">
            <v>TDRS</v>
          </cell>
          <cell r="B1348" t="str">
            <v>Residential Service</v>
          </cell>
          <cell r="C1348">
            <v>30</v>
          </cell>
          <cell r="D1348">
            <v>20</v>
          </cell>
          <cell r="E1348" t="str">
            <v>R=D5S</v>
          </cell>
          <cell r="F1348">
            <v>1</v>
          </cell>
          <cell r="H1348">
            <v>240</v>
          </cell>
          <cell r="I1348">
            <v>3</v>
          </cell>
          <cell r="J1348">
            <v>835</v>
          </cell>
        </row>
        <row r="1349">
          <cell r="A1349" t="str">
            <v>TDRS</v>
          </cell>
          <cell r="B1349" t="str">
            <v>Residential Service</v>
          </cell>
          <cell r="C1349">
            <v>30</v>
          </cell>
          <cell r="D1349">
            <v>20</v>
          </cell>
          <cell r="E1349" t="str">
            <v>R=I70S</v>
          </cell>
          <cell r="F1349">
            <v>1</v>
          </cell>
          <cell r="H1349">
            <v>240</v>
          </cell>
          <cell r="I1349">
            <v>3</v>
          </cell>
          <cell r="J1349">
            <v>9081</v>
          </cell>
        </row>
        <row r="1350">
          <cell r="A1350" t="str">
            <v>TDRS</v>
          </cell>
          <cell r="B1350" t="str">
            <v>Residential Service</v>
          </cell>
          <cell r="C1350">
            <v>30</v>
          </cell>
          <cell r="D1350">
            <v>20</v>
          </cell>
          <cell r="E1350" t="str">
            <v>R=MX</v>
          </cell>
          <cell r="F1350">
            <v>1</v>
          </cell>
          <cell r="H1350">
            <v>240</v>
          </cell>
          <cell r="I1350">
            <v>3</v>
          </cell>
          <cell r="J1350">
            <v>102</v>
          </cell>
        </row>
        <row r="1351">
          <cell r="A1351" t="str">
            <v>TDRS</v>
          </cell>
          <cell r="B1351" t="str">
            <v>Residential Service</v>
          </cell>
          <cell r="C1351">
            <v>30</v>
          </cell>
          <cell r="D1351">
            <v>20</v>
          </cell>
          <cell r="E1351" t="str">
            <v>R=MSE</v>
          </cell>
          <cell r="F1351">
            <v>1</v>
          </cell>
          <cell r="H1351">
            <v>240</v>
          </cell>
          <cell r="I1351">
            <v>3</v>
          </cell>
          <cell r="J1351">
            <v>3</v>
          </cell>
        </row>
        <row r="1352">
          <cell r="A1352" t="str">
            <v>TDRS</v>
          </cell>
          <cell r="B1352" t="str">
            <v>Residential Service</v>
          </cell>
          <cell r="C1352">
            <v>30</v>
          </cell>
          <cell r="D1352">
            <v>20</v>
          </cell>
          <cell r="E1352" t="str">
            <v>R=MS</v>
          </cell>
          <cell r="F1352">
            <v>1</v>
          </cell>
          <cell r="H1352">
            <v>240</v>
          </cell>
          <cell r="I1352">
            <v>3</v>
          </cell>
          <cell r="J1352">
            <v>5</v>
          </cell>
        </row>
        <row r="1353">
          <cell r="A1353" t="str">
            <v>TDRS</v>
          </cell>
          <cell r="B1353" t="str">
            <v>Residential Service</v>
          </cell>
          <cell r="C1353">
            <v>30</v>
          </cell>
          <cell r="D1353">
            <v>20</v>
          </cell>
          <cell r="E1353" t="str">
            <v>R=A1D1</v>
          </cell>
          <cell r="F1353">
            <v>1</v>
          </cell>
          <cell r="H1353">
            <v>240</v>
          </cell>
          <cell r="I1353">
            <v>3</v>
          </cell>
          <cell r="J1353">
            <v>5</v>
          </cell>
        </row>
        <row r="1354">
          <cell r="A1354" t="str">
            <v>TDRS</v>
          </cell>
          <cell r="B1354" t="str">
            <v>Residential Service</v>
          </cell>
          <cell r="C1354">
            <v>30</v>
          </cell>
          <cell r="D1354">
            <v>20</v>
          </cell>
          <cell r="E1354" t="str">
            <v>R=I70S</v>
          </cell>
          <cell r="F1354">
            <v>1</v>
          </cell>
          <cell r="H1354">
            <v>240</v>
          </cell>
          <cell r="I1354">
            <v>3</v>
          </cell>
          <cell r="J1354">
            <v>1</v>
          </cell>
        </row>
        <row r="1355">
          <cell r="A1355" t="str">
            <v>TDRS</v>
          </cell>
          <cell r="B1355" t="str">
            <v>Residential Service</v>
          </cell>
          <cell r="C1355">
            <v>30</v>
          </cell>
          <cell r="D1355">
            <v>20</v>
          </cell>
          <cell r="E1355" t="str">
            <v>R=MQS</v>
          </cell>
          <cell r="F1355">
            <v>1</v>
          </cell>
          <cell r="H1355">
            <v>240</v>
          </cell>
          <cell r="I1355">
            <v>3</v>
          </cell>
          <cell r="J1355">
            <v>1</v>
          </cell>
        </row>
        <row r="1356">
          <cell r="A1356" t="str">
            <v>TDRS</v>
          </cell>
          <cell r="B1356" t="str">
            <v>Residential Service</v>
          </cell>
          <cell r="C1356">
            <v>30</v>
          </cell>
          <cell r="D1356">
            <v>20</v>
          </cell>
          <cell r="E1356" t="str">
            <v>R=MQS</v>
          </cell>
          <cell r="F1356">
            <v>1</v>
          </cell>
          <cell r="H1356">
            <v>240</v>
          </cell>
          <cell r="I1356">
            <v>3</v>
          </cell>
          <cell r="J1356">
            <v>12</v>
          </cell>
        </row>
        <row r="1357">
          <cell r="A1357" t="str">
            <v>TDRS</v>
          </cell>
          <cell r="B1357" t="str">
            <v>Residential Service</v>
          </cell>
          <cell r="C1357">
            <v>30</v>
          </cell>
          <cell r="D1357">
            <v>20</v>
          </cell>
          <cell r="E1357" t="str">
            <v>R=AB1</v>
          </cell>
          <cell r="F1357">
            <v>1</v>
          </cell>
          <cell r="G1357">
            <v>38356</v>
          </cell>
          <cell r="H1357">
            <v>240</v>
          </cell>
          <cell r="I1357">
            <v>3</v>
          </cell>
          <cell r="J1357">
            <v>49</v>
          </cell>
        </row>
        <row r="1358">
          <cell r="A1358" t="str">
            <v>TDRS</v>
          </cell>
          <cell r="B1358" t="str">
            <v>Residential Service</v>
          </cell>
          <cell r="C1358">
            <v>30</v>
          </cell>
          <cell r="D1358">
            <v>20</v>
          </cell>
          <cell r="E1358" t="str">
            <v>R=J5S</v>
          </cell>
          <cell r="F1358">
            <v>1</v>
          </cell>
          <cell r="H1358">
            <v>120</v>
          </cell>
          <cell r="I1358">
            <v>2</v>
          </cell>
          <cell r="J1358">
            <v>2</v>
          </cell>
        </row>
        <row r="1359">
          <cell r="A1359" t="str">
            <v>TDRS</v>
          </cell>
          <cell r="B1359" t="str">
            <v>Residential Service</v>
          </cell>
          <cell r="C1359">
            <v>30</v>
          </cell>
          <cell r="D1359">
            <v>20</v>
          </cell>
          <cell r="E1359" t="str">
            <v>R=MS</v>
          </cell>
          <cell r="F1359">
            <v>1</v>
          </cell>
          <cell r="H1359">
            <v>120</v>
          </cell>
          <cell r="I1359">
            <v>4</v>
          </cell>
          <cell r="J1359">
            <v>1</v>
          </cell>
        </row>
        <row r="1360">
          <cell r="A1360" t="str">
            <v>TDRS</v>
          </cell>
          <cell r="B1360" t="str">
            <v>Residential Service</v>
          </cell>
          <cell r="C1360">
            <v>30</v>
          </cell>
          <cell r="D1360">
            <v>20</v>
          </cell>
          <cell r="E1360" t="str">
            <v>R=AB1</v>
          </cell>
          <cell r="F1360">
            <v>1</v>
          </cell>
          <cell r="G1360">
            <v>37740</v>
          </cell>
          <cell r="H1360">
            <v>240</v>
          </cell>
          <cell r="I1360">
            <v>3</v>
          </cell>
          <cell r="J1360">
            <v>1</v>
          </cell>
        </row>
        <row r="1361">
          <cell r="A1361" t="str">
            <v>TDRS</v>
          </cell>
          <cell r="B1361" t="str">
            <v>Residential Service</v>
          </cell>
          <cell r="C1361">
            <v>30</v>
          </cell>
          <cell r="D1361">
            <v>20</v>
          </cell>
          <cell r="E1361" t="str">
            <v>R=AB1</v>
          </cell>
          <cell r="F1361">
            <v>1</v>
          </cell>
          <cell r="G1361">
            <v>36404</v>
          </cell>
          <cell r="H1361">
            <v>240</v>
          </cell>
          <cell r="I1361">
            <v>3</v>
          </cell>
          <cell r="J1361">
            <v>470</v>
          </cell>
        </row>
        <row r="1362">
          <cell r="A1362" t="str">
            <v>TDRS</v>
          </cell>
          <cell r="B1362" t="str">
            <v>Residential Service</v>
          </cell>
          <cell r="C1362">
            <v>30</v>
          </cell>
          <cell r="D1362">
            <v>20</v>
          </cell>
          <cell r="E1362" t="str">
            <v>R=MS</v>
          </cell>
          <cell r="F1362">
            <v>1</v>
          </cell>
          <cell r="G1362">
            <v>33239</v>
          </cell>
          <cell r="H1362">
            <v>240</v>
          </cell>
          <cell r="I1362">
            <v>3</v>
          </cell>
          <cell r="J1362">
            <v>1</v>
          </cell>
        </row>
        <row r="1363">
          <cell r="A1363" t="str">
            <v>TDRS</v>
          </cell>
          <cell r="B1363" t="str">
            <v>Residential Service</v>
          </cell>
          <cell r="C1363">
            <v>30</v>
          </cell>
          <cell r="D1363">
            <v>20</v>
          </cell>
          <cell r="E1363" t="str">
            <v>R=J5S</v>
          </cell>
          <cell r="F1363">
            <v>1</v>
          </cell>
          <cell r="G1363">
            <v>35400</v>
          </cell>
          <cell r="H1363">
            <v>240</v>
          </cell>
          <cell r="I1363">
            <v>3</v>
          </cell>
          <cell r="J1363">
            <v>1</v>
          </cell>
        </row>
        <row r="1364">
          <cell r="A1364" t="str">
            <v>TDRS</v>
          </cell>
          <cell r="B1364" t="str">
            <v>Residential Service</v>
          </cell>
          <cell r="C1364">
            <v>30</v>
          </cell>
          <cell r="D1364">
            <v>20</v>
          </cell>
          <cell r="E1364" t="str">
            <v>R=MS</v>
          </cell>
          <cell r="F1364">
            <v>1</v>
          </cell>
          <cell r="G1364">
            <v>34943</v>
          </cell>
          <cell r="H1364">
            <v>240</v>
          </cell>
          <cell r="I1364">
            <v>3</v>
          </cell>
          <cell r="J1364">
            <v>1</v>
          </cell>
        </row>
        <row r="1365">
          <cell r="A1365" t="str">
            <v>TDRS</v>
          </cell>
          <cell r="B1365" t="str">
            <v>Residential Service</v>
          </cell>
          <cell r="C1365">
            <v>30</v>
          </cell>
          <cell r="D1365">
            <v>20</v>
          </cell>
          <cell r="E1365" t="str">
            <v>R=D5S</v>
          </cell>
          <cell r="F1365">
            <v>1</v>
          </cell>
          <cell r="G1365">
            <v>36404</v>
          </cell>
          <cell r="H1365">
            <v>240</v>
          </cell>
          <cell r="I1365">
            <v>3</v>
          </cell>
          <cell r="J1365">
            <v>14</v>
          </cell>
        </row>
        <row r="1366">
          <cell r="A1366" t="str">
            <v>TDRS</v>
          </cell>
          <cell r="B1366" t="str">
            <v>Residential Service</v>
          </cell>
          <cell r="C1366">
            <v>30</v>
          </cell>
          <cell r="D1366">
            <v>20</v>
          </cell>
          <cell r="E1366" t="str">
            <v>R=AB1</v>
          </cell>
          <cell r="F1366">
            <v>1</v>
          </cell>
          <cell r="G1366">
            <v>35918</v>
          </cell>
          <cell r="H1366">
            <v>240</v>
          </cell>
          <cell r="I1366">
            <v>3</v>
          </cell>
          <cell r="J1366">
            <v>1</v>
          </cell>
        </row>
        <row r="1367">
          <cell r="A1367" t="str">
            <v>TDRS</v>
          </cell>
          <cell r="B1367" t="str">
            <v>Residential Service</v>
          </cell>
          <cell r="C1367">
            <v>30</v>
          </cell>
          <cell r="D1367">
            <v>20</v>
          </cell>
          <cell r="E1367" t="str">
            <v>R=I70S</v>
          </cell>
          <cell r="F1367">
            <v>1</v>
          </cell>
          <cell r="G1367">
            <v>35918</v>
          </cell>
          <cell r="H1367">
            <v>240</v>
          </cell>
          <cell r="I1367">
            <v>3</v>
          </cell>
          <cell r="J1367">
            <v>1</v>
          </cell>
        </row>
        <row r="1368">
          <cell r="A1368" t="str">
            <v>TDRS</v>
          </cell>
          <cell r="B1368" t="str">
            <v>Residential Service</v>
          </cell>
          <cell r="C1368">
            <v>30</v>
          </cell>
          <cell r="D1368">
            <v>20</v>
          </cell>
          <cell r="E1368" t="str">
            <v>R=J4S</v>
          </cell>
          <cell r="F1368">
            <v>1</v>
          </cell>
          <cell r="G1368">
            <v>33970</v>
          </cell>
          <cell r="H1368">
            <v>240</v>
          </cell>
          <cell r="I1368">
            <v>3</v>
          </cell>
          <cell r="J1368">
            <v>1</v>
          </cell>
        </row>
        <row r="1369">
          <cell r="A1369" t="str">
            <v>TDRS</v>
          </cell>
          <cell r="B1369" t="str">
            <v>Residential Service</v>
          </cell>
          <cell r="C1369">
            <v>30</v>
          </cell>
          <cell r="D1369">
            <v>20</v>
          </cell>
          <cell r="E1369" t="str">
            <v>R=AB1</v>
          </cell>
          <cell r="F1369">
            <v>1</v>
          </cell>
          <cell r="G1369">
            <v>35796</v>
          </cell>
          <cell r="H1369">
            <v>240</v>
          </cell>
          <cell r="I1369">
            <v>3</v>
          </cell>
          <cell r="J1369">
            <v>4</v>
          </cell>
        </row>
        <row r="1370">
          <cell r="A1370" t="str">
            <v>TDRS</v>
          </cell>
          <cell r="B1370" t="str">
            <v>Residential Service</v>
          </cell>
          <cell r="C1370">
            <v>30</v>
          </cell>
          <cell r="D1370">
            <v>20</v>
          </cell>
          <cell r="E1370" t="str">
            <v>R=D4S</v>
          </cell>
          <cell r="F1370">
            <v>1</v>
          </cell>
          <cell r="G1370">
            <v>29952</v>
          </cell>
          <cell r="H1370">
            <v>240</v>
          </cell>
          <cell r="I1370">
            <v>3</v>
          </cell>
          <cell r="J1370">
            <v>2</v>
          </cell>
        </row>
        <row r="1371">
          <cell r="A1371" t="str">
            <v>TDRS</v>
          </cell>
          <cell r="B1371" t="str">
            <v>Residential Service</v>
          </cell>
          <cell r="C1371">
            <v>30</v>
          </cell>
          <cell r="D1371">
            <v>20</v>
          </cell>
          <cell r="E1371" t="str">
            <v>R=AB1</v>
          </cell>
          <cell r="F1371">
            <v>1</v>
          </cell>
          <cell r="G1371">
            <v>36161</v>
          </cell>
          <cell r="H1371">
            <v>240</v>
          </cell>
          <cell r="I1371">
            <v>3</v>
          </cell>
          <cell r="J1371">
            <v>1</v>
          </cell>
        </row>
        <row r="1372">
          <cell r="A1372" t="str">
            <v>TDRS</v>
          </cell>
          <cell r="B1372" t="str">
            <v>Residential Service</v>
          </cell>
          <cell r="C1372">
            <v>30</v>
          </cell>
          <cell r="D1372">
            <v>20</v>
          </cell>
          <cell r="E1372" t="str">
            <v>R=AB1</v>
          </cell>
          <cell r="F1372">
            <v>1</v>
          </cell>
          <cell r="G1372">
            <v>35949</v>
          </cell>
          <cell r="H1372">
            <v>240</v>
          </cell>
          <cell r="I1372">
            <v>3</v>
          </cell>
          <cell r="J1372">
            <v>1</v>
          </cell>
        </row>
        <row r="1373">
          <cell r="A1373" t="str">
            <v>TDRS</v>
          </cell>
          <cell r="B1373" t="str">
            <v>Residential Service</v>
          </cell>
          <cell r="C1373">
            <v>30</v>
          </cell>
          <cell r="D1373">
            <v>20</v>
          </cell>
          <cell r="E1373" t="str">
            <v>R=AB1</v>
          </cell>
          <cell r="F1373">
            <v>1</v>
          </cell>
          <cell r="G1373">
            <v>36100</v>
          </cell>
          <cell r="H1373">
            <v>240</v>
          </cell>
          <cell r="I1373">
            <v>3</v>
          </cell>
          <cell r="J1373">
            <v>1</v>
          </cell>
        </row>
        <row r="1374">
          <cell r="A1374" t="str">
            <v>TDRS</v>
          </cell>
          <cell r="B1374" t="str">
            <v>Residential Service</v>
          </cell>
          <cell r="C1374">
            <v>30</v>
          </cell>
          <cell r="D1374">
            <v>20</v>
          </cell>
          <cell r="E1374" t="str">
            <v>R=AB1</v>
          </cell>
          <cell r="F1374">
            <v>1</v>
          </cell>
          <cell r="G1374">
            <v>35431</v>
          </cell>
          <cell r="H1374">
            <v>240</v>
          </cell>
          <cell r="I1374">
            <v>3</v>
          </cell>
          <cell r="J1374">
            <v>1</v>
          </cell>
        </row>
        <row r="1375">
          <cell r="A1375" t="str">
            <v>TDRS</v>
          </cell>
          <cell r="B1375" t="str">
            <v>Residential Service</v>
          </cell>
          <cell r="C1375">
            <v>30</v>
          </cell>
          <cell r="D1375">
            <v>20</v>
          </cell>
          <cell r="E1375" t="str">
            <v>R=AB1</v>
          </cell>
          <cell r="F1375">
            <v>1</v>
          </cell>
          <cell r="G1375">
            <v>35990</v>
          </cell>
          <cell r="H1375">
            <v>240</v>
          </cell>
          <cell r="I1375">
            <v>3</v>
          </cell>
          <cell r="J1375">
            <v>1</v>
          </cell>
        </row>
        <row r="1376">
          <cell r="A1376" t="str">
            <v>TDRS</v>
          </cell>
          <cell r="B1376" t="str">
            <v>Residential Service</v>
          </cell>
          <cell r="C1376">
            <v>30</v>
          </cell>
          <cell r="D1376">
            <v>20</v>
          </cell>
          <cell r="E1376" t="str">
            <v>R=I70S</v>
          </cell>
          <cell r="F1376">
            <v>1</v>
          </cell>
          <cell r="G1376">
            <v>36445</v>
          </cell>
          <cell r="H1376">
            <v>240</v>
          </cell>
          <cell r="I1376">
            <v>3</v>
          </cell>
          <cell r="J1376">
            <v>7</v>
          </cell>
        </row>
        <row r="1377">
          <cell r="A1377" t="str">
            <v>TDRS</v>
          </cell>
          <cell r="B1377" t="str">
            <v>Residential Service</v>
          </cell>
          <cell r="C1377">
            <v>30</v>
          </cell>
          <cell r="D1377">
            <v>20</v>
          </cell>
          <cell r="E1377" t="str">
            <v>R=AB1</v>
          </cell>
          <cell r="F1377">
            <v>1</v>
          </cell>
          <cell r="G1377">
            <v>36383</v>
          </cell>
          <cell r="H1377">
            <v>240</v>
          </cell>
          <cell r="I1377">
            <v>3</v>
          </cell>
          <cell r="J1377">
            <v>1</v>
          </cell>
        </row>
        <row r="1378">
          <cell r="A1378" t="str">
            <v>TDRS</v>
          </cell>
          <cell r="B1378" t="str">
            <v>Residential Service</v>
          </cell>
          <cell r="C1378">
            <v>30</v>
          </cell>
          <cell r="D1378">
            <v>20</v>
          </cell>
          <cell r="E1378" t="str">
            <v>R=AB1</v>
          </cell>
          <cell r="F1378">
            <v>1</v>
          </cell>
          <cell r="G1378">
            <v>34701</v>
          </cell>
          <cell r="H1378">
            <v>240</v>
          </cell>
          <cell r="I1378">
            <v>3</v>
          </cell>
          <cell r="J1378">
            <v>3</v>
          </cell>
        </row>
        <row r="1379">
          <cell r="A1379" t="str">
            <v>TDRS</v>
          </cell>
          <cell r="B1379" t="str">
            <v>Residential Service</v>
          </cell>
          <cell r="C1379">
            <v>30</v>
          </cell>
          <cell r="D1379">
            <v>20</v>
          </cell>
          <cell r="E1379" t="str">
            <v>R=AB1</v>
          </cell>
          <cell r="F1379">
            <v>1</v>
          </cell>
          <cell r="G1379">
            <v>36503</v>
          </cell>
          <cell r="H1379">
            <v>240</v>
          </cell>
          <cell r="I1379">
            <v>3</v>
          </cell>
          <cell r="J1379">
            <v>435</v>
          </cell>
        </row>
        <row r="1380">
          <cell r="A1380" t="str">
            <v>TDRS</v>
          </cell>
          <cell r="B1380" t="str">
            <v>Residential Service</v>
          </cell>
          <cell r="C1380">
            <v>30</v>
          </cell>
          <cell r="D1380">
            <v>20</v>
          </cell>
          <cell r="E1380" t="str">
            <v>R=AB1</v>
          </cell>
          <cell r="F1380">
            <v>1</v>
          </cell>
          <cell r="G1380">
            <v>36526</v>
          </cell>
          <cell r="H1380">
            <v>240</v>
          </cell>
          <cell r="I1380">
            <v>3</v>
          </cell>
          <cell r="J1380">
            <v>4</v>
          </cell>
        </row>
        <row r="1381">
          <cell r="A1381" t="str">
            <v>TDRS</v>
          </cell>
          <cell r="B1381" t="str">
            <v>Residential Service</v>
          </cell>
          <cell r="C1381">
            <v>30</v>
          </cell>
          <cell r="D1381">
            <v>20</v>
          </cell>
          <cell r="E1381" t="str">
            <v>R=AB1</v>
          </cell>
          <cell r="F1381">
            <v>1</v>
          </cell>
          <cell r="G1381">
            <v>36648</v>
          </cell>
          <cell r="H1381">
            <v>240</v>
          </cell>
          <cell r="I1381">
            <v>3</v>
          </cell>
          <cell r="J1381">
            <v>79</v>
          </cell>
        </row>
        <row r="1382">
          <cell r="A1382" t="str">
            <v>TDRS</v>
          </cell>
          <cell r="B1382" t="str">
            <v>Residential Service</v>
          </cell>
          <cell r="C1382">
            <v>30</v>
          </cell>
          <cell r="D1382">
            <v>20</v>
          </cell>
          <cell r="E1382" t="str">
            <v>R=AB1</v>
          </cell>
          <cell r="F1382">
            <v>1</v>
          </cell>
          <cell r="G1382">
            <v>36605</v>
          </cell>
          <cell r="H1382">
            <v>240</v>
          </cell>
          <cell r="I1382">
            <v>3</v>
          </cell>
          <cell r="J1382">
            <v>1</v>
          </cell>
        </row>
        <row r="1383">
          <cell r="A1383" t="str">
            <v>TDRS</v>
          </cell>
          <cell r="B1383" t="str">
            <v>Residential Service</v>
          </cell>
          <cell r="C1383">
            <v>30</v>
          </cell>
          <cell r="D1383">
            <v>20</v>
          </cell>
          <cell r="E1383" t="str">
            <v>R=J4S</v>
          </cell>
          <cell r="F1383">
            <v>1</v>
          </cell>
          <cell r="G1383">
            <v>36832</v>
          </cell>
          <cell r="H1383">
            <v>240</v>
          </cell>
          <cell r="I1383">
            <v>3</v>
          </cell>
          <cell r="J1383">
            <v>2</v>
          </cell>
        </row>
        <row r="1384">
          <cell r="A1384" t="str">
            <v>TDRS</v>
          </cell>
          <cell r="B1384" t="str">
            <v>Residential Service</v>
          </cell>
          <cell r="C1384">
            <v>30</v>
          </cell>
          <cell r="D1384">
            <v>20</v>
          </cell>
          <cell r="E1384" t="str">
            <v>R=AB1</v>
          </cell>
          <cell r="F1384">
            <v>1</v>
          </cell>
          <cell r="G1384">
            <v>36955</v>
          </cell>
          <cell r="H1384">
            <v>240</v>
          </cell>
          <cell r="I1384">
            <v>3</v>
          </cell>
          <cell r="J1384">
            <v>168</v>
          </cell>
        </row>
        <row r="1385">
          <cell r="A1385" t="str">
            <v>TDRS</v>
          </cell>
          <cell r="B1385" t="str">
            <v>Residential Service</v>
          </cell>
          <cell r="C1385">
            <v>30</v>
          </cell>
          <cell r="D1385">
            <v>20</v>
          </cell>
          <cell r="E1385" t="str">
            <v>R=AB1</v>
          </cell>
          <cell r="F1385">
            <v>1</v>
          </cell>
          <cell r="G1385">
            <v>37168</v>
          </cell>
          <cell r="H1385">
            <v>240</v>
          </cell>
          <cell r="I1385">
            <v>3</v>
          </cell>
          <cell r="J1385">
            <v>12</v>
          </cell>
        </row>
        <row r="1386">
          <cell r="A1386" t="str">
            <v>TDRS</v>
          </cell>
          <cell r="B1386" t="str">
            <v>Residential Service</v>
          </cell>
          <cell r="C1386">
            <v>30</v>
          </cell>
          <cell r="D1386">
            <v>20</v>
          </cell>
          <cell r="E1386" t="str">
            <v>R=AB1</v>
          </cell>
          <cell r="F1386">
            <v>1</v>
          </cell>
          <cell r="G1386">
            <v>37168</v>
          </cell>
          <cell r="H1386">
            <v>240</v>
          </cell>
          <cell r="I1386">
            <v>3</v>
          </cell>
          <cell r="J1386">
            <v>127</v>
          </cell>
        </row>
        <row r="1387">
          <cell r="A1387" t="str">
            <v>TDRS</v>
          </cell>
          <cell r="B1387" t="str">
            <v>Residential Service</v>
          </cell>
          <cell r="C1387">
            <v>30</v>
          </cell>
          <cell r="D1387">
            <v>20</v>
          </cell>
          <cell r="E1387" t="str">
            <v>R=AB1</v>
          </cell>
          <cell r="F1387">
            <v>1</v>
          </cell>
          <cell r="G1387">
            <v>37475</v>
          </cell>
          <cell r="H1387">
            <v>240</v>
          </cell>
          <cell r="I1387">
            <v>3</v>
          </cell>
          <cell r="J1387">
            <v>162</v>
          </cell>
        </row>
        <row r="1388">
          <cell r="A1388" t="str">
            <v>TDRS</v>
          </cell>
          <cell r="B1388" t="str">
            <v>Residential Service</v>
          </cell>
          <cell r="C1388">
            <v>30</v>
          </cell>
          <cell r="D1388">
            <v>20</v>
          </cell>
          <cell r="E1388" t="str">
            <v>R=AB1</v>
          </cell>
          <cell r="F1388">
            <v>1</v>
          </cell>
          <cell r="G1388">
            <v>37593</v>
          </cell>
          <cell r="H1388">
            <v>240</v>
          </cell>
          <cell r="I1388">
            <v>3</v>
          </cell>
          <cell r="J1388">
            <v>56</v>
          </cell>
        </row>
        <row r="1389">
          <cell r="A1389" t="str">
            <v>TDRS</v>
          </cell>
          <cell r="B1389" t="str">
            <v>Residential Service</v>
          </cell>
          <cell r="C1389">
            <v>30</v>
          </cell>
          <cell r="D1389">
            <v>20</v>
          </cell>
          <cell r="E1389" t="str">
            <v>R=AB1</v>
          </cell>
          <cell r="F1389">
            <v>1</v>
          </cell>
          <cell r="G1389">
            <v>39086</v>
          </cell>
          <cell r="H1389">
            <v>240</v>
          </cell>
          <cell r="I1389">
            <v>3</v>
          </cell>
          <cell r="J1389">
            <v>378</v>
          </cell>
        </row>
        <row r="1390">
          <cell r="A1390" t="str">
            <v>TDRS</v>
          </cell>
          <cell r="B1390" t="str">
            <v>Residential Service</v>
          </cell>
          <cell r="C1390">
            <v>30</v>
          </cell>
          <cell r="D1390">
            <v>20</v>
          </cell>
          <cell r="E1390" t="str">
            <v>R=AB1</v>
          </cell>
          <cell r="F1390">
            <v>1</v>
          </cell>
          <cell r="G1390">
            <v>39098</v>
          </cell>
          <cell r="H1390">
            <v>240</v>
          </cell>
          <cell r="I1390">
            <v>3</v>
          </cell>
          <cell r="J1390">
            <v>68</v>
          </cell>
        </row>
        <row r="1391">
          <cell r="A1391" t="str">
            <v>TDRS</v>
          </cell>
          <cell r="B1391" t="str">
            <v>Residential Service</v>
          </cell>
          <cell r="C1391">
            <v>30</v>
          </cell>
          <cell r="D1391">
            <v>20</v>
          </cell>
          <cell r="E1391" t="str">
            <v>R=AB1</v>
          </cell>
          <cell r="F1391">
            <v>1</v>
          </cell>
          <cell r="G1391">
            <v>39184</v>
          </cell>
          <cell r="H1391">
            <v>240</v>
          </cell>
          <cell r="I1391">
            <v>3</v>
          </cell>
          <cell r="J1391">
            <v>147</v>
          </cell>
        </row>
        <row r="1392">
          <cell r="A1392" t="str">
            <v>TDRS</v>
          </cell>
          <cell r="B1392" t="str">
            <v>Residential Service</v>
          </cell>
          <cell r="C1392">
            <v>30</v>
          </cell>
          <cell r="D1392">
            <v>20</v>
          </cell>
          <cell r="E1392" t="str">
            <v>R=AB1</v>
          </cell>
          <cell r="F1392">
            <v>1</v>
          </cell>
          <cell r="G1392">
            <v>39203</v>
          </cell>
          <cell r="H1392">
            <v>240</v>
          </cell>
          <cell r="I1392">
            <v>3</v>
          </cell>
          <cell r="J1392">
            <v>533</v>
          </cell>
        </row>
        <row r="1393">
          <cell r="A1393" t="str">
            <v>TDRS</v>
          </cell>
          <cell r="B1393" t="str">
            <v>Residential Service</v>
          </cell>
          <cell r="C1393">
            <v>30</v>
          </cell>
          <cell r="D1393">
            <v>20</v>
          </cell>
          <cell r="E1393" t="str">
            <v>R=MX</v>
          </cell>
          <cell r="F1393">
            <v>1</v>
          </cell>
          <cell r="G1393">
            <v>39819</v>
          </cell>
          <cell r="H1393">
            <v>240</v>
          </cell>
          <cell r="I1393">
            <v>3</v>
          </cell>
          <cell r="J1393">
            <v>315</v>
          </cell>
        </row>
        <row r="1394">
          <cell r="A1394" t="str">
            <v>TDRS</v>
          </cell>
          <cell r="B1394" t="str">
            <v>Residential Service</v>
          </cell>
          <cell r="C1394">
            <v>30</v>
          </cell>
          <cell r="D1394">
            <v>20</v>
          </cell>
          <cell r="E1394" t="str">
            <v>S=I210+CE</v>
          </cell>
          <cell r="F1394">
            <v>1</v>
          </cell>
          <cell r="G1394">
            <v>39933</v>
          </cell>
          <cell r="H1394">
            <v>240</v>
          </cell>
          <cell r="I1394">
            <v>3</v>
          </cell>
          <cell r="J1394">
            <v>6</v>
          </cell>
        </row>
        <row r="1395">
          <cell r="A1395" t="str">
            <v>TDRS</v>
          </cell>
          <cell r="B1395" t="str">
            <v>Residential Service</v>
          </cell>
          <cell r="C1395">
            <v>30</v>
          </cell>
          <cell r="D1395">
            <v>20</v>
          </cell>
          <cell r="E1395" t="str">
            <v>R=MX</v>
          </cell>
          <cell r="F1395">
            <v>1</v>
          </cell>
          <cell r="G1395">
            <v>40296</v>
          </cell>
          <cell r="H1395">
            <v>240</v>
          </cell>
          <cell r="I1395">
            <v>3</v>
          </cell>
          <cell r="J1395">
            <v>147</v>
          </cell>
        </row>
        <row r="1396">
          <cell r="A1396" t="str">
            <v>TDRS</v>
          </cell>
          <cell r="B1396" t="str">
            <v>Residential Service</v>
          </cell>
          <cell r="C1396">
            <v>31</v>
          </cell>
          <cell r="D1396">
            <v>20</v>
          </cell>
          <cell r="E1396" t="str">
            <v>R=MS</v>
          </cell>
          <cell r="F1396">
            <v>1</v>
          </cell>
          <cell r="H1396">
            <v>240</v>
          </cell>
          <cell r="I1396">
            <v>3</v>
          </cell>
          <cell r="J1396">
            <v>1</v>
          </cell>
        </row>
        <row r="1397">
          <cell r="A1397" t="str">
            <v>TDRS</v>
          </cell>
          <cell r="B1397" t="str">
            <v>Residential Service</v>
          </cell>
          <cell r="C1397">
            <v>39</v>
          </cell>
          <cell r="D1397">
            <v>20</v>
          </cell>
          <cell r="E1397" t="str">
            <v>R=D4S</v>
          </cell>
          <cell r="F1397">
            <v>1</v>
          </cell>
          <cell r="H1397">
            <v>240</v>
          </cell>
          <cell r="I1397">
            <v>3</v>
          </cell>
          <cell r="J1397">
            <v>1</v>
          </cell>
        </row>
        <row r="1398">
          <cell r="A1398" t="str">
            <v>TDRS</v>
          </cell>
          <cell r="B1398" t="str">
            <v>Residential Service</v>
          </cell>
          <cell r="C1398">
            <v>39</v>
          </cell>
          <cell r="D1398">
            <v>20</v>
          </cell>
          <cell r="E1398" t="str">
            <v>R=I70S</v>
          </cell>
          <cell r="F1398">
            <v>1</v>
          </cell>
          <cell r="H1398">
            <v>240</v>
          </cell>
          <cell r="I1398">
            <v>3</v>
          </cell>
          <cell r="J1398">
            <v>1</v>
          </cell>
        </row>
        <row r="1399">
          <cell r="A1399" t="str">
            <v>TDRS</v>
          </cell>
          <cell r="B1399" t="str">
            <v>Residential Service</v>
          </cell>
          <cell r="C1399">
            <v>39</v>
          </cell>
          <cell r="D1399">
            <v>20</v>
          </cell>
          <cell r="E1399" t="str">
            <v>R=J5S</v>
          </cell>
          <cell r="F1399">
            <v>1</v>
          </cell>
          <cell r="H1399">
            <v>240</v>
          </cell>
          <cell r="I1399">
            <v>3</v>
          </cell>
          <cell r="J1399">
            <v>1</v>
          </cell>
        </row>
        <row r="1400">
          <cell r="A1400" t="str">
            <v>TDRS</v>
          </cell>
          <cell r="B1400" t="str">
            <v>Residential Service</v>
          </cell>
          <cell r="C1400">
            <v>50</v>
          </cell>
          <cell r="D1400">
            <v>20</v>
          </cell>
          <cell r="E1400" t="str">
            <v>R=AL-ALT</v>
          </cell>
          <cell r="F1400">
            <v>1</v>
          </cell>
          <cell r="G1400">
            <v>37860</v>
          </cell>
          <cell r="H1400">
            <v>240</v>
          </cell>
          <cell r="I1400">
            <v>3</v>
          </cell>
          <cell r="J1400">
            <v>33</v>
          </cell>
        </row>
        <row r="1401">
          <cell r="A1401" t="str">
            <v>TDRS</v>
          </cell>
          <cell r="B1401" t="str">
            <v>Residential Service</v>
          </cell>
          <cell r="C1401">
            <v>50</v>
          </cell>
          <cell r="D1401">
            <v>20</v>
          </cell>
          <cell r="E1401" t="str">
            <v>R=ALF</v>
          </cell>
          <cell r="F1401">
            <v>1</v>
          </cell>
          <cell r="G1401">
            <v>39790</v>
          </cell>
          <cell r="H1401">
            <v>240</v>
          </cell>
          <cell r="I1401">
            <v>3</v>
          </cell>
          <cell r="J1401">
            <v>27</v>
          </cell>
        </row>
        <row r="1402">
          <cell r="A1402" t="str">
            <v>TDRS</v>
          </cell>
          <cell r="B1402" t="str">
            <v>Residential Service</v>
          </cell>
          <cell r="C1402">
            <v>50</v>
          </cell>
          <cell r="D1402">
            <v>20</v>
          </cell>
          <cell r="E1402" t="str">
            <v>R=AB1</v>
          </cell>
          <cell r="F1402">
            <v>1</v>
          </cell>
          <cell r="H1402">
            <v>240</v>
          </cell>
          <cell r="I1402">
            <v>3</v>
          </cell>
          <cell r="J1402">
            <v>1</v>
          </cell>
        </row>
        <row r="1403">
          <cell r="A1403" t="str">
            <v>TDRS</v>
          </cell>
          <cell r="B1403" t="str">
            <v>Residential Service</v>
          </cell>
          <cell r="C1403">
            <v>50</v>
          </cell>
          <cell r="D1403">
            <v>20</v>
          </cell>
          <cell r="E1403" t="str">
            <v>R=MSE</v>
          </cell>
          <cell r="F1403">
            <v>1</v>
          </cell>
          <cell r="H1403">
            <v>240</v>
          </cell>
          <cell r="I1403">
            <v>3</v>
          </cell>
          <cell r="J1403">
            <v>8</v>
          </cell>
        </row>
        <row r="1404">
          <cell r="A1404" t="str">
            <v>TDRS</v>
          </cell>
          <cell r="B1404" t="str">
            <v>Residential Service</v>
          </cell>
          <cell r="C1404">
            <v>50</v>
          </cell>
          <cell r="D1404">
            <v>20</v>
          </cell>
          <cell r="E1404" t="str">
            <v>R=MSE</v>
          </cell>
          <cell r="F1404">
            <v>1</v>
          </cell>
          <cell r="G1404">
            <v>36374</v>
          </cell>
          <cell r="H1404">
            <v>240</v>
          </cell>
          <cell r="I1404">
            <v>3</v>
          </cell>
          <cell r="J1404">
            <v>4</v>
          </cell>
        </row>
        <row r="1405">
          <cell r="A1405" t="str">
            <v>TDRS</v>
          </cell>
          <cell r="B1405" t="str">
            <v>Residential Service</v>
          </cell>
          <cell r="C1405">
            <v>50</v>
          </cell>
          <cell r="D1405">
            <v>20</v>
          </cell>
          <cell r="E1405" t="str">
            <v>R=MSE</v>
          </cell>
          <cell r="F1405">
            <v>1</v>
          </cell>
          <cell r="G1405">
            <v>32509</v>
          </cell>
          <cell r="H1405">
            <v>240</v>
          </cell>
          <cell r="I1405">
            <v>3</v>
          </cell>
          <cell r="J1405">
            <v>1</v>
          </cell>
        </row>
        <row r="1406">
          <cell r="A1406" t="str">
            <v>TDRS</v>
          </cell>
          <cell r="B1406" t="str">
            <v>Residential Service</v>
          </cell>
          <cell r="C1406">
            <v>50</v>
          </cell>
          <cell r="D1406">
            <v>20</v>
          </cell>
          <cell r="E1406" t="str">
            <v>R=A1D1ND</v>
          </cell>
          <cell r="F1406">
            <v>1</v>
          </cell>
          <cell r="G1406">
            <v>37524</v>
          </cell>
          <cell r="H1406">
            <v>240</v>
          </cell>
          <cell r="I1406">
            <v>3</v>
          </cell>
          <cell r="J1406">
            <v>1</v>
          </cell>
        </row>
        <row r="1407">
          <cell r="A1407" t="str">
            <v>TDRS</v>
          </cell>
          <cell r="B1407" t="str">
            <v>Residential Service</v>
          </cell>
          <cell r="C1407">
            <v>50</v>
          </cell>
          <cell r="D1407">
            <v>20</v>
          </cell>
          <cell r="E1407" t="str">
            <v>A=ALF</v>
          </cell>
          <cell r="F1407">
            <v>1</v>
          </cell>
          <cell r="G1407">
            <v>39358</v>
          </cell>
          <cell r="H1407">
            <v>240</v>
          </cell>
          <cell r="I1407">
            <v>3</v>
          </cell>
          <cell r="J1407">
            <v>17</v>
          </cell>
        </row>
        <row r="1408">
          <cell r="A1408" t="str">
            <v>TDRS</v>
          </cell>
          <cell r="B1408" t="str">
            <v>Residential Service</v>
          </cell>
          <cell r="C1408">
            <v>50</v>
          </cell>
          <cell r="D1408">
            <v>20</v>
          </cell>
          <cell r="E1408" t="str">
            <v>A=ALF</v>
          </cell>
          <cell r="F1408">
            <v>1</v>
          </cell>
          <cell r="G1408">
            <v>39458</v>
          </cell>
          <cell r="H1408">
            <v>240</v>
          </cell>
          <cell r="I1408">
            <v>3</v>
          </cell>
          <cell r="J1408">
            <v>33</v>
          </cell>
        </row>
        <row r="1409">
          <cell r="A1409" t="str">
            <v>TDRS</v>
          </cell>
          <cell r="B1409" t="str">
            <v>Residential Service</v>
          </cell>
          <cell r="C1409">
            <v>50</v>
          </cell>
          <cell r="D1409">
            <v>20</v>
          </cell>
          <cell r="E1409" t="str">
            <v>R=D4S</v>
          </cell>
          <cell r="F1409">
            <v>1</v>
          </cell>
          <cell r="H1409">
            <v>240</v>
          </cell>
          <cell r="I1409">
            <v>3</v>
          </cell>
          <cell r="J1409">
            <v>1</v>
          </cell>
        </row>
        <row r="1410">
          <cell r="A1410" t="str">
            <v>TDRS</v>
          </cell>
          <cell r="B1410" t="str">
            <v>Residential Service</v>
          </cell>
          <cell r="C1410">
            <v>50</v>
          </cell>
          <cell r="D1410">
            <v>20</v>
          </cell>
          <cell r="E1410" t="str">
            <v>R=AL-ALT</v>
          </cell>
          <cell r="F1410">
            <v>1</v>
          </cell>
          <cell r="G1410">
            <v>37762</v>
          </cell>
          <cell r="H1410">
            <v>240</v>
          </cell>
          <cell r="I1410">
            <v>3</v>
          </cell>
          <cell r="J1410">
            <v>15</v>
          </cell>
        </row>
        <row r="1411">
          <cell r="A1411" t="str">
            <v>TDRS</v>
          </cell>
          <cell r="B1411" t="str">
            <v>Residential Service</v>
          </cell>
          <cell r="C1411">
            <v>50</v>
          </cell>
          <cell r="D1411">
            <v>20</v>
          </cell>
          <cell r="E1411" t="str">
            <v>R=A1D1ND</v>
          </cell>
          <cell r="F1411">
            <v>1</v>
          </cell>
          <cell r="G1411">
            <v>37678</v>
          </cell>
          <cell r="H1411">
            <v>240</v>
          </cell>
          <cell r="I1411">
            <v>3</v>
          </cell>
          <cell r="J1411">
            <v>3</v>
          </cell>
        </row>
        <row r="1412">
          <cell r="A1412" t="str">
            <v>TDRS</v>
          </cell>
          <cell r="B1412" t="str">
            <v>Residential Service</v>
          </cell>
          <cell r="C1412">
            <v>50</v>
          </cell>
          <cell r="D1412">
            <v>20</v>
          </cell>
          <cell r="E1412" t="str">
            <v>R=MSE</v>
          </cell>
          <cell r="F1412">
            <v>1</v>
          </cell>
          <cell r="G1412">
            <v>36651</v>
          </cell>
          <cell r="H1412">
            <v>240</v>
          </cell>
          <cell r="I1412">
            <v>3</v>
          </cell>
          <cell r="J1412">
            <v>12</v>
          </cell>
        </row>
        <row r="1413">
          <cell r="A1413" t="str">
            <v>TDRS</v>
          </cell>
          <cell r="B1413" t="str">
            <v>Residential Service</v>
          </cell>
          <cell r="C1413">
            <v>50</v>
          </cell>
          <cell r="D1413">
            <v>20</v>
          </cell>
          <cell r="E1413" t="str">
            <v>R=MS</v>
          </cell>
          <cell r="F1413">
            <v>1</v>
          </cell>
          <cell r="H1413">
            <v>240</v>
          </cell>
          <cell r="I1413">
            <v>3</v>
          </cell>
          <cell r="J1413">
            <v>2</v>
          </cell>
        </row>
        <row r="1414">
          <cell r="A1414" t="str">
            <v>TDRS</v>
          </cell>
          <cell r="B1414" t="str">
            <v>Residential Service</v>
          </cell>
          <cell r="C1414">
            <v>50</v>
          </cell>
          <cell r="D1414">
            <v>20</v>
          </cell>
          <cell r="E1414" t="str">
            <v>R=MSE</v>
          </cell>
          <cell r="F1414">
            <v>1</v>
          </cell>
          <cell r="G1414">
            <v>32874</v>
          </cell>
          <cell r="H1414">
            <v>240</v>
          </cell>
          <cell r="I1414">
            <v>3</v>
          </cell>
          <cell r="J1414">
            <v>1</v>
          </cell>
        </row>
        <row r="1415">
          <cell r="A1415" t="str">
            <v>TDRS</v>
          </cell>
          <cell r="B1415" t="str">
            <v>Residential Service</v>
          </cell>
          <cell r="C1415">
            <v>50</v>
          </cell>
          <cell r="D1415">
            <v>20</v>
          </cell>
          <cell r="E1415" t="str">
            <v>R=A1D1ND</v>
          </cell>
          <cell r="F1415">
            <v>1</v>
          </cell>
          <cell r="G1415">
            <v>37279</v>
          </cell>
          <cell r="H1415">
            <v>240</v>
          </cell>
          <cell r="I1415">
            <v>3</v>
          </cell>
          <cell r="J1415">
            <v>5</v>
          </cell>
        </row>
        <row r="1416">
          <cell r="A1416" t="str">
            <v>TDRS</v>
          </cell>
          <cell r="B1416" t="str">
            <v>Residential Service</v>
          </cell>
          <cell r="C1416">
            <v>50</v>
          </cell>
          <cell r="D1416">
            <v>20</v>
          </cell>
          <cell r="E1416" t="str">
            <v>R=J4ES</v>
          </cell>
          <cell r="F1416">
            <v>1</v>
          </cell>
          <cell r="G1416">
            <v>35431</v>
          </cell>
          <cell r="H1416">
            <v>240</v>
          </cell>
          <cell r="I1416">
            <v>3</v>
          </cell>
          <cell r="J1416">
            <v>1</v>
          </cell>
        </row>
        <row r="1417">
          <cell r="A1417" t="str">
            <v>TDRS</v>
          </cell>
          <cell r="B1417" t="str">
            <v>Residential Service</v>
          </cell>
          <cell r="C1417">
            <v>50</v>
          </cell>
          <cell r="D1417">
            <v>20</v>
          </cell>
          <cell r="E1417" t="str">
            <v>R=MSE</v>
          </cell>
          <cell r="F1417">
            <v>1</v>
          </cell>
          <cell r="G1417">
            <v>33970</v>
          </cell>
          <cell r="H1417">
            <v>240</v>
          </cell>
          <cell r="I1417">
            <v>3</v>
          </cell>
          <cell r="J1417">
            <v>1</v>
          </cell>
        </row>
        <row r="1418">
          <cell r="A1418" t="str">
            <v>TDRS</v>
          </cell>
          <cell r="B1418" t="str">
            <v>Residential Service</v>
          </cell>
          <cell r="C1418">
            <v>50</v>
          </cell>
          <cell r="D1418">
            <v>20</v>
          </cell>
          <cell r="E1418" t="str">
            <v>R=MSE</v>
          </cell>
          <cell r="F1418">
            <v>1</v>
          </cell>
          <cell r="G1418">
            <v>36560</v>
          </cell>
          <cell r="H1418">
            <v>240</v>
          </cell>
          <cell r="I1418">
            <v>3</v>
          </cell>
          <cell r="J1418">
            <v>7</v>
          </cell>
        </row>
        <row r="1419">
          <cell r="A1419" t="str">
            <v>TDRS</v>
          </cell>
          <cell r="B1419" t="str">
            <v>Residential Service</v>
          </cell>
          <cell r="C1419">
            <v>50</v>
          </cell>
          <cell r="D1419">
            <v>20</v>
          </cell>
          <cell r="E1419" t="str">
            <v>R=A1D1ND</v>
          </cell>
          <cell r="F1419">
            <v>1</v>
          </cell>
          <cell r="G1419">
            <v>37343</v>
          </cell>
          <cell r="H1419">
            <v>240</v>
          </cell>
          <cell r="I1419">
            <v>3</v>
          </cell>
          <cell r="J1419">
            <v>3</v>
          </cell>
        </row>
        <row r="1420">
          <cell r="A1420" t="str">
            <v>TDRS</v>
          </cell>
          <cell r="B1420" t="str">
            <v>Residential Service</v>
          </cell>
          <cell r="C1420">
            <v>50</v>
          </cell>
          <cell r="D1420">
            <v>20</v>
          </cell>
          <cell r="E1420" t="str">
            <v>R=ALF</v>
          </cell>
          <cell r="F1420">
            <v>1</v>
          </cell>
          <cell r="G1420">
            <v>40002</v>
          </cell>
          <cell r="H1420">
            <v>240</v>
          </cell>
          <cell r="I1420">
            <v>3</v>
          </cell>
          <cell r="J1420">
            <v>13</v>
          </cell>
        </row>
        <row r="1421">
          <cell r="A1421" t="str">
            <v>TDRS</v>
          </cell>
          <cell r="B1421" t="str">
            <v>Residential Service</v>
          </cell>
          <cell r="C1421">
            <v>50</v>
          </cell>
          <cell r="D1421">
            <v>20</v>
          </cell>
          <cell r="E1421" t="str">
            <v>R=J4S</v>
          </cell>
          <cell r="F1421">
            <v>1</v>
          </cell>
          <cell r="H1421">
            <v>240</v>
          </cell>
          <cell r="I1421">
            <v>3</v>
          </cell>
          <cell r="J1421">
            <v>1</v>
          </cell>
        </row>
        <row r="1422">
          <cell r="A1422" t="str">
            <v>TDRS</v>
          </cell>
          <cell r="B1422" t="str">
            <v>Residential Service</v>
          </cell>
          <cell r="C1422">
            <v>50</v>
          </cell>
          <cell r="D1422">
            <v>20</v>
          </cell>
          <cell r="E1422" t="str">
            <v>R=MSE</v>
          </cell>
          <cell r="F1422">
            <v>1</v>
          </cell>
          <cell r="G1422">
            <v>36161</v>
          </cell>
          <cell r="H1422">
            <v>240</v>
          </cell>
          <cell r="I1422">
            <v>3</v>
          </cell>
          <cell r="J1422">
            <v>2</v>
          </cell>
        </row>
        <row r="1423">
          <cell r="A1423" t="str">
            <v>TDRS</v>
          </cell>
          <cell r="B1423" t="str">
            <v>Residential Service</v>
          </cell>
          <cell r="C1423">
            <v>50</v>
          </cell>
          <cell r="D1423">
            <v>20</v>
          </cell>
          <cell r="E1423" t="str">
            <v>R=A1D1ND</v>
          </cell>
          <cell r="F1423">
            <v>1</v>
          </cell>
          <cell r="G1423">
            <v>37559</v>
          </cell>
          <cell r="H1423">
            <v>240</v>
          </cell>
          <cell r="I1423">
            <v>3</v>
          </cell>
          <cell r="J1423">
            <v>11</v>
          </cell>
        </row>
        <row r="1424">
          <cell r="A1424" t="str">
            <v>TDRS</v>
          </cell>
          <cell r="B1424" t="str">
            <v>Residential Service</v>
          </cell>
          <cell r="C1424">
            <v>50</v>
          </cell>
          <cell r="D1424">
            <v>20</v>
          </cell>
          <cell r="E1424" t="str">
            <v>R=MSE</v>
          </cell>
          <cell r="F1424">
            <v>1</v>
          </cell>
          <cell r="G1424">
            <v>36655</v>
          </cell>
          <cell r="H1424">
            <v>240</v>
          </cell>
          <cell r="I1424">
            <v>3</v>
          </cell>
          <cell r="J1424">
            <v>13</v>
          </cell>
        </row>
        <row r="1425">
          <cell r="A1425" t="str">
            <v>TDRS</v>
          </cell>
          <cell r="B1425" t="str">
            <v>Residential Service</v>
          </cell>
          <cell r="C1425">
            <v>50</v>
          </cell>
          <cell r="D1425">
            <v>20</v>
          </cell>
          <cell r="E1425" t="str">
            <v>R=A1D1ND</v>
          </cell>
          <cell r="F1425">
            <v>1</v>
          </cell>
          <cell r="G1425">
            <v>37279</v>
          </cell>
          <cell r="H1425">
            <v>240</v>
          </cell>
          <cell r="I1425">
            <v>3</v>
          </cell>
          <cell r="J1425">
            <v>1</v>
          </cell>
        </row>
        <row r="1426">
          <cell r="A1426" t="str">
            <v>TDRS</v>
          </cell>
          <cell r="B1426" t="str">
            <v>Residential Service</v>
          </cell>
          <cell r="C1426">
            <v>50</v>
          </cell>
          <cell r="D1426">
            <v>20</v>
          </cell>
          <cell r="E1426" t="str">
            <v>R=AL-ALT</v>
          </cell>
          <cell r="F1426">
            <v>1</v>
          </cell>
          <cell r="G1426">
            <v>37694</v>
          </cell>
          <cell r="H1426">
            <v>240</v>
          </cell>
          <cell r="I1426">
            <v>3</v>
          </cell>
          <cell r="J1426">
            <v>21</v>
          </cell>
        </row>
        <row r="1427">
          <cell r="A1427" t="str">
            <v>TDRS</v>
          </cell>
          <cell r="B1427" t="str">
            <v>Residential Service</v>
          </cell>
          <cell r="C1427">
            <v>50</v>
          </cell>
          <cell r="D1427">
            <v>20</v>
          </cell>
          <cell r="E1427" t="str">
            <v>R=MSE</v>
          </cell>
          <cell r="F1427">
            <v>1</v>
          </cell>
          <cell r="G1427">
            <v>36404</v>
          </cell>
          <cell r="H1427">
            <v>240</v>
          </cell>
          <cell r="I1427">
            <v>3</v>
          </cell>
          <cell r="J1427">
            <v>1</v>
          </cell>
        </row>
        <row r="1428">
          <cell r="A1428" t="str">
            <v>TDRS</v>
          </cell>
          <cell r="B1428" t="str">
            <v>Residential Service</v>
          </cell>
          <cell r="C1428">
            <v>50</v>
          </cell>
          <cell r="D1428">
            <v>20</v>
          </cell>
          <cell r="E1428" t="str">
            <v>R=A1D1ND</v>
          </cell>
          <cell r="F1428">
            <v>1</v>
          </cell>
          <cell r="G1428">
            <v>37174</v>
          </cell>
          <cell r="H1428">
            <v>240</v>
          </cell>
          <cell r="I1428">
            <v>3</v>
          </cell>
          <cell r="J1428">
            <v>1</v>
          </cell>
        </row>
        <row r="1429">
          <cell r="A1429" t="str">
            <v>TDRS</v>
          </cell>
          <cell r="B1429" t="str">
            <v>Residential Service</v>
          </cell>
          <cell r="C1429">
            <v>50</v>
          </cell>
          <cell r="D1429">
            <v>20</v>
          </cell>
          <cell r="E1429" t="str">
            <v>R=A1D1ND</v>
          </cell>
          <cell r="F1429">
            <v>1</v>
          </cell>
          <cell r="G1429">
            <v>37658</v>
          </cell>
          <cell r="H1429">
            <v>240</v>
          </cell>
          <cell r="I1429">
            <v>3</v>
          </cell>
          <cell r="J1429">
            <v>17</v>
          </cell>
        </row>
        <row r="1430">
          <cell r="A1430" t="str">
            <v>TDRS</v>
          </cell>
          <cell r="B1430" t="str">
            <v>Residential Service</v>
          </cell>
          <cell r="C1430">
            <v>50</v>
          </cell>
          <cell r="D1430">
            <v>20</v>
          </cell>
          <cell r="E1430" t="str">
            <v>R=C1S</v>
          </cell>
          <cell r="F1430">
            <v>1</v>
          </cell>
          <cell r="H1430">
            <v>240</v>
          </cell>
          <cell r="I1430">
            <v>3</v>
          </cell>
          <cell r="J1430">
            <v>3</v>
          </cell>
        </row>
        <row r="1431">
          <cell r="A1431" t="str">
            <v>TDRS</v>
          </cell>
          <cell r="B1431" t="str">
            <v>Residential Service</v>
          </cell>
          <cell r="C1431">
            <v>50</v>
          </cell>
          <cell r="D1431">
            <v>20</v>
          </cell>
          <cell r="E1431" t="str">
            <v>R=C1S</v>
          </cell>
          <cell r="F1431">
            <v>1</v>
          </cell>
          <cell r="G1431">
            <v>37951</v>
          </cell>
          <cell r="H1431">
            <v>240</v>
          </cell>
          <cell r="I1431">
            <v>3</v>
          </cell>
          <cell r="J1431">
            <v>47</v>
          </cell>
        </row>
        <row r="1432">
          <cell r="A1432" t="str">
            <v>TDRS</v>
          </cell>
          <cell r="B1432" t="str">
            <v>Residential Service</v>
          </cell>
          <cell r="C1432">
            <v>50</v>
          </cell>
          <cell r="D1432">
            <v>20</v>
          </cell>
          <cell r="E1432" t="str">
            <v>R=A1D1ND</v>
          </cell>
          <cell r="F1432">
            <v>1</v>
          </cell>
          <cell r="G1432">
            <v>37139</v>
          </cell>
          <cell r="H1432">
            <v>240</v>
          </cell>
          <cell r="I1432">
            <v>3</v>
          </cell>
          <cell r="J1432">
            <v>4</v>
          </cell>
        </row>
        <row r="1433">
          <cell r="A1433" t="str">
            <v>TDRS</v>
          </cell>
          <cell r="B1433" t="str">
            <v>Residential Service</v>
          </cell>
          <cell r="C1433">
            <v>50</v>
          </cell>
          <cell r="D1433">
            <v>20</v>
          </cell>
          <cell r="E1433" t="str">
            <v>R=ALF</v>
          </cell>
          <cell r="F1433">
            <v>1</v>
          </cell>
          <cell r="G1433">
            <v>39113</v>
          </cell>
          <cell r="H1433">
            <v>240</v>
          </cell>
          <cell r="I1433">
            <v>3</v>
          </cell>
          <cell r="J1433">
            <v>39</v>
          </cell>
        </row>
        <row r="1434">
          <cell r="A1434" t="str">
            <v>TDRS</v>
          </cell>
          <cell r="B1434" t="str">
            <v>Residential Service</v>
          </cell>
          <cell r="C1434">
            <v>50</v>
          </cell>
          <cell r="D1434">
            <v>20</v>
          </cell>
          <cell r="E1434" t="str">
            <v>R=ALF</v>
          </cell>
          <cell r="F1434">
            <v>1</v>
          </cell>
          <cell r="G1434">
            <v>39608</v>
          </cell>
          <cell r="H1434">
            <v>240</v>
          </cell>
          <cell r="I1434">
            <v>3</v>
          </cell>
          <cell r="J1434">
            <v>19</v>
          </cell>
        </row>
        <row r="1435">
          <cell r="A1435" t="str">
            <v>TDRS</v>
          </cell>
          <cell r="B1435" t="str">
            <v>Residential Service</v>
          </cell>
          <cell r="C1435">
            <v>50</v>
          </cell>
          <cell r="D1435">
            <v>20</v>
          </cell>
          <cell r="E1435" t="str">
            <v>R=A1D1ND</v>
          </cell>
          <cell r="F1435">
            <v>1</v>
          </cell>
          <cell r="G1435">
            <v>39282</v>
          </cell>
          <cell r="H1435">
            <v>240</v>
          </cell>
          <cell r="I1435">
            <v>3</v>
          </cell>
          <cell r="J1435">
            <v>2</v>
          </cell>
        </row>
        <row r="1436">
          <cell r="A1436" t="str">
            <v>TDRS</v>
          </cell>
          <cell r="B1436" t="str">
            <v>Residential Service</v>
          </cell>
          <cell r="C1436">
            <v>50</v>
          </cell>
          <cell r="D1436">
            <v>20</v>
          </cell>
          <cell r="E1436" t="str">
            <v>R=J3S</v>
          </cell>
          <cell r="F1436">
            <v>1</v>
          </cell>
          <cell r="H1436">
            <v>240</v>
          </cell>
          <cell r="I1436">
            <v>3</v>
          </cell>
          <cell r="J1436">
            <v>1</v>
          </cell>
        </row>
        <row r="1437">
          <cell r="A1437" t="str">
            <v>TDRS</v>
          </cell>
          <cell r="B1437" t="str">
            <v>Residential Service</v>
          </cell>
          <cell r="C1437">
            <v>50</v>
          </cell>
          <cell r="D1437">
            <v>20</v>
          </cell>
          <cell r="E1437" t="str">
            <v>R=MS</v>
          </cell>
          <cell r="F1437">
            <v>1</v>
          </cell>
          <cell r="H1437">
            <v>240</v>
          </cell>
          <cell r="I1437">
            <v>3</v>
          </cell>
          <cell r="J1437">
            <v>4</v>
          </cell>
        </row>
        <row r="1438">
          <cell r="A1438" t="str">
            <v>TDRS</v>
          </cell>
          <cell r="B1438" t="str">
            <v>Residential Service</v>
          </cell>
          <cell r="C1438">
            <v>50</v>
          </cell>
          <cell r="D1438">
            <v>20</v>
          </cell>
          <cell r="E1438" t="str">
            <v>R=IM70S</v>
          </cell>
          <cell r="F1438">
            <v>1</v>
          </cell>
          <cell r="H1438">
            <v>240</v>
          </cell>
          <cell r="I1438">
            <v>3</v>
          </cell>
          <cell r="J1438">
            <v>3</v>
          </cell>
        </row>
        <row r="1439">
          <cell r="A1439" t="str">
            <v>TDRS</v>
          </cell>
          <cell r="B1439" t="str">
            <v>Residential Service</v>
          </cell>
          <cell r="C1439">
            <v>50</v>
          </cell>
          <cell r="D1439">
            <v>20</v>
          </cell>
          <cell r="E1439" t="str">
            <v>R=J4ES</v>
          </cell>
          <cell r="F1439">
            <v>1</v>
          </cell>
          <cell r="G1439">
            <v>36161</v>
          </cell>
          <cell r="H1439">
            <v>240</v>
          </cell>
          <cell r="I1439">
            <v>3</v>
          </cell>
          <cell r="J1439">
            <v>2</v>
          </cell>
        </row>
        <row r="1440">
          <cell r="A1440" t="str">
            <v>TDRS</v>
          </cell>
          <cell r="B1440" t="str">
            <v>Residential Service</v>
          </cell>
          <cell r="C1440">
            <v>50</v>
          </cell>
          <cell r="D1440">
            <v>20</v>
          </cell>
          <cell r="E1440" t="str">
            <v>R=A1D1ND</v>
          </cell>
          <cell r="F1440">
            <v>1</v>
          </cell>
          <cell r="G1440">
            <v>37343</v>
          </cell>
          <cell r="H1440">
            <v>240</v>
          </cell>
          <cell r="I1440">
            <v>3</v>
          </cell>
          <cell r="J1440">
            <v>7</v>
          </cell>
        </row>
        <row r="1441">
          <cell r="A1441" t="str">
            <v>TDRS</v>
          </cell>
          <cell r="B1441" t="str">
            <v>Residential Service</v>
          </cell>
          <cell r="C1441">
            <v>50</v>
          </cell>
          <cell r="D1441">
            <v>20</v>
          </cell>
          <cell r="E1441" t="str">
            <v>R=C1S</v>
          </cell>
          <cell r="F1441">
            <v>1</v>
          </cell>
          <cell r="G1441">
            <v>38840</v>
          </cell>
          <cell r="H1441">
            <v>240</v>
          </cell>
          <cell r="I1441">
            <v>3</v>
          </cell>
          <cell r="J1441">
            <v>48</v>
          </cell>
        </row>
        <row r="1442">
          <cell r="A1442" t="str">
            <v>TDRS</v>
          </cell>
          <cell r="B1442" t="str">
            <v>Residential Service</v>
          </cell>
          <cell r="C1442">
            <v>50</v>
          </cell>
          <cell r="D1442">
            <v>20</v>
          </cell>
          <cell r="E1442" t="str">
            <v>R=J4ES</v>
          </cell>
          <cell r="F1442">
            <v>1</v>
          </cell>
          <cell r="H1442">
            <v>240</v>
          </cell>
          <cell r="I1442">
            <v>3</v>
          </cell>
          <cell r="J1442">
            <v>1</v>
          </cell>
        </row>
        <row r="1443">
          <cell r="A1443" t="str">
            <v>TDRS</v>
          </cell>
          <cell r="B1443" t="str">
            <v>Residential Service</v>
          </cell>
          <cell r="C1443">
            <v>50</v>
          </cell>
          <cell r="D1443">
            <v>20</v>
          </cell>
          <cell r="E1443" t="str">
            <v>R=MSE</v>
          </cell>
          <cell r="F1443">
            <v>1</v>
          </cell>
          <cell r="G1443">
            <v>36411</v>
          </cell>
          <cell r="H1443">
            <v>240</v>
          </cell>
          <cell r="I1443">
            <v>3</v>
          </cell>
          <cell r="J1443">
            <v>3</v>
          </cell>
        </row>
        <row r="1444">
          <cell r="A1444" t="str">
            <v>TDRS</v>
          </cell>
          <cell r="B1444" t="str">
            <v>Residential Service</v>
          </cell>
          <cell r="C1444">
            <v>50</v>
          </cell>
          <cell r="D1444">
            <v>20</v>
          </cell>
          <cell r="E1444" t="str">
            <v>R=MSE</v>
          </cell>
          <cell r="F1444">
            <v>1</v>
          </cell>
          <cell r="G1444">
            <v>36466</v>
          </cell>
          <cell r="H1444">
            <v>240</v>
          </cell>
          <cell r="I1444">
            <v>3</v>
          </cell>
          <cell r="J1444">
            <v>2</v>
          </cell>
        </row>
        <row r="1445">
          <cell r="A1445" t="str">
            <v>TDRS</v>
          </cell>
          <cell r="B1445" t="str">
            <v>Residential Service</v>
          </cell>
          <cell r="C1445">
            <v>50</v>
          </cell>
          <cell r="D1445">
            <v>20</v>
          </cell>
          <cell r="E1445" t="str">
            <v>R=ALF</v>
          </cell>
          <cell r="F1445">
            <v>1</v>
          </cell>
          <cell r="G1445">
            <v>38995</v>
          </cell>
          <cell r="H1445">
            <v>240</v>
          </cell>
          <cell r="I1445">
            <v>3</v>
          </cell>
          <cell r="J1445">
            <v>41</v>
          </cell>
        </row>
        <row r="1446">
          <cell r="A1446" t="str">
            <v>TDRS</v>
          </cell>
          <cell r="B1446" t="str">
            <v>Residential Service</v>
          </cell>
          <cell r="C1446">
            <v>50</v>
          </cell>
          <cell r="D1446">
            <v>20</v>
          </cell>
          <cell r="E1446" t="str">
            <v>R=C1S</v>
          </cell>
          <cell r="F1446">
            <v>1</v>
          </cell>
          <cell r="G1446">
            <v>38532</v>
          </cell>
          <cell r="H1446">
            <v>240</v>
          </cell>
          <cell r="I1446">
            <v>3</v>
          </cell>
          <cell r="J1446">
            <v>44</v>
          </cell>
        </row>
        <row r="1447">
          <cell r="A1447" t="str">
            <v>TDRS</v>
          </cell>
          <cell r="B1447" t="str">
            <v>Residential Service</v>
          </cell>
          <cell r="C1447">
            <v>50</v>
          </cell>
          <cell r="D1447">
            <v>20</v>
          </cell>
          <cell r="E1447" t="str">
            <v>R=J4ES</v>
          </cell>
          <cell r="F1447">
            <v>1</v>
          </cell>
          <cell r="H1447">
            <v>240</v>
          </cell>
          <cell r="I1447">
            <v>3</v>
          </cell>
          <cell r="J1447">
            <v>2</v>
          </cell>
        </row>
        <row r="1448">
          <cell r="A1448" t="str">
            <v>TDRS</v>
          </cell>
          <cell r="B1448" t="str">
            <v>Residential Service</v>
          </cell>
          <cell r="C1448">
            <v>50</v>
          </cell>
          <cell r="D1448">
            <v>20</v>
          </cell>
          <cell r="E1448" t="str">
            <v>R=AL-ALT</v>
          </cell>
          <cell r="F1448">
            <v>1</v>
          </cell>
          <cell r="G1448">
            <v>37812</v>
          </cell>
          <cell r="H1448">
            <v>240</v>
          </cell>
          <cell r="I1448">
            <v>3</v>
          </cell>
          <cell r="J1448">
            <v>16</v>
          </cell>
        </row>
        <row r="1449">
          <cell r="A1449" t="str">
            <v>TDRS</v>
          </cell>
          <cell r="B1449" t="str">
            <v>Residential Service</v>
          </cell>
          <cell r="C1449">
            <v>50</v>
          </cell>
          <cell r="D1449">
            <v>20</v>
          </cell>
          <cell r="E1449" t="str">
            <v>R=A1D1</v>
          </cell>
          <cell r="F1449">
            <v>1</v>
          </cell>
          <cell r="G1449">
            <v>37139</v>
          </cell>
          <cell r="H1449">
            <v>240</v>
          </cell>
          <cell r="I1449">
            <v>3</v>
          </cell>
          <cell r="J1449">
            <v>1</v>
          </cell>
        </row>
        <row r="1450">
          <cell r="A1450" t="str">
            <v>TDRS</v>
          </cell>
          <cell r="B1450" t="str">
            <v>Residential Service</v>
          </cell>
          <cell r="C1450">
            <v>50</v>
          </cell>
          <cell r="D1450">
            <v>20</v>
          </cell>
          <cell r="E1450" t="str">
            <v>R=MSE</v>
          </cell>
          <cell r="F1450">
            <v>1</v>
          </cell>
          <cell r="H1450">
            <v>240</v>
          </cell>
          <cell r="I1450">
            <v>3</v>
          </cell>
          <cell r="J1450">
            <v>3</v>
          </cell>
        </row>
        <row r="1451">
          <cell r="A1451" t="str">
            <v>TDRS</v>
          </cell>
          <cell r="B1451" t="str">
            <v>Residential Service</v>
          </cell>
          <cell r="C1451">
            <v>50</v>
          </cell>
          <cell r="D1451">
            <v>20</v>
          </cell>
          <cell r="E1451" t="str">
            <v>R=MSE</v>
          </cell>
          <cell r="F1451">
            <v>1</v>
          </cell>
          <cell r="H1451">
            <v>240</v>
          </cell>
          <cell r="I1451">
            <v>3</v>
          </cell>
          <cell r="J1451">
            <v>6</v>
          </cell>
        </row>
        <row r="1452">
          <cell r="A1452" t="str">
            <v>TDRS</v>
          </cell>
          <cell r="B1452" t="str">
            <v>Residential Service</v>
          </cell>
          <cell r="C1452">
            <v>50</v>
          </cell>
          <cell r="D1452">
            <v>20</v>
          </cell>
          <cell r="E1452" t="str">
            <v>R=TMS2S</v>
          </cell>
          <cell r="F1452">
            <v>1</v>
          </cell>
          <cell r="H1452">
            <v>240</v>
          </cell>
          <cell r="I1452">
            <v>3</v>
          </cell>
          <cell r="J1452">
            <v>2</v>
          </cell>
        </row>
        <row r="1453">
          <cell r="A1453" t="str">
            <v>TDRS</v>
          </cell>
          <cell r="B1453" t="str">
            <v>Residential Service</v>
          </cell>
          <cell r="C1453">
            <v>50</v>
          </cell>
          <cell r="D1453">
            <v>20</v>
          </cell>
          <cell r="E1453" t="str">
            <v>R=A1D1ND</v>
          </cell>
          <cell r="F1453">
            <v>1</v>
          </cell>
          <cell r="G1453">
            <v>37384</v>
          </cell>
          <cell r="H1453">
            <v>999</v>
          </cell>
          <cell r="I1453">
            <v>3</v>
          </cell>
          <cell r="J1453">
            <v>3</v>
          </cell>
        </row>
        <row r="1454">
          <cell r="A1454" t="str">
            <v>TDRS</v>
          </cell>
          <cell r="B1454" t="str">
            <v>Residential Service</v>
          </cell>
          <cell r="C1454">
            <v>50</v>
          </cell>
          <cell r="D1454">
            <v>20</v>
          </cell>
          <cell r="E1454" t="str">
            <v>R=A1D1ND</v>
          </cell>
          <cell r="F1454">
            <v>1</v>
          </cell>
          <cell r="G1454">
            <v>37482</v>
          </cell>
          <cell r="H1454">
            <v>240</v>
          </cell>
          <cell r="I1454">
            <v>3</v>
          </cell>
          <cell r="J1454">
            <v>6</v>
          </cell>
        </row>
        <row r="1455">
          <cell r="A1455" t="str">
            <v>TDRS</v>
          </cell>
          <cell r="B1455" t="str">
            <v>Residential Service</v>
          </cell>
          <cell r="D1455">
            <v>20</v>
          </cell>
          <cell r="E1455" t="str">
            <v>R=AB1</v>
          </cell>
          <cell r="F1455">
            <v>1</v>
          </cell>
          <cell r="G1455">
            <v>36161</v>
          </cell>
          <cell r="H1455">
            <v>240</v>
          </cell>
          <cell r="I1455">
            <v>3</v>
          </cell>
          <cell r="J1455">
            <v>1</v>
          </cell>
        </row>
        <row r="1456">
          <cell r="J1456">
            <v>187891</v>
          </cell>
        </row>
        <row r="1458">
          <cell r="A1458" t="str">
            <v>TDRS</v>
          </cell>
          <cell r="B1458" t="str">
            <v>Residential Service</v>
          </cell>
          <cell r="C1458">
            <v>2.5</v>
          </cell>
          <cell r="D1458">
            <v>20</v>
          </cell>
          <cell r="E1458" t="str">
            <v>R=A1D</v>
          </cell>
          <cell r="F1458">
            <v>3</v>
          </cell>
          <cell r="G1458">
            <v>38446</v>
          </cell>
          <cell r="H1458">
            <v>999</v>
          </cell>
          <cell r="I1458">
            <v>4</v>
          </cell>
          <cell r="J1458">
            <v>1</v>
          </cell>
        </row>
        <row r="1459">
          <cell r="A1459" t="str">
            <v>TDRS</v>
          </cell>
          <cell r="B1459" t="str">
            <v>Residential Service</v>
          </cell>
          <cell r="C1459">
            <v>2.5</v>
          </cell>
          <cell r="D1459">
            <v>20</v>
          </cell>
          <cell r="E1459" t="str">
            <v>R=K6WA</v>
          </cell>
          <cell r="F1459">
            <v>3</v>
          </cell>
          <cell r="H1459">
            <v>240</v>
          </cell>
          <cell r="I1459">
            <v>4</v>
          </cell>
          <cell r="J1459">
            <v>1</v>
          </cell>
        </row>
        <row r="1460">
          <cell r="A1460" t="str">
            <v>TDRS</v>
          </cell>
          <cell r="B1460" t="str">
            <v>Residential Service</v>
          </cell>
          <cell r="C1460">
            <v>2.5</v>
          </cell>
          <cell r="D1460">
            <v>20</v>
          </cell>
          <cell r="E1460" t="str">
            <v>R=A1D</v>
          </cell>
          <cell r="F1460">
            <v>3</v>
          </cell>
          <cell r="H1460">
            <v>240</v>
          </cell>
          <cell r="I1460">
            <v>4</v>
          </cell>
          <cell r="J1460">
            <v>1</v>
          </cell>
        </row>
        <row r="1461">
          <cell r="A1461" t="str">
            <v>TDRS</v>
          </cell>
          <cell r="B1461" t="str">
            <v>Residential Service</v>
          </cell>
          <cell r="C1461">
            <v>2.5</v>
          </cell>
          <cell r="D1461">
            <v>20</v>
          </cell>
          <cell r="E1461" t="str">
            <v>R=A1D</v>
          </cell>
          <cell r="F1461">
            <v>3</v>
          </cell>
          <cell r="H1461">
            <v>999</v>
          </cell>
          <cell r="I1461">
            <v>4</v>
          </cell>
          <cell r="J1461">
            <v>1</v>
          </cell>
        </row>
        <row r="1462">
          <cell r="A1462" t="str">
            <v>TDRS</v>
          </cell>
          <cell r="B1462" t="str">
            <v>Residential Service</v>
          </cell>
          <cell r="C1462">
            <v>2.5</v>
          </cell>
          <cell r="D1462">
            <v>20</v>
          </cell>
          <cell r="E1462" t="str">
            <v>R=A1D</v>
          </cell>
          <cell r="F1462">
            <v>3</v>
          </cell>
          <cell r="G1462">
            <v>39650</v>
          </cell>
          <cell r="H1462">
            <v>999</v>
          </cell>
          <cell r="I1462">
            <v>3</v>
          </cell>
          <cell r="J1462">
            <v>1</v>
          </cell>
        </row>
        <row r="1463">
          <cell r="A1463" t="str">
            <v>TDRS</v>
          </cell>
          <cell r="B1463" t="str">
            <v>Residential Service</v>
          </cell>
          <cell r="C1463">
            <v>2.5</v>
          </cell>
          <cell r="D1463">
            <v>20</v>
          </cell>
          <cell r="E1463" t="str">
            <v>R=A1TL</v>
          </cell>
          <cell r="F1463">
            <v>3</v>
          </cell>
          <cell r="G1463">
            <v>36558</v>
          </cell>
          <cell r="H1463">
            <v>999</v>
          </cell>
          <cell r="I1463">
            <v>4</v>
          </cell>
          <cell r="J1463">
            <v>1</v>
          </cell>
        </row>
        <row r="1464">
          <cell r="A1464" t="str">
            <v>TDRS</v>
          </cell>
          <cell r="B1464" t="str">
            <v>Residential Service</v>
          </cell>
          <cell r="C1464">
            <v>2.5</v>
          </cell>
          <cell r="D1464">
            <v>20</v>
          </cell>
          <cell r="E1464" t="str">
            <v>R=A1DND</v>
          </cell>
          <cell r="F1464">
            <v>3</v>
          </cell>
          <cell r="H1464">
            <v>999</v>
          </cell>
          <cell r="I1464">
            <v>4</v>
          </cell>
          <cell r="J1464">
            <v>1</v>
          </cell>
        </row>
        <row r="1465">
          <cell r="A1465" t="str">
            <v>TDRS</v>
          </cell>
          <cell r="B1465" t="str">
            <v>Residential Service</v>
          </cell>
          <cell r="C1465">
            <v>2.5</v>
          </cell>
          <cell r="D1465">
            <v>20</v>
          </cell>
          <cell r="E1465" t="str">
            <v>R=A1DND</v>
          </cell>
          <cell r="F1465">
            <v>3</v>
          </cell>
          <cell r="G1465">
            <v>37512</v>
          </cell>
          <cell r="H1465">
            <v>999</v>
          </cell>
          <cell r="I1465">
            <v>4</v>
          </cell>
          <cell r="J1465">
            <v>1</v>
          </cell>
        </row>
        <row r="1466">
          <cell r="A1466" t="str">
            <v>TDRS</v>
          </cell>
          <cell r="B1466" t="str">
            <v>Residential Service</v>
          </cell>
          <cell r="C1466">
            <v>2.5</v>
          </cell>
          <cell r="D1466">
            <v>20</v>
          </cell>
          <cell r="E1466" t="str">
            <v>R=A1TL</v>
          </cell>
          <cell r="F1466">
            <v>3</v>
          </cell>
          <cell r="G1466">
            <v>36579</v>
          </cell>
          <cell r="H1466">
            <v>999</v>
          </cell>
          <cell r="I1466">
            <v>3</v>
          </cell>
          <cell r="J1466">
            <v>1</v>
          </cell>
        </row>
        <row r="1467">
          <cell r="A1467" t="str">
            <v>TDRS</v>
          </cell>
          <cell r="B1467" t="str">
            <v>Residential Service</v>
          </cell>
          <cell r="C1467">
            <v>2.5</v>
          </cell>
          <cell r="D1467">
            <v>20</v>
          </cell>
          <cell r="E1467" t="str">
            <v>R=A1D</v>
          </cell>
          <cell r="F1467">
            <v>3</v>
          </cell>
          <cell r="G1467">
            <v>36454</v>
          </cell>
          <cell r="H1467">
            <v>999</v>
          </cell>
          <cell r="I1467">
            <v>4</v>
          </cell>
          <cell r="J1467">
            <v>1</v>
          </cell>
        </row>
        <row r="1468">
          <cell r="A1468" t="str">
            <v>TDRS</v>
          </cell>
          <cell r="B1468" t="str">
            <v>Residential Service</v>
          </cell>
          <cell r="C1468">
            <v>2.5</v>
          </cell>
          <cell r="D1468">
            <v>20</v>
          </cell>
          <cell r="E1468" t="str">
            <v>R=A1DND</v>
          </cell>
          <cell r="F1468">
            <v>3</v>
          </cell>
          <cell r="G1468">
            <v>39707</v>
          </cell>
          <cell r="H1468">
            <v>999</v>
          </cell>
          <cell r="I1468">
            <v>4</v>
          </cell>
          <cell r="J1468">
            <v>3</v>
          </cell>
        </row>
        <row r="1469">
          <cell r="A1469" t="str">
            <v>TDRS</v>
          </cell>
          <cell r="B1469" t="str">
            <v>Residential Service</v>
          </cell>
          <cell r="C1469">
            <v>2.5</v>
          </cell>
          <cell r="D1469">
            <v>20</v>
          </cell>
          <cell r="E1469" t="str">
            <v>R=DXS2</v>
          </cell>
          <cell r="F1469">
            <v>3</v>
          </cell>
          <cell r="H1469">
            <v>277</v>
          </cell>
          <cell r="I1469">
            <v>4</v>
          </cell>
          <cell r="J1469">
            <v>1</v>
          </cell>
        </row>
        <row r="1470">
          <cell r="A1470" t="str">
            <v>TDRS</v>
          </cell>
          <cell r="B1470" t="str">
            <v>Residential Service</v>
          </cell>
          <cell r="C1470">
            <v>2.5</v>
          </cell>
          <cell r="D1470">
            <v>20</v>
          </cell>
          <cell r="E1470" t="str">
            <v>R=A1D</v>
          </cell>
          <cell r="F1470">
            <v>3</v>
          </cell>
          <cell r="G1470">
            <v>37811</v>
          </cell>
          <cell r="H1470">
            <v>999</v>
          </cell>
          <cell r="I1470">
            <v>4</v>
          </cell>
          <cell r="J1470">
            <v>1</v>
          </cell>
        </row>
        <row r="1471">
          <cell r="A1471" t="str">
            <v>TDRS</v>
          </cell>
          <cell r="B1471" t="str">
            <v>Residential Service</v>
          </cell>
          <cell r="C1471">
            <v>2.5</v>
          </cell>
          <cell r="D1471">
            <v>20</v>
          </cell>
          <cell r="E1471" t="str">
            <v>R=A1D</v>
          </cell>
          <cell r="F1471">
            <v>3</v>
          </cell>
          <cell r="H1471">
            <v>999</v>
          </cell>
          <cell r="I1471">
            <v>4</v>
          </cell>
          <cell r="J1471">
            <v>2</v>
          </cell>
        </row>
        <row r="1472">
          <cell r="A1472" t="str">
            <v>TDRS</v>
          </cell>
          <cell r="B1472" t="str">
            <v>Residential Service</v>
          </cell>
          <cell r="C1472">
            <v>2.5</v>
          </cell>
          <cell r="D1472">
            <v>20</v>
          </cell>
          <cell r="E1472" t="str">
            <v>R=A1D</v>
          </cell>
          <cell r="F1472">
            <v>3</v>
          </cell>
          <cell r="G1472">
            <v>39666</v>
          </cell>
          <cell r="H1472">
            <v>999</v>
          </cell>
          <cell r="I1472">
            <v>4</v>
          </cell>
          <cell r="J1472">
            <v>1</v>
          </cell>
        </row>
        <row r="1473">
          <cell r="A1473" t="str">
            <v>TDRS</v>
          </cell>
          <cell r="B1473" t="str">
            <v>Residential Service</v>
          </cell>
          <cell r="C1473">
            <v>2.5</v>
          </cell>
          <cell r="D1473">
            <v>20</v>
          </cell>
          <cell r="E1473" t="str">
            <v>R=A1R</v>
          </cell>
          <cell r="F1473">
            <v>3</v>
          </cell>
          <cell r="G1473">
            <v>39246</v>
          </cell>
          <cell r="H1473">
            <v>999</v>
          </cell>
          <cell r="I1473">
            <v>4</v>
          </cell>
          <cell r="J1473">
            <v>1</v>
          </cell>
        </row>
        <row r="1474">
          <cell r="A1474" t="str">
            <v>TDRS</v>
          </cell>
          <cell r="B1474" t="str">
            <v>Residential Service</v>
          </cell>
          <cell r="C1474">
            <v>2.5</v>
          </cell>
          <cell r="D1474">
            <v>20</v>
          </cell>
          <cell r="E1474" t="str">
            <v>R=PWA</v>
          </cell>
          <cell r="F1474">
            <v>3</v>
          </cell>
          <cell r="H1474">
            <v>240</v>
          </cell>
          <cell r="I1474">
            <v>4</v>
          </cell>
          <cell r="J1474">
            <v>5</v>
          </cell>
        </row>
        <row r="1475">
          <cell r="A1475" t="str">
            <v>TDRS</v>
          </cell>
          <cell r="B1475" t="str">
            <v>Residential Service</v>
          </cell>
          <cell r="C1475">
            <v>2.5</v>
          </cell>
          <cell r="D1475">
            <v>20</v>
          </cell>
          <cell r="E1475" t="str">
            <v>R=A1D</v>
          </cell>
          <cell r="F1475">
            <v>3</v>
          </cell>
          <cell r="G1475">
            <v>36525</v>
          </cell>
          <cell r="H1475">
            <v>999</v>
          </cell>
          <cell r="I1475">
            <v>4</v>
          </cell>
          <cell r="J1475">
            <v>1</v>
          </cell>
        </row>
        <row r="1476">
          <cell r="A1476" t="str">
            <v>TDRS</v>
          </cell>
          <cell r="B1476" t="str">
            <v>Residential Service</v>
          </cell>
          <cell r="C1476">
            <v>15</v>
          </cell>
          <cell r="D1476">
            <v>20</v>
          </cell>
          <cell r="E1476" t="str">
            <v>R=LC2P</v>
          </cell>
          <cell r="F1476">
            <v>3</v>
          </cell>
          <cell r="H1476">
            <v>240</v>
          </cell>
          <cell r="I1476">
            <v>4</v>
          </cell>
          <cell r="J1476">
            <v>1</v>
          </cell>
        </row>
        <row r="1477">
          <cell r="A1477" t="str">
            <v>TDRS</v>
          </cell>
          <cell r="B1477" t="str">
            <v>Residential Service</v>
          </cell>
          <cell r="C1477">
            <v>15</v>
          </cell>
          <cell r="D1477">
            <v>20</v>
          </cell>
          <cell r="E1477" t="str">
            <v>R=P20S</v>
          </cell>
          <cell r="F1477">
            <v>3</v>
          </cell>
          <cell r="H1477">
            <v>0</v>
          </cell>
          <cell r="I1477">
            <v>0</v>
          </cell>
          <cell r="J1477">
            <v>1</v>
          </cell>
        </row>
        <row r="1478">
          <cell r="A1478" t="str">
            <v>TDRS</v>
          </cell>
          <cell r="B1478" t="str">
            <v>Residential Service</v>
          </cell>
          <cell r="C1478">
            <v>15</v>
          </cell>
          <cell r="D1478">
            <v>20</v>
          </cell>
          <cell r="E1478" t="str">
            <v>R=MG2P</v>
          </cell>
          <cell r="F1478">
            <v>3</v>
          </cell>
          <cell r="H1478">
            <v>240</v>
          </cell>
          <cell r="I1478">
            <v>4</v>
          </cell>
          <cell r="J1478">
            <v>1</v>
          </cell>
        </row>
        <row r="1479">
          <cell r="A1479" t="str">
            <v>TDRS</v>
          </cell>
          <cell r="B1479" t="str">
            <v>Residential Service</v>
          </cell>
          <cell r="C1479">
            <v>15</v>
          </cell>
          <cell r="D1479">
            <v>20</v>
          </cell>
          <cell r="E1479" t="str">
            <v>R=P20S</v>
          </cell>
          <cell r="F1479">
            <v>3</v>
          </cell>
          <cell r="H1479">
            <v>240</v>
          </cell>
          <cell r="I1479">
            <v>4</v>
          </cell>
          <cell r="J1479">
            <v>14</v>
          </cell>
        </row>
        <row r="1480">
          <cell r="A1480" t="str">
            <v>TDRS</v>
          </cell>
          <cell r="B1480" t="str">
            <v>Residential Service</v>
          </cell>
          <cell r="C1480">
            <v>15</v>
          </cell>
          <cell r="D1480">
            <v>20</v>
          </cell>
          <cell r="E1480" t="str">
            <v>R=S6S</v>
          </cell>
          <cell r="F1480">
            <v>3</v>
          </cell>
          <cell r="H1480">
            <v>240</v>
          </cell>
          <cell r="I1480">
            <v>4</v>
          </cell>
          <cell r="J1480">
            <v>20</v>
          </cell>
        </row>
        <row r="1481">
          <cell r="A1481" t="str">
            <v>TDRS</v>
          </cell>
          <cell r="B1481" t="str">
            <v>Residential Service</v>
          </cell>
          <cell r="C1481">
            <v>15</v>
          </cell>
          <cell r="D1481">
            <v>20</v>
          </cell>
          <cell r="E1481" t="str">
            <v>R=MG2P</v>
          </cell>
          <cell r="F1481">
            <v>3</v>
          </cell>
          <cell r="H1481">
            <v>240</v>
          </cell>
          <cell r="I1481">
            <v>3</v>
          </cell>
          <cell r="J1481">
            <v>1</v>
          </cell>
        </row>
        <row r="1482">
          <cell r="A1482" t="str">
            <v>TDRS</v>
          </cell>
          <cell r="B1482" t="str">
            <v>Residential Service</v>
          </cell>
          <cell r="C1482">
            <v>15</v>
          </cell>
          <cell r="D1482">
            <v>20</v>
          </cell>
          <cell r="E1482" t="str">
            <v>R=SL6S</v>
          </cell>
          <cell r="F1482">
            <v>3</v>
          </cell>
          <cell r="H1482">
            <v>240</v>
          </cell>
          <cell r="I1482">
            <v>3</v>
          </cell>
          <cell r="J1482">
            <v>1</v>
          </cell>
        </row>
        <row r="1483">
          <cell r="A1483" t="str">
            <v>TDRS</v>
          </cell>
          <cell r="B1483" t="str">
            <v>Residential Service</v>
          </cell>
          <cell r="C1483">
            <v>15</v>
          </cell>
          <cell r="D1483">
            <v>20</v>
          </cell>
          <cell r="E1483" t="str">
            <v>R=S6S</v>
          </cell>
          <cell r="F1483">
            <v>3</v>
          </cell>
          <cell r="H1483">
            <v>240</v>
          </cell>
          <cell r="I1483">
            <v>4</v>
          </cell>
          <cell r="J1483">
            <v>1</v>
          </cell>
        </row>
        <row r="1484">
          <cell r="A1484" t="str">
            <v>TDRS</v>
          </cell>
          <cell r="B1484" t="str">
            <v>Residential Service</v>
          </cell>
          <cell r="C1484">
            <v>15</v>
          </cell>
          <cell r="D1484">
            <v>20</v>
          </cell>
          <cell r="E1484" t="str">
            <v>R=MR2S</v>
          </cell>
          <cell r="F1484">
            <v>3</v>
          </cell>
          <cell r="H1484">
            <v>240</v>
          </cell>
          <cell r="I1484">
            <v>4</v>
          </cell>
          <cell r="J1484">
            <v>1</v>
          </cell>
        </row>
        <row r="1485">
          <cell r="A1485" t="str">
            <v>TDRS</v>
          </cell>
          <cell r="B1485" t="str">
            <v>Residential Service</v>
          </cell>
          <cell r="C1485">
            <v>15</v>
          </cell>
          <cell r="D1485">
            <v>20</v>
          </cell>
          <cell r="E1485" t="str">
            <v>R=PWS</v>
          </cell>
          <cell r="F1485">
            <v>3</v>
          </cell>
          <cell r="H1485">
            <v>0</v>
          </cell>
          <cell r="I1485">
            <v>0</v>
          </cell>
          <cell r="J1485">
            <v>1</v>
          </cell>
        </row>
        <row r="1486">
          <cell r="A1486" t="str">
            <v>TDRS</v>
          </cell>
          <cell r="B1486" t="str">
            <v>Residential Service</v>
          </cell>
          <cell r="C1486">
            <v>15</v>
          </cell>
          <cell r="D1486">
            <v>20</v>
          </cell>
          <cell r="E1486" t="str">
            <v>R=S6S</v>
          </cell>
          <cell r="F1486">
            <v>3</v>
          </cell>
          <cell r="H1486">
            <v>240</v>
          </cell>
          <cell r="I1486">
            <v>3</v>
          </cell>
          <cell r="J1486">
            <v>1</v>
          </cell>
        </row>
        <row r="1487">
          <cell r="A1487" t="str">
            <v>TDRS</v>
          </cell>
          <cell r="B1487" t="str">
            <v>Residential Service</v>
          </cell>
          <cell r="C1487">
            <v>15</v>
          </cell>
          <cell r="D1487">
            <v>20</v>
          </cell>
          <cell r="E1487" t="str">
            <v>R=PWS</v>
          </cell>
          <cell r="F1487">
            <v>3</v>
          </cell>
          <cell r="H1487">
            <v>240</v>
          </cell>
          <cell r="I1487">
            <v>4</v>
          </cell>
          <cell r="J1487">
            <v>1</v>
          </cell>
        </row>
        <row r="1488">
          <cell r="A1488" t="str">
            <v>TDRS</v>
          </cell>
          <cell r="B1488" t="str">
            <v>Residential Service</v>
          </cell>
          <cell r="C1488">
            <v>25</v>
          </cell>
          <cell r="D1488">
            <v>20</v>
          </cell>
          <cell r="E1488" t="str">
            <v>R=SSM8A</v>
          </cell>
          <cell r="F1488">
            <v>3</v>
          </cell>
          <cell r="H1488">
            <v>240</v>
          </cell>
          <cell r="I1488">
            <v>4</v>
          </cell>
          <cell r="J1488">
            <v>1</v>
          </cell>
        </row>
        <row r="1489">
          <cell r="A1489" t="str">
            <v>TDRS</v>
          </cell>
          <cell r="B1489" t="str">
            <v>Residential Service</v>
          </cell>
          <cell r="C1489">
            <v>30</v>
          </cell>
          <cell r="D1489">
            <v>20</v>
          </cell>
          <cell r="E1489" t="str">
            <v>R=ABS7</v>
          </cell>
          <cell r="F1489">
            <v>3</v>
          </cell>
          <cell r="H1489">
            <v>240</v>
          </cell>
          <cell r="I1489">
            <v>4</v>
          </cell>
          <cell r="J1489">
            <v>1</v>
          </cell>
        </row>
        <row r="1490">
          <cell r="A1490" t="str">
            <v>TDRS</v>
          </cell>
          <cell r="B1490" t="str">
            <v>Residential Service</v>
          </cell>
          <cell r="C1490">
            <v>30</v>
          </cell>
          <cell r="D1490">
            <v>20</v>
          </cell>
          <cell r="E1490" t="str">
            <v>R=S6S</v>
          </cell>
          <cell r="F1490">
            <v>3</v>
          </cell>
          <cell r="G1490">
            <v>36404</v>
          </cell>
          <cell r="H1490">
            <v>240</v>
          </cell>
          <cell r="I1490">
            <v>4</v>
          </cell>
          <cell r="J1490">
            <v>1</v>
          </cell>
        </row>
        <row r="1491">
          <cell r="A1491" t="str">
            <v>TDRS</v>
          </cell>
          <cell r="B1491" t="str">
            <v>Residential Service</v>
          </cell>
          <cell r="C1491">
            <v>30</v>
          </cell>
          <cell r="D1491">
            <v>20</v>
          </cell>
          <cell r="E1491" t="str">
            <v>R=SL6S</v>
          </cell>
          <cell r="F1491">
            <v>3</v>
          </cell>
          <cell r="G1491">
            <v>36432</v>
          </cell>
          <cell r="H1491">
            <v>240</v>
          </cell>
          <cell r="I1491">
            <v>4</v>
          </cell>
          <cell r="J1491">
            <v>1</v>
          </cell>
        </row>
        <row r="1492">
          <cell r="A1492" t="str">
            <v>TDRS</v>
          </cell>
          <cell r="B1492" t="str">
            <v>Residential Service</v>
          </cell>
          <cell r="C1492">
            <v>30</v>
          </cell>
          <cell r="D1492">
            <v>20</v>
          </cell>
          <cell r="E1492" t="str">
            <v>R=S6S</v>
          </cell>
          <cell r="F1492">
            <v>3</v>
          </cell>
          <cell r="G1492">
            <v>36524</v>
          </cell>
          <cell r="H1492">
            <v>240</v>
          </cell>
          <cell r="I1492">
            <v>4</v>
          </cell>
          <cell r="J1492">
            <v>2</v>
          </cell>
        </row>
        <row r="1493">
          <cell r="A1493" t="str">
            <v>TDRS</v>
          </cell>
          <cell r="B1493" t="str">
            <v>Residential Service</v>
          </cell>
          <cell r="C1493">
            <v>30</v>
          </cell>
          <cell r="D1493">
            <v>20</v>
          </cell>
          <cell r="E1493" t="str">
            <v>R=ABS7</v>
          </cell>
          <cell r="F1493">
            <v>3</v>
          </cell>
          <cell r="G1493">
            <v>39246</v>
          </cell>
          <cell r="H1493">
            <v>240</v>
          </cell>
          <cell r="I1493">
            <v>4</v>
          </cell>
          <cell r="J1493">
            <v>42</v>
          </cell>
        </row>
        <row r="1494">
          <cell r="A1494" t="str">
            <v>TDRS</v>
          </cell>
          <cell r="B1494" t="str">
            <v>Residential Service</v>
          </cell>
          <cell r="C1494">
            <v>30</v>
          </cell>
          <cell r="D1494">
            <v>20</v>
          </cell>
          <cell r="E1494" t="str">
            <v>R=ABS7</v>
          </cell>
          <cell r="F1494">
            <v>3</v>
          </cell>
          <cell r="G1494">
            <v>39295</v>
          </cell>
          <cell r="H1494">
            <v>240</v>
          </cell>
          <cell r="I1494">
            <v>4</v>
          </cell>
          <cell r="J1494">
            <v>6</v>
          </cell>
        </row>
        <row r="1495">
          <cell r="A1495" t="str">
            <v>TDRS</v>
          </cell>
          <cell r="B1495" t="str">
            <v>Residential Service</v>
          </cell>
          <cell r="C1495">
            <v>30</v>
          </cell>
          <cell r="D1495">
            <v>20</v>
          </cell>
          <cell r="E1495" t="str">
            <v>R=ABS7</v>
          </cell>
          <cell r="F1495">
            <v>3</v>
          </cell>
          <cell r="H1495">
            <v>240</v>
          </cell>
          <cell r="I1495">
            <v>4</v>
          </cell>
          <cell r="J1495">
            <v>124</v>
          </cell>
        </row>
        <row r="1496">
          <cell r="A1496" t="str">
            <v>TDRS</v>
          </cell>
          <cell r="B1496" t="str">
            <v>Residential Service</v>
          </cell>
          <cell r="C1496">
            <v>30</v>
          </cell>
          <cell r="D1496">
            <v>20</v>
          </cell>
          <cell r="E1496" t="str">
            <v>R=SL6S</v>
          </cell>
          <cell r="F1496">
            <v>3</v>
          </cell>
          <cell r="G1496">
            <v>36404</v>
          </cell>
          <cell r="H1496">
            <v>240</v>
          </cell>
          <cell r="I1496">
            <v>4</v>
          </cell>
          <cell r="J1496">
            <v>1</v>
          </cell>
        </row>
        <row r="1497">
          <cell r="A1497" t="str">
            <v>TDRS</v>
          </cell>
          <cell r="B1497" t="str">
            <v>Residential Service</v>
          </cell>
          <cell r="C1497">
            <v>30</v>
          </cell>
          <cell r="D1497">
            <v>20</v>
          </cell>
          <cell r="E1497" t="str">
            <v>R=SL6S</v>
          </cell>
          <cell r="F1497">
            <v>3</v>
          </cell>
          <cell r="G1497">
            <v>35066</v>
          </cell>
          <cell r="H1497">
            <v>240</v>
          </cell>
          <cell r="I1497">
            <v>4</v>
          </cell>
          <cell r="J1497">
            <v>2</v>
          </cell>
        </row>
        <row r="1498">
          <cell r="A1498" t="str">
            <v>TDRS</v>
          </cell>
          <cell r="B1498" t="str">
            <v>Residential Service</v>
          </cell>
          <cell r="C1498">
            <v>30</v>
          </cell>
          <cell r="D1498">
            <v>20</v>
          </cell>
          <cell r="E1498" t="str">
            <v>R=SL6S</v>
          </cell>
          <cell r="F1498">
            <v>3</v>
          </cell>
          <cell r="G1498">
            <v>35797</v>
          </cell>
          <cell r="H1498">
            <v>240</v>
          </cell>
          <cell r="I1498">
            <v>4</v>
          </cell>
          <cell r="J1498">
            <v>6</v>
          </cell>
        </row>
        <row r="1499">
          <cell r="A1499" t="str">
            <v>TDRS</v>
          </cell>
          <cell r="B1499" t="str">
            <v>Residential Service</v>
          </cell>
          <cell r="C1499">
            <v>30</v>
          </cell>
          <cell r="D1499">
            <v>20</v>
          </cell>
          <cell r="E1499" t="str">
            <v>R=SL6S</v>
          </cell>
          <cell r="F1499">
            <v>3</v>
          </cell>
          <cell r="G1499">
            <v>35797</v>
          </cell>
          <cell r="H1499">
            <v>240</v>
          </cell>
          <cell r="I1499">
            <v>4</v>
          </cell>
          <cell r="J1499">
            <v>3</v>
          </cell>
        </row>
        <row r="1500">
          <cell r="A1500" t="str">
            <v>TDRS</v>
          </cell>
          <cell r="B1500" t="str">
            <v>Residential Service</v>
          </cell>
          <cell r="C1500">
            <v>30</v>
          </cell>
          <cell r="D1500">
            <v>20</v>
          </cell>
          <cell r="E1500" t="str">
            <v>R=A1D</v>
          </cell>
          <cell r="F1500">
            <v>3</v>
          </cell>
          <cell r="H1500">
            <v>240</v>
          </cell>
          <cell r="I1500">
            <v>4</v>
          </cell>
          <cell r="J1500">
            <v>1</v>
          </cell>
        </row>
        <row r="1501">
          <cell r="A1501" t="str">
            <v>TDRS</v>
          </cell>
          <cell r="B1501" t="str">
            <v>Residential Service</v>
          </cell>
          <cell r="C1501">
            <v>30</v>
          </cell>
          <cell r="D1501">
            <v>20</v>
          </cell>
          <cell r="E1501" t="str">
            <v>R=S6A</v>
          </cell>
          <cell r="F1501">
            <v>3</v>
          </cell>
          <cell r="H1501">
            <v>240</v>
          </cell>
          <cell r="I1501">
            <v>4</v>
          </cell>
          <cell r="J1501">
            <v>1</v>
          </cell>
        </row>
        <row r="1502">
          <cell r="A1502" t="str">
            <v>TDRS</v>
          </cell>
          <cell r="B1502" t="str">
            <v>Residential Service</v>
          </cell>
          <cell r="C1502">
            <v>30</v>
          </cell>
          <cell r="D1502">
            <v>20</v>
          </cell>
          <cell r="E1502" t="str">
            <v>R=A1R</v>
          </cell>
          <cell r="F1502">
            <v>3</v>
          </cell>
          <cell r="G1502">
            <v>39356</v>
          </cell>
          <cell r="H1502">
            <v>999</v>
          </cell>
          <cell r="I1502">
            <v>4</v>
          </cell>
          <cell r="J1502">
            <v>1</v>
          </cell>
        </row>
        <row r="1503">
          <cell r="A1503" t="str">
            <v>TDRS</v>
          </cell>
          <cell r="B1503" t="str">
            <v>Residential Service</v>
          </cell>
          <cell r="C1503">
            <v>30</v>
          </cell>
          <cell r="D1503">
            <v>20</v>
          </cell>
          <cell r="E1503" t="str">
            <v>R=P20S</v>
          </cell>
          <cell r="F1503">
            <v>3</v>
          </cell>
          <cell r="H1503">
            <v>240</v>
          </cell>
          <cell r="I1503">
            <v>4</v>
          </cell>
          <cell r="J1503">
            <v>5</v>
          </cell>
        </row>
        <row r="1504">
          <cell r="A1504" t="str">
            <v>TDRS</v>
          </cell>
          <cell r="B1504" t="str">
            <v>Residential Service</v>
          </cell>
          <cell r="C1504">
            <v>30</v>
          </cell>
          <cell r="D1504">
            <v>20</v>
          </cell>
          <cell r="E1504" t="str">
            <v>R=SL6S</v>
          </cell>
          <cell r="F1504">
            <v>3</v>
          </cell>
          <cell r="H1504">
            <v>240</v>
          </cell>
          <cell r="I1504">
            <v>3</v>
          </cell>
          <cell r="J1504">
            <v>3</v>
          </cell>
        </row>
        <row r="1505">
          <cell r="A1505" t="str">
            <v>TDRS</v>
          </cell>
          <cell r="B1505" t="str">
            <v>Residential Service</v>
          </cell>
          <cell r="C1505">
            <v>30</v>
          </cell>
          <cell r="D1505">
            <v>20</v>
          </cell>
          <cell r="E1505" t="str">
            <v>R=A1D</v>
          </cell>
          <cell r="F1505">
            <v>3</v>
          </cell>
          <cell r="G1505">
            <v>38602</v>
          </cell>
          <cell r="H1505">
            <v>999</v>
          </cell>
          <cell r="I1505">
            <v>4</v>
          </cell>
          <cell r="J1505">
            <v>1</v>
          </cell>
        </row>
        <row r="1506">
          <cell r="A1506" t="str">
            <v>TDRS</v>
          </cell>
          <cell r="B1506" t="str">
            <v>Residential Service</v>
          </cell>
          <cell r="C1506">
            <v>30</v>
          </cell>
          <cell r="D1506">
            <v>20</v>
          </cell>
          <cell r="E1506" t="str">
            <v>R=D5S5U</v>
          </cell>
          <cell r="F1506">
            <v>3</v>
          </cell>
          <cell r="G1506">
            <v>36525</v>
          </cell>
          <cell r="H1506">
            <v>120</v>
          </cell>
          <cell r="I1506">
            <v>3</v>
          </cell>
          <cell r="J1506">
            <v>3</v>
          </cell>
        </row>
        <row r="1507">
          <cell r="A1507" t="str">
            <v>TDRS</v>
          </cell>
          <cell r="B1507" t="str">
            <v>Residential Service</v>
          </cell>
          <cell r="C1507">
            <v>30</v>
          </cell>
          <cell r="D1507">
            <v>20</v>
          </cell>
          <cell r="E1507" t="str">
            <v>R=SL6S</v>
          </cell>
          <cell r="F1507">
            <v>3</v>
          </cell>
          <cell r="G1507">
            <v>36546</v>
          </cell>
          <cell r="H1507">
            <v>240</v>
          </cell>
          <cell r="I1507">
            <v>4</v>
          </cell>
          <cell r="J1507">
            <v>1</v>
          </cell>
        </row>
        <row r="1508">
          <cell r="A1508" t="str">
            <v>TDRS</v>
          </cell>
          <cell r="B1508" t="str">
            <v>Residential Service</v>
          </cell>
          <cell r="C1508">
            <v>30</v>
          </cell>
          <cell r="D1508">
            <v>20</v>
          </cell>
          <cell r="E1508" t="str">
            <v>R=ABS7</v>
          </cell>
          <cell r="F1508">
            <v>3</v>
          </cell>
          <cell r="G1508">
            <v>39338</v>
          </cell>
          <cell r="H1508">
            <v>240</v>
          </cell>
          <cell r="I1508">
            <v>4</v>
          </cell>
          <cell r="J1508">
            <v>1</v>
          </cell>
        </row>
        <row r="1509">
          <cell r="A1509" t="str">
            <v>TDRS</v>
          </cell>
          <cell r="B1509" t="str">
            <v>Residential Service</v>
          </cell>
          <cell r="C1509">
            <v>30</v>
          </cell>
          <cell r="D1509">
            <v>20</v>
          </cell>
          <cell r="E1509" t="str">
            <v>R=SL6S</v>
          </cell>
          <cell r="F1509">
            <v>3</v>
          </cell>
          <cell r="H1509">
            <v>240</v>
          </cell>
          <cell r="I1509">
            <v>4</v>
          </cell>
          <cell r="J1509">
            <v>154</v>
          </cell>
        </row>
        <row r="1510">
          <cell r="A1510" t="str">
            <v>TDRS</v>
          </cell>
          <cell r="B1510" t="str">
            <v>Residential Service</v>
          </cell>
          <cell r="C1510">
            <v>30</v>
          </cell>
          <cell r="D1510">
            <v>20</v>
          </cell>
          <cell r="E1510" t="str">
            <v>R=MT15S</v>
          </cell>
          <cell r="F1510">
            <v>3</v>
          </cell>
          <cell r="H1510">
            <v>240</v>
          </cell>
          <cell r="I1510">
            <v>4</v>
          </cell>
          <cell r="J1510">
            <v>1</v>
          </cell>
        </row>
        <row r="1511">
          <cell r="A1511" t="str">
            <v>TDRS</v>
          </cell>
          <cell r="B1511" t="str">
            <v>Residential Service</v>
          </cell>
          <cell r="C1511">
            <v>30</v>
          </cell>
          <cell r="D1511">
            <v>20</v>
          </cell>
          <cell r="E1511" t="str">
            <v>R=MR2S</v>
          </cell>
          <cell r="F1511">
            <v>3</v>
          </cell>
          <cell r="H1511">
            <v>240</v>
          </cell>
          <cell r="I1511">
            <v>4</v>
          </cell>
          <cell r="J1511">
            <v>1</v>
          </cell>
        </row>
        <row r="1512">
          <cell r="A1512" t="str">
            <v>TDRS</v>
          </cell>
          <cell r="B1512" t="str">
            <v>Residential Service</v>
          </cell>
          <cell r="C1512">
            <v>30</v>
          </cell>
          <cell r="D1512">
            <v>20</v>
          </cell>
          <cell r="E1512" t="str">
            <v>R=ABS7</v>
          </cell>
          <cell r="F1512">
            <v>3</v>
          </cell>
          <cell r="H1512">
            <v>240</v>
          </cell>
          <cell r="I1512">
            <v>4</v>
          </cell>
          <cell r="J1512">
            <v>1</v>
          </cell>
        </row>
        <row r="1513">
          <cell r="A1513" t="str">
            <v>TDRS</v>
          </cell>
          <cell r="B1513" t="str">
            <v>Residential Service</v>
          </cell>
          <cell r="C1513">
            <v>30</v>
          </cell>
          <cell r="D1513">
            <v>20</v>
          </cell>
          <cell r="E1513" t="str">
            <v>R=ABS7</v>
          </cell>
          <cell r="F1513">
            <v>3</v>
          </cell>
          <cell r="G1513">
            <v>36118</v>
          </cell>
          <cell r="H1513">
            <v>240</v>
          </cell>
          <cell r="I1513">
            <v>4</v>
          </cell>
          <cell r="J1513">
            <v>5</v>
          </cell>
        </row>
        <row r="1514">
          <cell r="A1514" t="str">
            <v>TDRS</v>
          </cell>
          <cell r="B1514" t="str">
            <v>Residential Service</v>
          </cell>
          <cell r="C1514">
            <v>30</v>
          </cell>
          <cell r="D1514">
            <v>20</v>
          </cell>
          <cell r="E1514" t="str">
            <v>R=A1D</v>
          </cell>
          <cell r="F1514">
            <v>3</v>
          </cell>
          <cell r="G1514">
            <v>37641</v>
          </cell>
          <cell r="H1514">
            <v>999</v>
          </cell>
          <cell r="I1514">
            <v>4</v>
          </cell>
          <cell r="J1514">
            <v>1</v>
          </cell>
        </row>
        <row r="1515">
          <cell r="A1515" t="str">
            <v>TDRS</v>
          </cell>
          <cell r="B1515" t="str">
            <v>Residential Service</v>
          </cell>
          <cell r="C1515">
            <v>30</v>
          </cell>
          <cell r="D1515">
            <v>20</v>
          </cell>
          <cell r="E1515" t="str">
            <v>R=D4S7H</v>
          </cell>
          <cell r="F1515">
            <v>3</v>
          </cell>
          <cell r="H1515">
            <v>240</v>
          </cell>
          <cell r="I1515">
            <v>4</v>
          </cell>
          <cell r="J1515">
            <v>1</v>
          </cell>
        </row>
        <row r="1516">
          <cell r="A1516" t="str">
            <v>TDRS</v>
          </cell>
          <cell r="B1516" t="str">
            <v>Residential Service</v>
          </cell>
          <cell r="C1516">
            <v>30</v>
          </cell>
          <cell r="D1516">
            <v>20</v>
          </cell>
          <cell r="E1516" t="str">
            <v>R=SL6S</v>
          </cell>
          <cell r="F1516">
            <v>3</v>
          </cell>
          <cell r="G1516">
            <v>35065</v>
          </cell>
          <cell r="H1516">
            <v>240</v>
          </cell>
          <cell r="I1516">
            <v>4</v>
          </cell>
          <cell r="J1516">
            <v>3</v>
          </cell>
        </row>
        <row r="1517">
          <cell r="A1517" t="str">
            <v>TDRS</v>
          </cell>
          <cell r="B1517" t="str">
            <v>Residential Service</v>
          </cell>
          <cell r="C1517">
            <v>30</v>
          </cell>
          <cell r="D1517">
            <v>20</v>
          </cell>
          <cell r="E1517" t="str">
            <v>R=SL6S</v>
          </cell>
          <cell r="F1517">
            <v>3</v>
          </cell>
          <cell r="G1517">
            <v>35796</v>
          </cell>
          <cell r="H1517">
            <v>240</v>
          </cell>
          <cell r="I1517">
            <v>4</v>
          </cell>
          <cell r="J1517">
            <v>3</v>
          </cell>
        </row>
        <row r="1518">
          <cell r="A1518" t="str">
            <v>TDRS</v>
          </cell>
          <cell r="B1518" t="str">
            <v>Residential Service</v>
          </cell>
          <cell r="C1518">
            <v>30</v>
          </cell>
          <cell r="D1518">
            <v>20</v>
          </cell>
          <cell r="E1518" t="str">
            <v>R=ABS7</v>
          </cell>
          <cell r="F1518">
            <v>3</v>
          </cell>
          <cell r="G1518">
            <v>39357</v>
          </cell>
          <cell r="H1518">
            <v>240</v>
          </cell>
          <cell r="I1518">
            <v>4</v>
          </cell>
          <cell r="J1518">
            <v>8</v>
          </cell>
        </row>
        <row r="1519">
          <cell r="A1519" t="str">
            <v>TDRS</v>
          </cell>
          <cell r="B1519" t="str">
            <v>Residential Service</v>
          </cell>
          <cell r="C1519">
            <v>30</v>
          </cell>
          <cell r="D1519">
            <v>20</v>
          </cell>
          <cell r="E1519" t="str">
            <v>R=ABS7</v>
          </cell>
          <cell r="F1519">
            <v>3</v>
          </cell>
          <cell r="G1519">
            <v>39483</v>
          </cell>
          <cell r="H1519">
            <v>240</v>
          </cell>
          <cell r="I1519">
            <v>4</v>
          </cell>
          <cell r="J1519">
            <v>6</v>
          </cell>
        </row>
        <row r="1520">
          <cell r="A1520" t="str">
            <v>TDRS</v>
          </cell>
          <cell r="B1520" t="str">
            <v>Residential Service</v>
          </cell>
          <cell r="C1520">
            <v>30</v>
          </cell>
          <cell r="D1520">
            <v>20</v>
          </cell>
          <cell r="E1520" t="str">
            <v>R=ABS7</v>
          </cell>
          <cell r="F1520">
            <v>3</v>
          </cell>
          <cell r="G1520">
            <v>39646</v>
          </cell>
          <cell r="H1520">
            <v>240</v>
          </cell>
          <cell r="I1520">
            <v>4</v>
          </cell>
          <cell r="J1520">
            <v>4</v>
          </cell>
        </row>
        <row r="1521">
          <cell r="A1521" t="str">
            <v>TDRS</v>
          </cell>
          <cell r="B1521" t="str">
            <v>Residential Service</v>
          </cell>
          <cell r="C1521">
            <v>30</v>
          </cell>
          <cell r="D1521">
            <v>20</v>
          </cell>
          <cell r="E1521" t="str">
            <v>R=D4S5U</v>
          </cell>
          <cell r="F1521">
            <v>3</v>
          </cell>
          <cell r="H1521">
            <v>120</v>
          </cell>
          <cell r="I1521">
            <v>3</v>
          </cell>
          <cell r="J1521">
            <v>6</v>
          </cell>
        </row>
        <row r="1522">
          <cell r="A1522" t="str">
            <v>TDRS</v>
          </cell>
          <cell r="B1522" t="str">
            <v>Residential Service</v>
          </cell>
          <cell r="C1522">
            <v>30</v>
          </cell>
          <cell r="D1522">
            <v>20</v>
          </cell>
          <cell r="E1522" t="str">
            <v>R=MT15S</v>
          </cell>
          <cell r="F1522">
            <v>3</v>
          </cell>
          <cell r="H1522">
            <v>240</v>
          </cell>
          <cell r="I1522">
            <v>4</v>
          </cell>
          <cell r="J1522">
            <v>1</v>
          </cell>
        </row>
        <row r="1523">
          <cell r="A1523" t="str">
            <v>TDRS</v>
          </cell>
          <cell r="B1523" t="str">
            <v>Residential Service</v>
          </cell>
          <cell r="C1523">
            <v>30</v>
          </cell>
          <cell r="D1523">
            <v>20</v>
          </cell>
          <cell r="E1523" t="str">
            <v>R=A1D</v>
          </cell>
          <cell r="F1523">
            <v>3</v>
          </cell>
          <cell r="H1523">
            <v>999</v>
          </cell>
          <cell r="I1523">
            <v>3</v>
          </cell>
          <cell r="J1523">
            <v>1</v>
          </cell>
        </row>
        <row r="1524">
          <cell r="A1524" t="str">
            <v>TDRS</v>
          </cell>
          <cell r="B1524" t="str">
            <v>Residential Service</v>
          </cell>
          <cell r="C1524">
            <v>30</v>
          </cell>
          <cell r="D1524">
            <v>20</v>
          </cell>
          <cell r="E1524" t="str">
            <v>R=S6S</v>
          </cell>
          <cell r="F1524">
            <v>3</v>
          </cell>
          <cell r="H1524">
            <v>240</v>
          </cell>
          <cell r="I1524">
            <v>4</v>
          </cell>
          <cell r="J1524">
            <v>1</v>
          </cell>
        </row>
        <row r="1525">
          <cell r="A1525" t="str">
            <v>TDRS</v>
          </cell>
          <cell r="B1525" t="str">
            <v>Residential Service</v>
          </cell>
          <cell r="C1525">
            <v>30</v>
          </cell>
          <cell r="D1525">
            <v>20</v>
          </cell>
          <cell r="E1525" t="str">
            <v>R=SL6S</v>
          </cell>
          <cell r="F1525">
            <v>3</v>
          </cell>
          <cell r="G1525">
            <v>35065</v>
          </cell>
          <cell r="H1525">
            <v>240</v>
          </cell>
          <cell r="I1525">
            <v>4</v>
          </cell>
          <cell r="J1525">
            <v>4</v>
          </cell>
        </row>
        <row r="1526">
          <cell r="A1526" t="str">
            <v>TDRS</v>
          </cell>
          <cell r="B1526" t="str">
            <v>Residential Service</v>
          </cell>
          <cell r="C1526">
            <v>30</v>
          </cell>
          <cell r="D1526">
            <v>20</v>
          </cell>
          <cell r="E1526" t="str">
            <v>R=S6S</v>
          </cell>
          <cell r="F1526">
            <v>3</v>
          </cell>
          <cell r="G1526">
            <v>35065</v>
          </cell>
          <cell r="H1526">
            <v>240</v>
          </cell>
          <cell r="I1526">
            <v>4</v>
          </cell>
          <cell r="J1526">
            <v>2</v>
          </cell>
        </row>
        <row r="1527">
          <cell r="A1527" t="str">
            <v>TDRS</v>
          </cell>
          <cell r="B1527" t="str">
            <v>Residential Service</v>
          </cell>
          <cell r="C1527">
            <v>30</v>
          </cell>
          <cell r="D1527">
            <v>20</v>
          </cell>
          <cell r="E1527" t="str">
            <v>R=SL6S</v>
          </cell>
          <cell r="F1527">
            <v>3</v>
          </cell>
          <cell r="G1527">
            <v>32510</v>
          </cell>
          <cell r="H1527">
            <v>240</v>
          </cell>
          <cell r="I1527">
            <v>4</v>
          </cell>
          <cell r="J1527">
            <v>1</v>
          </cell>
        </row>
        <row r="1528">
          <cell r="A1528" t="str">
            <v>TDRS</v>
          </cell>
          <cell r="B1528" t="str">
            <v>Residential Service</v>
          </cell>
          <cell r="C1528">
            <v>30</v>
          </cell>
          <cell r="D1528">
            <v>20</v>
          </cell>
          <cell r="E1528" t="str">
            <v>R=A1TL</v>
          </cell>
          <cell r="F1528">
            <v>3</v>
          </cell>
          <cell r="G1528">
            <v>36558</v>
          </cell>
          <cell r="H1528">
            <v>999</v>
          </cell>
          <cell r="I1528">
            <v>4</v>
          </cell>
          <cell r="J1528">
            <v>1</v>
          </cell>
        </row>
        <row r="1529">
          <cell r="A1529" t="str">
            <v>TDRS</v>
          </cell>
          <cell r="B1529" t="str">
            <v>Residential Service</v>
          </cell>
          <cell r="C1529">
            <v>30</v>
          </cell>
          <cell r="D1529">
            <v>20</v>
          </cell>
          <cell r="E1529" t="str">
            <v>R=ABS7</v>
          </cell>
          <cell r="F1529">
            <v>3</v>
          </cell>
          <cell r="G1529">
            <v>39645</v>
          </cell>
          <cell r="H1529">
            <v>240</v>
          </cell>
          <cell r="I1529">
            <v>4</v>
          </cell>
          <cell r="J1529">
            <v>50</v>
          </cell>
        </row>
        <row r="1530">
          <cell r="A1530" t="str">
            <v>TDRS</v>
          </cell>
          <cell r="B1530" t="str">
            <v>Residential Service</v>
          </cell>
          <cell r="C1530">
            <v>30</v>
          </cell>
          <cell r="D1530">
            <v>20</v>
          </cell>
          <cell r="E1530" t="str">
            <v>R=A1D</v>
          </cell>
          <cell r="F1530">
            <v>3</v>
          </cell>
          <cell r="H1530">
            <v>999</v>
          </cell>
          <cell r="I1530">
            <v>3</v>
          </cell>
          <cell r="J1530">
            <v>1</v>
          </cell>
        </row>
        <row r="1531">
          <cell r="A1531" t="str">
            <v>TDRS</v>
          </cell>
          <cell r="B1531" t="str">
            <v>Residential Service</v>
          </cell>
          <cell r="C1531">
            <v>30</v>
          </cell>
          <cell r="D1531">
            <v>20</v>
          </cell>
          <cell r="E1531" t="str">
            <v>R=D5S7</v>
          </cell>
          <cell r="F1531">
            <v>3</v>
          </cell>
          <cell r="G1531">
            <v>36404</v>
          </cell>
          <cell r="H1531">
            <v>240</v>
          </cell>
          <cell r="I1531">
            <v>4</v>
          </cell>
          <cell r="J1531">
            <v>1</v>
          </cell>
        </row>
        <row r="1532">
          <cell r="A1532" t="str">
            <v>TDRS</v>
          </cell>
          <cell r="B1532" t="str">
            <v>Residential Service</v>
          </cell>
          <cell r="C1532">
            <v>30</v>
          </cell>
          <cell r="D1532">
            <v>20</v>
          </cell>
          <cell r="E1532" t="str">
            <v>R=SL6S</v>
          </cell>
          <cell r="F1532">
            <v>3</v>
          </cell>
          <cell r="G1532">
            <v>36525</v>
          </cell>
          <cell r="H1532">
            <v>240</v>
          </cell>
          <cell r="I1532">
            <v>4</v>
          </cell>
          <cell r="J1532">
            <v>31</v>
          </cell>
        </row>
        <row r="1533">
          <cell r="A1533" t="str">
            <v>TDRS</v>
          </cell>
          <cell r="B1533" t="str">
            <v>Residential Service</v>
          </cell>
          <cell r="C1533">
            <v>30</v>
          </cell>
          <cell r="D1533">
            <v>20</v>
          </cell>
          <cell r="E1533" t="str">
            <v>R=D5S7</v>
          </cell>
          <cell r="F1533">
            <v>3</v>
          </cell>
          <cell r="G1533">
            <v>36525</v>
          </cell>
          <cell r="H1533">
            <v>240</v>
          </cell>
          <cell r="I1533">
            <v>4</v>
          </cell>
          <cell r="J1533">
            <v>3</v>
          </cell>
        </row>
        <row r="1534">
          <cell r="A1534" t="str">
            <v>TDRS</v>
          </cell>
          <cell r="B1534" t="str">
            <v>Residential Service</v>
          </cell>
          <cell r="C1534">
            <v>30</v>
          </cell>
          <cell r="D1534">
            <v>20</v>
          </cell>
          <cell r="E1534" t="str">
            <v>R=SL6S</v>
          </cell>
          <cell r="F1534">
            <v>3</v>
          </cell>
          <cell r="G1534">
            <v>36529</v>
          </cell>
          <cell r="H1534">
            <v>240</v>
          </cell>
          <cell r="I1534">
            <v>4</v>
          </cell>
          <cell r="J1534">
            <v>2</v>
          </cell>
        </row>
        <row r="1535">
          <cell r="A1535" t="str">
            <v>TDRS</v>
          </cell>
          <cell r="B1535" t="str">
            <v>Residential Service</v>
          </cell>
          <cell r="C1535">
            <v>30</v>
          </cell>
          <cell r="D1535">
            <v>20</v>
          </cell>
          <cell r="E1535" t="str">
            <v>R=ABS7</v>
          </cell>
          <cell r="F1535">
            <v>3</v>
          </cell>
          <cell r="G1535">
            <v>39373</v>
          </cell>
          <cell r="H1535">
            <v>240</v>
          </cell>
          <cell r="I1535">
            <v>4</v>
          </cell>
          <cell r="J1535">
            <v>26</v>
          </cell>
        </row>
        <row r="1536">
          <cell r="A1536" t="str">
            <v>TDRS</v>
          </cell>
          <cell r="B1536" t="str">
            <v>Residential Service</v>
          </cell>
          <cell r="C1536">
            <v>30</v>
          </cell>
          <cell r="D1536">
            <v>20</v>
          </cell>
          <cell r="E1536" t="str">
            <v>R=A1D</v>
          </cell>
          <cell r="F1536">
            <v>3</v>
          </cell>
          <cell r="G1536">
            <v>37676</v>
          </cell>
          <cell r="H1536">
            <v>999</v>
          </cell>
          <cell r="I1536">
            <v>4</v>
          </cell>
          <cell r="J1536">
            <v>1</v>
          </cell>
        </row>
        <row r="1537">
          <cell r="A1537" t="str">
            <v>TDRS</v>
          </cell>
          <cell r="B1537" t="str">
            <v>Residential Service</v>
          </cell>
          <cell r="C1537">
            <v>30</v>
          </cell>
          <cell r="D1537">
            <v>20</v>
          </cell>
          <cell r="E1537" t="str">
            <v>R=SL6S</v>
          </cell>
          <cell r="F1537">
            <v>3</v>
          </cell>
          <cell r="G1537">
            <v>36525</v>
          </cell>
          <cell r="H1537">
            <v>240</v>
          </cell>
          <cell r="I1537">
            <v>4</v>
          </cell>
          <cell r="J1537">
            <v>1</v>
          </cell>
        </row>
        <row r="1538">
          <cell r="A1538" t="str">
            <v>TDRS</v>
          </cell>
          <cell r="B1538" t="str">
            <v>Residential Service</v>
          </cell>
          <cell r="C1538">
            <v>30</v>
          </cell>
          <cell r="D1538">
            <v>20</v>
          </cell>
          <cell r="E1538" t="str">
            <v>R=A1RND</v>
          </cell>
          <cell r="F1538">
            <v>3</v>
          </cell>
          <cell r="G1538">
            <v>39245</v>
          </cell>
          <cell r="H1538">
            <v>999</v>
          </cell>
          <cell r="I1538">
            <v>4</v>
          </cell>
          <cell r="J1538">
            <v>1</v>
          </cell>
        </row>
        <row r="1539">
          <cell r="A1539" t="str">
            <v>TDRS</v>
          </cell>
          <cell r="B1539" t="str">
            <v>Residential Service</v>
          </cell>
          <cell r="C1539">
            <v>30</v>
          </cell>
          <cell r="D1539">
            <v>20</v>
          </cell>
          <cell r="E1539" t="str">
            <v>R=ABS7</v>
          </cell>
          <cell r="F1539">
            <v>3</v>
          </cell>
          <cell r="G1539">
            <v>39280</v>
          </cell>
          <cell r="H1539">
            <v>240</v>
          </cell>
          <cell r="I1539">
            <v>4</v>
          </cell>
          <cell r="J1539">
            <v>13</v>
          </cell>
        </row>
        <row r="1540">
          <cell r="A1540" t="str">
            <v>TDRS</v>
          </cell>
          <cell r="B1540" t="str">
            <v>Residential Service</v>
          </cell>
          <cell r="C1540">
            <v>30</v>
          </cell>
          <cell r="D1540">
            <v>20</v>
          </cell>
          <cell r="E1540" t="str">
            <v>R=AXLS4E</v>
          </cell>
          <cell r="F1540">
            <v>3</v>
          </cell>
          <cell r="G1540">
            <v>39835</v>
          </cell>
          <cell r="H1540">
            <v>999</v>
          </cell>
          <cell r="I1540">
            <v>4</v>
          </cell>
          <cell r="J1540">
            <v>11</v>
          </cell>
        </row>
        <row r="1541">
          <cell r="A1541" t="str">
            <v>TDRS</v>
          </cell>
          <cell r="B1541" t="str">
            <v>Residential Service</v>
          </cell>
          <cell r="C1541">
            <v>30</v>
          </cell>
          <cell r="D1541">
            <v>20</v>
          </cell>
          <cell r="E1541" t="str">
            <v>R=AXLS4E</v>
          </cell>
          <cell r="F1541">
            <v>3</v>
          </cell>
          <cell r="G1541">
            <v>39948</v>
          </cell>
          <cell r="H1541">
            <v>999</v>
          </cell>
          <cell r="I1541">
            <v>4</v>
          </cell>
          <cell r="J1541">
            <v>44</v>
          </cell>
        </row>
        <row r="1542">
          <cell r="A1542" t="str">
            <v>TDRS</v>
          </cell>
          <cell r="B1542" t="str">
            <v>Residential Service</v>
          </cell>
          <cell r="C1542">
            <v>30</v>
          </cell>
          <cell r="D1542">
            <v>20</v>
          </cell>
          <cell r="E1542" t="str">
            <v>R=S6S</v>
          </cell>
          <cell r="F1542">
            <v>3</v>
          </cell>
          <cell r="H1542">
            <v>240</v>
          </cell>
          <cell r="I1542">
            <v>4</v>
          </cell>
          <cell r="J1542">
            <v>16</v>
          </cell>
        </row>
        <row r="1543">
          <cell r="A1543" t="str">
            <v>TDRS</v>
          </cell>
          <cell r="B1543" t="str">
            <v>Residential Service</v>
          </cell>
          <cell r="C1543">
            <v>30</v>
          </cell>
          <cell r="D1543">
            <v>20</v>
          </cell>
          <cell r="E1543" t="str">
            <v>R=D5S7</v>
          </cell>
          <cell r="F1543">
            <v>3</v>
          </cell>
          <cell r="H1543">
            <v>240</v>
          </cell>
          <cell r="I1543">
            <v>4</v>
          </cell>
          <cell r="J1543">
            <v>1</v>
          </cell>
        </row>
        <row r="1544">
          <cell r="A1544" t="str">
            <v>TDRS</v>
          </cell>
          <cell r="B1544" t="str">
            <v>Residential Service</v>
          </cell>
          <cell r="C1544">
            <v>30</v>
          </cell>
          <cell r="D1544">
            <v>20</v>
          </cell>
          <cell r="E1544" t="str">
            <v>R=S6S</v>
          </cell>
          <cell r="F1544">
            <v>3</v>
          </cell>
          <cell r="H1544">
            <v>240</v>
          </cell>
          <cell r="I1544">
            <v>4</v>
          </cell>
          <cell r="J1544">
            <v>1</v>
          </cell>
        </row>
        <row r="1545">
          <cell r="A1545" t="str">
            <v>TDRS</v>
          </cell>
          <cell r="B1545" t="str">
            <v>Residential Service</v>
          </cell>
          <cell r="C1545">
            <v>30</v>
          </cell>
          <cell r="D1545">
            <v>20</v>
          </cell>
          <cell r="E1545" t="str">
            <v>R=SL6S</v>
          </cell>
          <cell r="F1545">
            <v>3</v>
          </cell>
          <cell r="G1545">
            <v>33604</v>
          </cell>
          <cell r="H1545">
            <v>240</v>
          </cell>
          <cell r="I1545">
            <v>3</v>
          </cell>
          <cell r="J1545">
            <v>1</v>
          </cell>
        </row>
        <row r="1546">
          <cell r="A1546" t="str">
            <v>TDRS</v>
          </cell>
          <cell r="B1546" t="str">
            <v>Residential Service</v>
          </cell>
          <cell r="C1546">
            <v>30</v>
          </cell>
          <cell r="D1546">
            <v>20</v>
          </cell>
          <cell r="E1546" t="str">
            <v>R=A1DND</v>
          </cell>
          <cell r="F1546">
            <v>3</v>
          </cell>
          <cell r="G1546">
            <v>38873</v>
          </cell>
          <cell r="H1546">
            <v>999</v>
          </cell>
          <cell r="I1546">
            <v>4</v>
          </cell>
          <cell r="J1546">
            <v>1</v>
          </cell>
        </row>
        <row r="1547">
          <cell r="A1547" t="str">
            <v>TDRS</v>
          </cell>
          <cell r="B1547" t="str">
            <v>Residential Service</v>
          </cell>
          <cell r="C1547">
            <v>30</v>
          </cell>
          <cell r="D1547">
            <v>20</v>
          </cell>
          <cell r="E1547" t="str">
            <v>R=SL6S</v>
          </cell>
          <cell r="F1547">
            <v>3</v>
          </cell>
          <cell r="G1547">
            <v>36524</v>
          </cell>
          <cell r="H1547">
            <v>240</v>
          </cell>
          <cell r="I1547">
            <v>4</v>
          </cell>
          <cell r="J1547">
            <v>2</v>
          </cell>
        </row>
        <row r="1548">
          <cell r="A1548" t="str">
            <v>TDRS</v>
          </cell>
          <cell r="B1548" t="str">
            <v>Residential Service</v>
          </cell>
          <cell r="C1548">
            <v>30</v>
          </cell>
          <cell r="D1548">
            <v>20</v>
          </cell>
          <cell r="E1548" t="str">
            <v>R=ABS7</v>
          </cell>
          <cell r="F1548">
            <v>3</v>
          </cell>
          <cell r="G1548">
            <v>39314</v>
          </cell>
          <cell r="H1548">
            <v>240</v>
          </cell>
          <cell r="I1548">
            <v>4</v>
          </cell>
          <cell r="J1548">
            <v>49</v>
          </cell>
        </row>
        <row r="1549">
          <cell r="A1549" t="str">
            <v>TDRS</v>
          </cell>
          <cell r="B1549" t="str">
            <v>Residential Service</v>
          </cell>
          <cell r="C1549">
            <v>30</v>
          </cell>
          <cell r="D1549">
            <v>20</v>
          </cell>
          <cell r="E1549" t="str">
            <v>R=ABS5</v>
          </cell>
          <cell r="F1549">
            <v>3</v>
          </cell>
          <cell r="G1549">
            <v>39526</v>
          </cell>
          <cell r="H1549">
            <v>480</v>
          </cell>
          <cell r="I1549">
            <v>3</v>
          </cell>
          <cell r="J1549">
            <v>1</v>
          </cell>
        </row>
        <row r="1550">
          <cell r="A1550" t="str">
            <v>TDRS</v>
          </cell>
          <cell r="B1550" t="str">
            <v>Residential Service</v>
          </cell>
          <cell r="C1550">
            <v>30</v>
          </cell>
          <cell r="D1550">
            <v>25</v>
          </cell>
          <cell r="E1550" t="str">
            <v>R=A1D</v>
          </cell>
          <cell r="F1550">
            <v>3</v>
          </cell>
          <cell r="G1550">
            <v>39989</v>
          </cell>
          <cell r="H1550">
            <v>999</v>
          </cell>
          <cell r="I1550">
            <v>4</v>
          </cell>
          <cell r="J1550">
            <v>1</v>
          </cell>
        </row>
        <row r="1551">
          <cell r="A1551" t="str">
            <v>TDRS</v>
          </cell>
          <cell r="B1551" t="str">
            <v>Residential Service</v>
          </cell>
          <cell r="C1551">
            <v>30</v>
          </cell>
          <cell r="D1551">
            <v>20</v>
          </cell>
          <cell r="E1551" t="str">
            <v>R=SL6S</v>
          </cell>
          <cell r="F1551">
            <v>3</v>
          </cell>
          <cell r="H1551">
            <v>240</v>
          </cell>
          <cell r="I1551">
            <v>4</v>
          </cell>
          <cell r="J1551">
            <v>24</v>
          </cell>
        </row>
        <row r="1552">
          <cell r="A1552" t="str">
            <v>TDRS</v>
          </cell>
          <cell r="B1552" t="str">
            <v>Residential Service</v>
          </cell>
          <cell r="C1552">
            <v>30</v>
          </cell>
          <cell r="D1552">
            <v>20</v>
          </cell>
          <cell r="E1552" t="str">
            <v>R=D5S7</v>
          </cell>
          <cell r="F1552">
            <v>3</v>
          </cell>
          <cell r="H1552">
            <v>240</v>
          </cell>
          <cell r="I1552">
            <v>4</v>
          </cell>
          <cell r="J1552">
            <v>140</v>
          </cell>
        </row>
        <row r="1553">
          <cell r="A1553" t="str">
            <v>TDRS</v>
          </cell>
          <cell r="B1553" t="str">
            <v>Residential Service</v>
          </cell>
          <cell r="C1553">
            <v>30</v>
          </cell>
          <cell r="D1553">
            <v>20</v>
          </cell>
          <cell r="E1553" t="str">
            <v>R=A1TL</v>
          </cell>
          <cell r="F1553">
            <v>3</v>
          </cell>
          <cell r="G1553">
            <v>37993</v>
          </cell>
          <cell r="H1553">
            <v>999</v>
          </cell>
          <cell r="I1553">
            <v>4</v>
          </cell>
          <cell r="J1553">
            <v>1</v>
          </cell>
        </row>
        <row r="1554">
          <cell r="A1554" t="str">
            <v>TDRS</v>
          </cell>
          <cell r="B1554" t="str">
            <v>Residential Service</v>
          </cell>
          <cell r="C1554">
            <v>30</v>
          </cell>
          <cell r="D1554">
            <v>20</v>
          </cell>
          <cell r="E1554" t="str">
            <v>R=SL6S</v>
          </cell>
          <cell r="F1554">
            <v>3</v>
          </cell>
          <cell r="G1554">
            <v>36404</v>
          </cell>
          <cell r="H1554">
            <v>240</v>
          </cell>
          <cell r="I1554">
            <v>4</v>
          </cell>
          <cell r="J1554">
            <v>3</v>
          </cell>
        </row>
        <row r="1555">
          <cell r="A1555" t="str">
            <v>TDRS</v>
          </cell>
          <cell r="B1555" t="str">
            <v>Residential Service</v>
          </cell>
          <cell r="C1555">
            <v>30</v>
          </cell>
          <cell r="D1555">
            <v>20</v>
          </cell>
          <cell r="E1555" t="str">
            <v>R=SL6S</v>
          </cell>
          <cell r="F1555">
            <v>3</v>
          </cell>
          <cell r="G1555">
            <v>35765</v>
          </cell>
          <cell r="H1555">
            <v>250</v>
          </cell>
          <cell r="I1555">
            <v>4</v>
          </cell>
          <cell r="J1555">
            <v>1</v>
          </cell>
        </row>
        <row r="1556">
          <cell r="A1556" t="str">
            <v>TDRS</v>
          </cell>
          <cell r="B1556" t="str">
            <v>Residential Service</v>
          </cell>
          <cell r="C1556">
            <v>30</v>
          </cell>
          <cell r="D1556">
            <v>20</v>
          </cell>
          <cell r="E1556" t="str">
            <v>R=ABS7</v>
          </cell>
          <cell r="F1556">
            <v>3</v>
          </cell>
          <cell r="G1556">
            <v>34701</v>
          </cell>
          <cell r="H1556">
            <v>240</v>
          </cell>
          <cell r="I1556">
            <v>4</v>
          </cell>
          <cell r="J1556">
            <v>3</v>
          </cell>
        </row>
        <row r="1557">
          <cell r="A1557" t="str">
            <v>TDRS</v>
          </cell>
          <cell r="B1557" t="str">
            <v>Residential Service</v>
          </cell>
          <cell r="C1557">
            <v>30</v>
          </cell>
          <cell r="D1557">
            <v>20</v>
          </cell>
          <cell r="E1557" t="str">
            <v>R=ABS7</v>
          </cell>
          <cell r="F1557">
            <v>3</v>
          </cell>
          <cell r="G1557">
            <v>39251</v>
          </cell>
          <cell r="H1557">
            <v>240</v>
          </cell>
          <cell r="I1557">
            <v>4</v>
          </cell>
          <cell r="J1557">
            <v>10</v>
          </cell>
        </row>
        <row r="1558">
          <cell r="A1558" t="str">
            <v>TDRS</v>
          </cell>
          <cell r="B1558" t="str">
            <v>Residential Service</v>
          </cell>
          <cell r="C1558">
            <v>30</v>
          </cell>
          <cell r="D1558">
            <v>20</v>
          </cell>
          <cell r="E1558" t="str">
            <v>R=ABS7</v>
          </cell>
          <cell r="F1558">
            <v>3</v>
          </cell>
          <cell r="G1558">
            <v>39344</v>
          </cell>
          <cell r="H1558">
            <v>240</v>
          </cell>
          <cell r="I1558">
            <v>4</v>
          </cell>
          <cell r="J1558">
            <v>6</v>
          </cell>
        </row>
        <row r="1559">
          <cell r="A1559" t="str">
            <v>TDRS</v>
          </cell>
          <cell r="B1559" t="str">
            <v>Residential Service</v>
          </cell>
          <cell r="C1559">
            <v>30</v>
          </cell>
          <cell r="D1559">
            <v>20</v>
          </cell>
          <cell r="E1559" t="str">
            <v>R=A1D</v>
          </cell>
          <cell r="F1559">
            <v>3</v>
          </cell>
          <cell r="G1559">
            <v>36130</v>
          </cell>
          <cell r="H1559">
            <v>999</v>
          </cell>
          <cell r="I1559">
            <v>4</v>
          </cell>
          <cell r="J1559">
            <v>1</v>
          </cell>
        </row>
        <row r="1560">
          <cell r="A1560" t="str">
            <v>TDRS</v>
          </cell>
          <cell r="B1560" t="str">
            <v>Residential Service</v>
          </cell>
          <cell r="C1560">
            <v>30</v>
          </cell>
          <cell r="D1560">
            <v>20</v>
          </cell>
          <cell r="E1560" t="str">
            <v>R=SL6S</v>
          </cell>
          <cell r="F1560">
            <v>3</v>
          </cell>
          <cell r="G1560">
            <v>35966</v>
          </cell>
          <cell r="H1560">
            <v>240</v>
          </cell>
          <cell r="I1560">
            <v>4</v>
          </cell>
          <cell r="J1560">
            <v>7</v>
          </cell>
        </row>
        <row r="1561">
          <cell r="A1561" t="str">
            <v>TDRS</v>
          </cell>
          <cell r="B1561" t="str">
            <v>Residential Service</v>
          </cell>
          <cell r="C1561">
            <v>30</v>
          </cell>
          <cell r="D1561">
            <v>20</v>
          </cell>
          <cell r="E1561" t="str">
            <v>R=SL6S</v>
          </cell>
          <cell r="F1561">
            <v>3</v>
          </cell>
          <cell r="G1561">
            <v>36405</v>
          </cell>
          <cell r="H1561">
            <v>240</v>
          </cell>
          <cell r="I1561">
            <v>4</v>
          </cell>
          <cell r="J1561">
            <v>2</v>
          </cell>
        </row>
        <row r="1562">
          <cell r="A1562" t="str">
            <v>TDRS</v>
          </cell>
          <cell r="B1562" t="str">
            <v>Residential Service</v>
          </cell>
          <cell r="C1562">
            <v>30</v>
          </cell>
          <cell r="D1562">
            <v>20</v>
          </cell>
          <cell r="E1562" t="str">
            <v>R=SL6S</v>
          </cell>
          <cell r="F1562">
            <v>3</v>
          </cell>
          <cell r="G1562">
            <v>36405</v>
          </cell>
          <cell r="H1562">
            <v>240</v>
          </cell>
          <cell r="I1562">
            <v>4</v>
          </cell>
          <cell r="J1562">
            <v>1</v>
          </cell>
        </row>
        <row r="1563">
          <cell r="A1563" t="str">
            <v>TDRS</v>
          </cell>
          <cell r="B1563" t="str">
            <v>Residential Service</v>
          </cell>
          <cell r="C1563">
            <v>30</v>
          </cell>
          <cell r="D1563">
            <v>20</v>
          </cell>
          <cell r="E1563" t="str">
            <v>R=A1D</v>
          </cell>
          <cell r="F1563">
            <v>3</v>
          </cell>
          <cell r="G1563">
            <v>37012</v>
          </cell>
          <cell r="H1563">
            <v>999</v>
          </cell>
          <cell r="I1563">
            <v>4</v>
          </cell>
          <cell r="J1563">
            <v>1</v>
          </cell>
        </row>
        <row r="1564">
          <cell r="A1564" t="str">
            <v>TDRS</v>
          </cell>
          <cell r="B1564" t="str">
            <v>Residential Service</v>
          </cell>
          <cell r="C1564">
            <v>30</v>
          </cell>
          <cell r="D1564">
            <v>20</v>
          </cell>
          <cell r="E1564" t="str">
            <v>R=SL6S</v>
          </cell>
          <cell r="F1564">
            <v>3</v>
          </cell>
          <cell r="H1564">
            <v>240</v>
          </cell>
          <cell r="I1564">
            <v>4</v>
          </cell>
          <cell r="J1564">
            <v>2</v>
          </cell>
        </row>
        <row r="1565">
          <cell r="A1565" t="str">
            <v>TDRS</v>
          </cell>
          <cell r="B1565" t="str">
            <v>Residential Service</v>
          </cell>
          <cell r="C1565">
            <v>30</v>
          </cell>
          <cell r="D1565">
            <v>20</v>
          </cell>
          <cell r="E1565" t="str">
            <v>R=S6S</v>
          </cell>
          <cell r="F1565">
            <v>3</v>
          </cell>
          <cell r="H1565">
            <v>240</v>
          </cell>
          <cell r="I1565">
            <v>3</v>
          </cell>
          <cell r="J1565">
            <v>2</v>
          </cell>
        </row>
        <row r="1566">
          <cell r="A1566" t="str">
            <v>TDRS</v>
          </cell>
          <cell r="B1566" t="str">
            <v>Residential Service</v>
          </cell>
          <cell r="C1566">
            <v>30</v>
          </cell>
          <cell r="D1566">
            <v>20</v>
          </cell>
          <cell r="E1566" t="str">
            <v>R=A1DND</v>
          </cell>
          <cell r="F1566">
            <v>3</v>
          </cell>
          <cell r="G1566">
            <v>38419</v>
          </cell>
          <cell r="H1566">
            <v>999</v>
          </cell>
          <cell r="I1566">
            <v>4</v>
          </cell>
          <cell r="J1566">
            <v>1</v>
          </cell>
        </row>
        <row r="1567">
          <cell r="A1567" t="str">
            <v>TDRS</v>
          </cell>
          <cell r="B1567" t="str">
            <v>Residential Service</v>
          </cell>
          <cell r="C1567">
            <v>30</v>
          </cell>
          <cell r="D1567">
            <v>20</v>
          </cell>
          <cell r="E1567" t="str">
            <v>R=A1D</v>
          </cell>
          <cell r="F1567">
            <v>3</v>
          </cell>
          <cell r="G1567">
            <v>36130</v>
          </cell>
          <cell r="H1567">
            <v>240</v>
          </cell>
          <cell r="I1567">
            <v>4</v>
          </cell>
          <cell r="J1567">
            <v>1</v>
          </cell>
        </row>
        <row r="1568">
          <cell r="A1568" t="str">
            <v>TDRS</v>
          </cell>
          <cell r="B1568" t="str">
            <v>Residential Service</v>
          </cell>
          <cell r="C1568">
            <v>30</v>
          </cell>
          <cell r="D1568">
            <v>20</v>
          </cell>
          <cell r="E1568" t="str">
            <v>R=SL6S</v>
          </cell>
          <cell r="F1568">
            <v>3</v>
          </cell>
          <cell r="G1568">
            <v>34701</v>
          </cell>
          <cell r="H1568">
            <v>240</v>
          </cell>
          <cell r="I1568">
            <v>4</v>
          </cell>
          <cell r="J1568">
            <v>1</v>
          </cell>
        </row>
        <row r="1569">
          <cell r="A1569" t="str">
            <v>TDRS</v>
          </cell>
          <cell r="B1569" t="str">
            <v>Residential Service</v>
          </cell>
          <cell r="C1569">
            <v>30</v>
          </cell>
          <cell r="D1569">
            <v>20</v>
          </cell>
          <cell r="E1569" t="str">
            <v>R=S6S</v>
          </cell>
          <cell r="F1569">
            <v>3</v>
          </cell>
          <cell r="G1569">
            <v>36525</v>
          </cell>
          <cell r="H1569">
            <v>240</v>
          </cell>
          <cell r="I1569">
            <v>4</v>
          </cell>
          <cell r="J1569">
            <v>6</v>
          </cell>
        </row>
        <row r="1570">
          <cell r="A1570" t="str">
            <v>TDRS</v>
          </cell>
          <cell r="B1570" t="str">
            <v>Residential Service</v>
          </cell>
          <cell r="C1570">
            <v>30</v>
          </cell>
          <cell r="D1570">
            <v>20</v>
          </cell>
          <cell r="E1570" t="str">
            <v>R=A1D</v>
          </cell>
          <cell r="F1570">
            <v>3</v>
          </cell>
          <cell r="G1570">
            <v>37362</v>
          </cell>
          <cell r="H1570">
            <v>240</v>
          </cell>
          <cell r="I1570">
            <v>4</v>
          </cell>
          <cell r="J1570">
            <v>1</v>
          </cell>
        </row>
        <row r="1571">
          <cell r="A1571" t="str">
            <v>TDRS</v>
          </cell>
          <cell r="B1571" t="str">
            <v>Residential Service</v>
          </cell>
          <cell r="C1571">
            <v>30</v>
          </cell>
          <cell r="D1571">
            <v>20</v>
          </cell>
          <cell r="E1571" t="str">
            <v>R=S6S</v>
          </cell>
          <cell r="F1571">
            <v>3</v>
          </cell>
          <cell r="G1571">
            <v>36529</v>
          </cell>
          <cell r="H1571">
            <v>240</v>
          </cell>
          <cell r="I1571">
            <v>4</v>
          </cell>
          <cell r="J1571">
            <v>2</v>
          </cell>
        </row>
        <row r="1572">
          <cell r="A1572" t="str">
            <v>TDRS</v>
          </cell>
          <cell r="B1572" t="str">
            <v>Residential Service</v>
          </cell>
          <cell r="C1572">
            <v>30</v>
          </cell>
          <cell r="D1572">
            <v>20</v>
          </cell>
          <cell r="E1572" t="str">
            <v>R=ABS7</v>
          </cell>
          <cell r="F1572">
            <v>3</v>
          </cell>
          <cell r="G1572">
            <v>39281</v>
          </cell>
          <cell r="H1572">
            <v>240</v>
          </cell>
          <cell r="I1572">
            <v>4</v>
          </cell>
          <cell r="J1572">
            <v>31</v>
          </cell>
        </row>
        <row r="1573">
          <cell r="A1573" t="str">
            <v>TDRS</v>
          </cell>
          <cell r="B1573" t="str">
            <v>Residential Service</v>
          </cell>
          <cell r="C1573">
            <v>30</v>
          </cell>
          <cell r="D1573">
            <v>20</v>
          </cell>
          <cell r="E1573" t="str">
            <v>R=ABS7</v>
          </cell>
          <cell r="F1573">
            <v>3</v>
          </cell>
          <cell r="G1573">
            <v>39525</v>
          </cell>
          <cell r="H1573">
            <v>240</v>
          </cell>
          <cell r="I1573">
            <v>4</v>
          </cell>
          <cell r="J1573">
            <v>16</v>
          </cell>
        </row>
        <row r="1574">
          <cell r="A1574" t="str">
            <v>TDRS</v>
          </cell>
          <cell r="B1574" t="str">
            <v>Residential Service</v>
          </cell>
          <cell r="C1574">
            <v>30</v>
          </cell>
          <cell r="D1574">
            <v>20</v>
          </cell>
          <cell r="E1574" t="str">
            <v>R=SL6S</v>
          </cell>
          <cell r="F1574">
            <v>3</v>
          </cell>
          <cell r="H1574">
            <v>240</v>
          </cell>
          <cell r="I1574">
            <v>4</v>
          </cell>
          <cell r="J1574">
            <v>39</v>
          </cell>
        </row>
        <row r="1575">
          <cell r="A1575" t="str">
            <v>TDRS</v>
          </cell>
          <cell r="B1575" t="str">
            <v>Residential Service</v>
          </cell>
          <cell r="C1575">
            <v>30</v>
          </cell>
          <cell r="D1575">
            <v>20</v>
          </cell>
          <cell r="E1575" t="str">
            <v>R=D4S5U</v>
          </cell>
          <cell r="F1575">
            <v>3</v>
          </cell>
          <cell r="G1575">
            <v>36525</v>
          </cell>
          <cell r="H1575">
            <v>240</v>
          </cell>
          <cell r="I1575">
            <v>3</v>
          </cell>
          <cell r="J1575">
            <v>1</v>
          </cell>
        </row>
        <row r="1576">
          <cell r="A1576" t="str">
            <v>TDRS</v>
          </cell>
          <cell r="B1576" t="str">
            <v>Residential Service</v>
          </cell>
          <cell r="C1576">
            <v>30</v>
          </cell>
          <cell r="D1576">
            <v>20</v>
          </cell>
          <cell r="E1576" t="str">
            <v>R=D5S7</v>
          </cell>
          <cell r="F1576">
            <v>3</v>
          </cell>
          <cell r="G1576">
            <v>36495</v>
          </cell>
          <cell r="H1576">
            <v>240</v>
          </cell>
          <cell r="I1576">
            <v>4</v>
          </cell>
          <cell r="J1576">
            <v>1</v>
          </cell>
        </row>
        <row r="1577">
          <cell r="A1577" t="str">
            <v>TDRS</v>
          </cell>
          <cell r="B1577" t="str">
            <v>Residential Service</v>
          </cell>
          <cell r="C1577">
            <v>30</v>
          </cell>
          <cell r="D1577">
            <v>20</v>
          </cell>
          <cell r="E1577" t="str">
            <v>R=S6S</v>
          </cell>
          <cell r="F1577">
            <v>3</v>
          </cell>
          <cell r="G1577">
            <v>36161</v>
          </cell>
          <cell r="H1577">
            <v>240</v>
          </cell>
          <cell r="I1577">
            <v>4</v>
          </cell>
          <cell r="J1577">
            <v>1</v>
          </cell>
        </row>
        <row r="1578">
          <cell r="A1578" t="str">
            <v>TDRS</v>
          </cell>
          <cell r="B1578" t="str">
            <v>Residential Service</v>
          </cell>
          <cell r="C1578">
            <v>30</v>
          </cell>
          <cell r="D1578">
            <v>20</v>
          </cell>
          <cell r="E1578" t="str">
            <v>R=ABS7</v>
          </cell>
          <cell r="F1578">
            <v>3</v>
          </cell>
          <cell r="G1578">
            <v>39288</v>
          </cell>
          <cell r="H1578">
            <v>240</v>
          </cell>
          <cell r="I1578">
            <v>4</v>
          </cell>
          <cell r="J1578">
            <v>2</v>
          </cell>
        </row>
        <row r="1579">
          <cell r="A1579" t="str">
            <v>TDRS</v>
          </cell>
          <cell r="B1579" t="str">
            <v>Residential Service</v>
          </cell>
          <cell r="C1579">
            <v>30</v>
          </cell>
          <cell r="D1579">
            <v>20</v>
          </cell>
          <cell r="E1579" t="str">
            <v>R=SV4SD</v>
          </cell>
          <cell r="F1579">
            <v>3</v>
          </cell>
          <cell r="H1579">
            <v>240</v>
          </cell>
          <cell r="I1579">
            <v>4</v>
          </cell>
          <cell r="J1579">
            <v>11</v>
          </cell>
        </row>
        <row r="1580">
          <cell r="A1580" t="str">
            <v>TDRS</v>
          </cell>
          <cell r="B1580" t="str">
            <v>Residential Service</v>
          </cell>
          <cell r="C1580">
            <v>30</v>
          </cell>
          <cell r="D1580">
            <v>20</v>
          </cell>
          <cell r="E1580" t="str">
            <v>R=A1D</v>
          </cell>
          <cell r="F1580">
            <v>3</v>
          </cell>
          <cell r="H1580">
            <v>999</v>
          </cell>
          <cell r="I1580">
            <v>4</v>
          </cell>
          <cell r="J1580">
            <v>7</v>
          </cell>
        </row>
        <row r="1581">
          <cell r="A1581" t="str">
            <v>TDRS</v>
          </cell>
          <cell r="B1581" t="str">
            <v>Residential Service</v>
          </cell>
          <cell r="C1581">
            <v>30</v>
          </cell>
          <cell r="D1581">
            <v>20</v>
          </cell>
          <cell r="E1581" t="str">
            <v>R=S6S</v>
          </cell>
          <cell r="F1581">
            <v>3</v>
          </cell>
          <cell r="H1581">
            <v>240</v>
          </cell>
          <cell r="I1581">
            <v>4</v>
          </cell>
          <cell r="J1581">
            <v>1</v>
          </cell>
        </row>
        <row r="1582">
          <cell r="A1582" t="str">
            <v>TDRS</v>
          </cell>
          <cell r="B1582" t="str">
            <v>Residential Service</v>
          </cell>
          <cell r="C1582">
            <v>30</v>
          </cell>
          <cell r="D1582">
            <v>20</v>
          </cell>
          <cell r="E1582" t="str">
            <v>R=A1D</v>
          </cell>
          <cell r="F1582">
            <v>3</v>
          </cell>
          <cell r="H1582">
            <v>999</v>
          </cell>
          <cell r="I1582">
            <v>4</v>
          </cell>
          <cell r="J1582">
            <v>1</v>
          </cell>
        </row>
        <row r="1583">
          <cell r="A1583" t="str">
            <v>TDRS</v>
          </cell>
          <cell r="B1583" t="str">
            <v>Residential Service</v>
          </cell>
          <cell r="C1583">
            <v>30</v>
          </cell>
          <cell r="D1583">
            <v>20</v>
          </cell>
          <cell r="E1583" t="str">
            <v>R=S6S</v>
          </cell>
          <cell r="F1583">
            <v>3</v>
          </cell>
          <cell r="G1583">
            <v>36544</v>
          </cell>
          <cell r="H1583">
            <v>240</v>
          </cell>
          <cell r="I1583">
            <v>4</v>
          </cell>
          <cell r="J1583">
            <v>1</v>
          </cell>
        </row>
        <row r="1584">
          <cell r="A1584" t="str">
            <v>TDRS</v>
          </cell>
          <cell r="B1584" t="str">
            <v>Residential Service</v>
          </cell>
          <cell r="C1584">
            <v>30</v>
          </cell>
          <cell r="D1584">
            <v>20</v>
          </cell>
          <cell r="E1584" t="str">
            <v>R=SL5S</v>
          </cell>
          <cell r="F1584">
            <v>3</v>
          </cell>
          <cell r="G1584">
            <v>36525</v>
          </cell>
          <cell r="H1584">
            <v>120</v>
          </cell>
          <cell r="I1584">
            <v>4</v>
          </cell>
          <cell r="J1584">
            <v>1</v>
          </cell>
        </row>
        <row r="1585">
          <cell r="A1585" t="str">
            <v>TDRS</v>
          </cell>
          <cell r="B1585" t="str">
            <v>Residential Service</v>
          </cell>
          <cell r="C1585">
            <v>30</v>
          </cell>
          <cell r="D1585">
            <v>20</v>
          </cell>
          <cell r="E1585" t="str">
            <v>R=A1D</v>
          </cell>
          <cell r="F1585">
            <v>3</v>
          </cell>
          <cell r="G1585">
            <v>38832</v>
          </cell>
          <cell r="H1585">
            <v>999</v>
          </cell>
          <cell r="I1585">
            <v>4</v>
          </cell>
          <cell r="J1585">
            <v>1</v>
          </cell>
        </row>
        <row r="1586">
          <cell r="A1586" t="str">
            <v>TDRS</v>
          </cell>
          <cell r="B1586" t="str">
            <v>Residential Service</v>
          </cell>
          <cell r="C1586">
            <v>30</v>
          </cell>
          <cell r="D1586">
            <v>20</v>
          </cell>
          <cell r="E1586" t="str">
            <v>R=ABS5</v>
          </cell>
          <cell r="F1586">
            <v>3</v>
          </cell>
          <cell r="G1586">
            <v>39337</v>
          </cell>
          <cell r="H1586">
            <v>120</v>
          </cell>
          <cell r="I1586">
            <v>3</v>
          </cell>
          <cell r="J1586">
            <v>47</v>
          </cell>
        </row>
        <row r="1587">
          <cell r="A1587" t="str">
            <v>TDRS</v>
          </cell>
          <cell r="B1587" t="str">
            <v>Residential Service</v>
          </cell>
          <cell r="C1587">
            <v>30</v>
          </cell>
          <cell r="D1587">
            <v>20</v>
          </cell>
          <cell r="E1587" t="str">
            <v>R=S6S</v>
          </cell>
          <cell r="F1587">
            <v>3</v>
          </cell>
          <cell r="H1587">
            <v>240</v>
          </cell>
          <cell r="I1587">
            <v>4</v>
          </cell>
          <cell r="J1587">
            <v>103</v>
          </cell>
        </row>
        <row r="1588">
          <cell r="A1588" t="str">
            <v>TDRS</v>
          </cell>
          <cell r="B1588" t="str">
            <v>Residential Service</v>
          </cell>
          <cell r="C1588">
            <v>30</v>
          </cell>
          <cell r="D1588">
            <v>20</v>
          </cell>
          <cell r="E1588" t="str">
            <v>R=SL6S</v>
          </cell>
          <cell r="F1588">
            <v>3</v>
          </cell>
          <cell r="H1588">
            <v>240</v>
          </cell>
          <cell r="I1588">
            <v>4</v>
          </cell>
          <cell r="J1588">
            <v>14</v>
          </cell>
        </row>
        <row r="1589">
          <cell r="A1589" t="str">
            <v>TDRS</v>
          </cell>
          <cell r="B1589" t="str">
            <v>Residential Service</v>
          </cell>
          <cell r="C1589">
            <v>30</v>
          </cell>
          <cell r="D1589">
            <v>20</v>
          </cell>
          <cell r="E1589" t="str">
            <v>R=SL6S</v>
          </cell>
          <cell r="F1589">
            <v>3</v>
          </cell>
          <cell r="G1589">
            <v>34701</v>
          </cell>
          <cell r="H1589">
            <v>240</v>
          </cell>
          <cell r="I1589">
            <v>4</v>
          </cell>
          <cell r="J1589">
            <v>1</v>
          </cell>
        </row>
        <row r="1590">
          <cell r="A1590" t="str">
            <v>TDRS</v>
          </cell>
          <cell r="B1590" t="str">
            <v>Residential Service</v>
          </cell>
          <cell r="C1590">
            <v>30</v>
          </cell>
          <cell r="D1590">
            <v>20</v>
          </cell>
          <cell r="E1590" t="str">
            <v>R=SL12S</v>
          </cell>
          <cell r="F1590">
            <v>3</v>
          </cell>
          <cell r="G1590">
            <v>36525</v>
          </cell>
          <cell r="H1590">
            <v>240</v>
          </cell>
          <cell r="I1590">
            <v>3</v>
          </cell>
          <cell r="J1590">
            <v>2</v>
          </cell>
        </row>
        <row r="1591">
          <cell r="A1591" t="str">
            <v>TDRS</v>
          </cell>
          <cell r="B1591" t="str">
            <v>Residential Service</v>
          </cell>
          <cell r="C1591">
            <v>30</v>
          </cell>
          <cell r="D1591">
            <v>20</v>
          </cell>
          <cell r="E1591" t="str">
            <v>R=A1D</v>
          </cell>
          <cell r="F1591">
            <v>3</v>
          </cell>
          <cell r="G1591">
            <v>38734</v>
          </cell>
          <cell r="H1591">
            <v>999</v>
          </cell>
          <cell r="I1591">
            <v>4</v>
          </cell>
          <cell r="J1591">
            <v>1</v>
          </cell>
        </row>
        <row r="1592">
          <cell r="A1592" t="str">
            <v>TDRS</v>
          </cell>
          <cell r="B1592" t="str">
            <v>Residential Service</v>
          </cell>
          <cell r="C1592">
            <v>30</v>
          </cell>
          <cell r="D1592">
            <v>20</v>
          </cell>
          <cell r="E1592" t="str">
            <v>R=AXLS4E</v>
          </cell>
          <cell r="F1592">
            <v>3</v>
          </cell>
          <cell r="G1592">
            <v>39582</v>
          </cell>
          <cell r="H1592">
            <v>999</v>
          </cell>
          <cell r="I1592">
            <v>4</v>
          </cell>
          <cell r="J1592">
            <v>25</v>
          </cell>
        </row>
        <row r="1593">
          <cell r="A1593" t="str">
            <v>TDRS</v>
          </cell>
          <cell r="B1593" t="str">
            <v>Residential Service</v>
          </cell>
          <cell r="C1593">
            <v>50</v>
          </cell>
          <cell r="D1593">
            <v>20</v>
          </cell>
          <cell r="E1593" t="str">
            <v>R=A1DND</v>
          </cell>
          <cell r="F1593">
            <v>3</v>
          </cell>
          <cell r="G1593">
            <v>37512</v>
          </cell>
          <cell r="H1593">
            <v>999</v>
          </cell>
          <cell r="I1593">
            <v>4</v>
          </cell>
          <cell r="J1593">
            <v>1</v>
          </cell>
        </row>
        <row r="1594">
          <cell r="A1594" t="str">
            <v>TDRS</v>
          </cell>
          <cell r="B1594" t="str">
            <v>Residential Service</v>
          </cell>
          <cell r="C1594">
            <v>50</v>
          </cell>
          <cell r="D1594">
            <v>20</v>
          </cell>
          <cell r="E1594" t="str">
            <v>R=A1DND</v>
          </cell>
          <cell r="F1594">
            <v>3</v>
          </cell>
          <cell r="G1594">
            <v>38734</v>
          </cell>
          <cell r="H1594">
            <v>999</v>
          </cell>
          <cell r="I1594">
            <v>4</v>
          </cell>
          <cell r="J1594">
            <v>1</v>
          </cell>
        </row>
        <row r="1595">
          <cell r="A1595" t="str">
            <v>TDRS</v>
          </cell>
          <cell r="B1595" t="str">
            <v>Residential Service</v>
          </cell>
          <cell r="C1595">
            <v>50</v>
          </cell>
          <cell r="D1595">
            <v>20</v>
          </cell>
          <cell r="E1595" t="str">
            <v>R=A1D</v>
          </cell>
          <cell r="F1595">
            <v>3</v>
          </cell>
          <cell r="G1595">
            <v>36816</v>
          </cell>
          <cell r="H1595">
            <v>999</v>
          </cell>
          <cell r="I1595">
            <v>4</v>
          </cell>
          <cell r="J1595">
            <v>1</v>
          </cell>
        </row>
        <row r="1596">
          <cell r="A1596" t="str">
            <v>TDRS</v>
          </cell>
          <cell r="B1596" t="str">
            <v>Residential Service</v>
          </cell>
          <cell r="C1596">
            <v>50</v>
          </cell>
          <cell r="D1596">
            <v>20</v>
          </cell>
          <cell r="E1596" t="str">
            <v>R=LC2P</v>
          </cell>
          <cell r="F1596">
            <v>3</v>
          </cell>
          <cell r="H1596">
            <v>240</v>
          </cell>
          <cell r="I1596">
            <v>4</v>
          </cell>
          <cell r="J1596">
            <v>1</v>
          </cell>
        </row>
        <row r="1597">
          <cell r="J1597">
            <v>1266</v>
          </cell>
        </row>
        <row r="1599">
          <cell r="A1599" t="str">
            <v>SSIN</v>
          </cell>
          <cell r="B1599" t="str">
            <v>Secondary Service Greater than 5kW w/IDR</v>
          </cell>
          <cell r="C1599">
            <v>30</v>
          </cell>
          <cell r="D1599">
            <v>25</v>
          </cell>
          <cell r="E1599" t="str">
            <v>P=A1TL1</v>
          </cell>
          <cell r="F1599">
            <v>1</v>
          </cell>
          <cell r="G1599">
            <v>38286</v>
          </cell>
          <cell r="H1599">
            <v>999</v>
          </cell>
          <cell r="I1599">
            <v>3</v>
          </cell>
          <cell r="J1599">
            <v>2</v>
          </cell>
        </row>
        <row r="1600">
          <cell r="A1600" t="str">
            <v>SSLI</v>
          </cell>
          <cell r="B1600" t="str">
            <v>Secondary Service Greater than 5kW w/IDR</v>
          </cell>
          <cell r="C1600">
            <v>2.5</v>
          </cell>
          <cell r="D1600">
            <v>29</v>
          </cell>
          <cell r="E1600" t="str">
            <v>P=A1RL</v>
          </cell>
          <cell r="F1600">
            <v>3</v>
          </cell>
          <cell r="G1600">
            <v>38636</v>
          </cell>
          <cell r="H1600">
            <v>999</v>
          </cell>
          <cell r="I1600">
            <v>4</v>
          </cell>
          <cell r="J1600">
            <v>3</v>
          </cell>
        </row>
        <row r="1601">
          <cell r="A1601" t="str">
            <v>SSLI</v>
          </cell>
          <cell r="B1601" t="str">
            <v>Secondary Service Greater than 5kW w/IDR</v>
          </cell>
          <cell r="C1601">
            <v>2.5</v>
          </cell>
          <cell r="D1601">
            <v>29</v>
          </cell>
          <cell r="E1601" t="str">
            <v>T=A3RAL</v>
          </cell>
          <cell r="F1601">
            <v>3</v>
          </cell>
          <cell r="H1601">
            <v>999</v>
          </cell>
          <cell r="I1601">
            <v>3</v>
          </cell>
          <cell r="J1601">
            <v>1</v>
          </cell>
        </row>
        <row r="1602">
          <cell r="A1602" t="str">
            <v>SSLI</v>
          </cell>
          <cell r="B1602" t="str">
            <v>Secondary Service Greater than 5kW w/IDR</v>
          </cell>
          <cell r="C1602">
            <v>2.5</v>
          </cell>
          <cell r="D1602">
            <v>29</v>
          </cell>
          <cell r="E1602" t="str">
            <v>P=A1RL</v>
          </cell>
          <cell r="F1602">
            <v>3</v>
          </cell>
          <cell r="G1602">
            <v>39343</v>
          </cell>
          <cell r="H1602">
            <v>999</v>
          </cell>
          <cell r="I1602">
            <v>4</v>
          </cell>
          <cell r="J1602">
            <v>2</v>
          </cell>
        </row>
        <row r="1603">
          <cell r="A1603" t="str">
            <v>SSEI</v>
          </cell>
          <cell r="B1603" t="str">
            <v>Secondary Service Greater than 5kW w/IDR</v>
          </cell>
          <cell r="C1603">
            <v>2.5</v>
          </cell>
          <cell r="D1603">
            <v>29</v>
          </cell>
          <cell r="E1603" t="str">
            <v>P=A1RL</v>
          </cell>
          <cell r="F1603">
            <v>3</v>
          </cell>
          <cell r="G1603">
            <v>38182</v>
          </cell>
          <cell r="H1603">
            <v>999</v>
          </cell>
          <cell r="I1603">
            <v>4</v>
          </cell>
          <cell r="J1603">
            <v>1</v>
          </cell>
        </row>
        <row r="1604">
          <cell r="A1604" t="str">
            <v>SEAI</v>
          </cell>
          <cell r="B1604" t="str">
            <v>Secondary Service Greater than 5kW w/IDR</v>
          </cell>
          <cell r="C1604">
            <v>2.5</v>
          </cell>
          <cell r="D1604">
            <v>25</v>
          </cell>
          <cell r="E1604" t="str">
            <v>P=A1RL</v>
          </cell>
          <cell r="F1604">
            <v>3</v>
          </cell>
          <cell r="G1604">
            <v>37867</v>
          </cell>
          <cell r="H1604">
            <v>999</v>
          </cell>
          <cell r="I1604">
            <v>3</v>
          </cell>
          <cell r="J1604">
            <v>1</v>
          </cell>
        </row>
        <row r="1605">
          <cell r="A1605" t="str">
            <v>SSLI</v>
          </cell>
          <cell r="B1605" t="str">
            <v>Secondary Service Greater than 5kW w/IDR</v>
          </cell>
          <cell r="C1605">
            <v>2.5</v>
          </cell>
          <cell r="D1605">
            <v>29</v>
          </cell>
          <cell r="E1605" t="str">
            <v>P=A1RL</v>
          </cell>
          <cell r="F1605">
            <v>3</v>
          </cell>
          <cell r="G1605">
            <v>38775</v>
          </cell>
          <cell r="H1605">
            <v>999</v>
          </cell>
          <cell r="I1605">
            <v>4</v>
          </cell>
          <cell r="J1605">
            <v>3</v>
          </cell>
        </row>
        <row r="1606">
          <cell r="A1606" t="str">
            <v>SSEI</v>
          </cell>
          <cell r="B1606" t="str">
            <v>Secondary Service Greater than 5kW w/IDR</v>
          </cell>
          <cell r="C1606">
            <v>2.5</v>
          </cell>
          <cell r="D1606">
            <v>29</v>
          </cell>
          <cell r="E1606" t="str">
            <v>P=A1RL</v>
          </cell>
          <cell r="F1606">
            <v>3</v>
          </cell>
          <cell r="G1606">
            <v>37992</v>
          </cell>
          <cell r="H1606">
            <v>999</v>
          </cell>
          <cell r="I1606">
            <v>4</v>
          </cell>
          <cell r="J1606">
            <v>1</v>
          </cell>
        </row>
        <row r="1607">
          <cell r="A1607" t="str">
            <v>SPLI</v>
          </cell>
          <cell r="B1607" t="str">
            <v>Secondary Service Greater than 5kW w/IDR</v>
          </cell>
          <cell r="C1607">
            <v>2.5</v>
          </cell>
          <cell r="D1607">
            <v>29</v>
          </cell>
          <cell r="E1607" t="str">
            <v>P=A1RL</v>
          </cell>
          <cell r="F1607">
            <v>3</v>
          </cell>
          <cell r="G1607">
            <v>39343</v>
          </cell>
          <cell r="H1607">
            <v>999</v>
          </cell>
          <cell r="I1607">
            <v>4</v>
          </cell>
          <cell r="J1607">
            <v>1</v>
          </cell>
        </row>
        <row r="1608">
          <cell r="A1608" t="str">
            <v>SSLI</v>
          </cell>
          <cell r="B1608" t="str">
            <v>Secondary Service Greater than 5kW w/IDR</v>
          </cell>
          <cell r="C1608">
            <v>2.5</v>
          </cell>
          <cell r="D1608">
            <v>29</v>
          </cell>
          <cell r="E1608" t="str">
            <v>P=A1RL</v>
          </cell>
          <cell r="F1608">
            <v>3</v>
          </cell>
          <cell r="G1608">
            <v>38560</v>
          </cell>
          <cell r="H1608">
            <v>999</v>
          </cell>
          <cell r="I1608">
            <v>4</v>
          </cell>
          <cell r="J1608">
            <v>14</v>
          </cell>
        </row>
        <row r="1609">
          <cell r="A1609" t="str">
            <v>SSLI</v>
          </cell>
          <cell r="B1609" t="str">
            <v>Secondary Service Greater than 5kW w/IDR</v>
          </cell>
          <cell r="C1609">
            <v>2.5</v>
          </cell>
          <cell r="D1609">
            <v>25</v>
          </cell>
          <cell r="E1609" t="str">
            <v>T=A1RL</v>
          </cell>
          <cell r="F1609">
            <v>3</v>
          </cell>
          <cell r="G1609">
            <v>38775</v>
          </cell>
          <cell r="H1609">
            <v>999</v>
          </cell>
          <cell r="I1609">
            <v>4</v>
          </cell>
          <cell r="J1609">
            <v>1</v>
          </cell>
        </row>
        <row r="1610">
          <cell r="A1610" t="str">
            <v>SSEI</v>
          </cell>
          <cell r="B1610" t="str">
            <v>Secondary Service Greater than 5kW w/IDR</v>
          </cell>
          <cell r="C1610">
            <v>2.5</v>
          </cell>
          <cell r="D1610">
            <v>29</v>
          </cell>
          <cell r="E1610" t="str">
            <v>P=A1RL</v>
          </cell>
          <cell r="F1610">
            <v>3</v>
          </cell>
          <cell r="G1610">
            <v>39343</v>
          </cell>
          <cell r="H1610">
            <v>999</v>
          </cell>
          <cell r="I1610">
            <v>3</v>
          </cell>
          <cell r="J1610">
            <v>1</v>
          </cell>
        </row>
        <row r="1611">
          <cell r="A1611" t="str">
            <v>SSLI</v>
          </cell>
          <cell r="B1611" t="str">
            <v>Secondary Service Greater than 5kW w/IDR</v>
          </cell>
          <cell r="C1611">
            <v>2.5</v>
          </cell>
          <cell r="D1611">
            <v>29</v>
          </cell>
          <cell r="E1611" t="str">
            <v>P=A1RL</v>
          </cell>
          <cell r="F1611">
            <v>3</v>
          </cell>
          <cell r="G1611">
            <v>38552</v>
          </cell>
          <cell r="H1611">
            <v>999</v>
          </cell>
          <cell r="I1611">
            <v>4</v>
          </cell>
          <cell r="J1611">
            <v>16</v>
          </cell>
        </row>
        <row r="1612">
          <cell r="A1612" t="str">
            <v>SSLI</v>
          </cell>
          <cell r="B1612" t="str">
            <v>Secondary Service Greater than 5kW w/IDR</v>
          </cell>
          <cell r="C1612">
            <v>2.5</v>
          </cell>
          <cell r="D1612">
            <v>29</v>
          </cell>
          <cell r="E1612" t="str">
            <v>T=A1RL</v>
          </cell>
          <cell r="F1612">
            <v>3</v>
          </cell>
          <cell r="G1612">
            <v>38560</v>
          </cell>
          <cell r="H1612">
            <v>999</v>
          </cell>
          <cell r="I1612">
            <v>4</v>
          </cell>
          <cell r="J1612">
            <v>1</v>
          </cell>
        </row>
        <row r="1613">
          <cell r="A1613" t="str">
            <v>SSLI</v>
          </cell>
          <cell r="B1613" t="str">
            <v>Secondary Service Greater than 5kW w/IDR</v>
          </cell>
          <cell r="C1613">
            <v>2.5</v>
          </cell>
          <cell r="D1613">
            <v>29</v>
          </cell>
          <cell r="E1613" t="str">
            <v>P=A1RL</v>
          </cell>
          <cell r="F1613">
            <v>3</v>
          </cell>
          <cell r="G1613">
            <v>37811</v>
          </cell>
          <cell r="H1613">
            <v>999</v>
          </cell>
          <cell r="I1613">
            <v>4</v>
          </cell>
          <cell r="J1613">
            <v>3</v>
          </cell>
        </row>
        <row r="1614">
          <cell r="A1614" t="str">
            <v>SSEI</v>
          </cell>
          <cell r="B1614" t="str">
            <v>Secondary Service Greater than 5kW w/IDR</v>
          </cell>
          <cell r="C1614">
            <v>2.5</v>
          </cell>
          <cell r="D1614">
            <v>29</v>
          </cell>
          <cell r="E1614" t="str">
            <v>T=MARKV</v>
          </cell>
          <cell r="F1614">
            <v>3</v>
          </cell>
          <cell r="G1614">
            <v>39255</v>
          </cell>
          <cell r="H1614">
            <v>120</v>
          </cell>
          <cell r="I1614">
            <v>4</v>
          </cell>
          <cell r="J1614">
            <v>1</v>
          </cell>
        </row>
        <row r="1615">
          <cell r="A1615" t="str">
            <v>SSLI</v>
          </cell>
          <cell r="B1615" t="str">
            <v>Secondary Service Greater than 5kW w/IDR</v>
          </cell>
          <cell r="C1615">
            <v>2.5</v>
          </cell>
          <cell r="D1615">
            <v>25</v>
          </cell>
          <cell r="E1615" t="str">
            <v>P=A1RL</v>
          </cell>
          <cell r="F1615">
            <v>3</v>
          </cell>
          <cell r="G1615">
            <v>39343</v>
          </cell>
          <cell r="H1615">
            <v>999</v>
          </cell>
          <cell r="I1615">
            <v>4</v>
          </cell>
          <cell r="J1615">
            <v>1</v>
          </cell>
        </row>
        <row r="1616">
          <cell r="A1616" t="str">
            <v>SSLI</v>
          </cell>
          <cell r="B1616" t="str">
            <v>Secondary Service Greater than 5kW w/IDR</v>
          </cell>
          <cell r="C1616">
            <v>2.5</v>
          </cell>
          <cell r="D1616">
            <v>29</v>
          </cell>
          <cell r="E1616" t="str">
            <v>P=A1RL</v>
          </cell>
          <cell r="F1616">
            <v>3</v>
          </cell>
          <cell r="G1616">
            <v>37762</v>
          </cell>
          <cell r="H1616">
            <v>999</v>
          </cell>
          <cell r="I1616">
            <v>4</v>
          </cell>
          <cell r="J1616">
            <v>2</v>
          </cell>
        </row>
        <row r="1617">
          <cell r="A1617" t="str">
            <v>SSLI</v>
          </cell>
          <cell r="B1617" t="str">
            <v>Secondary Service Greater than 5kW w/IDR</v>
          </cell>
          <cell r="C1617">
            <v>2.5</v>
          </cell>
          <cell r="D1617">
            <v>29</v>
          </cell>
          <cell r="E1617" t="str">
            <v>P=A1RL</v>
          </cell>
          <cell r="F1617">
            <v>3</v>
          </cell>
          <cell r="G1617">
            <v>37005</v>
          </cell>
          <cell r="H1617">
            <v>999</v>
          </cell>
          <cell r="I1617">
            <v>4</v>
          </cell>
          <cell r="J1617">
            <v>1</v>
          </cell>
        </row>
        <row r="1618">
          <cell r="A1618" t="str">
            <v>SSAI</v>
          </cell>
          <cell r="B1618" t="str">
            <v>Secondary Service Greater than 5kW w/IDR</v>
          </cell>
          <cell r="C1618">
            <v>2.5</v>
          </cell>
          <cell r="D1618">
            <v>29</v>
          </cell>
          <cell r="E1618" t="str">
            <v>P=A1RL</v>
          </cell>
          <cell r="F1618">
            <v>3</v>
          </cell>
          <cell r="G1618">
            <v>37992</v>
          </cell>
          <cell r="H1618">
            <v>999</v>
          </cell>
          <cell r="I1618">
            <v>4</v>
          </cell>
          <cell r="J1618">
            <v>1</v>
          </cell>
        </row>
        <row r="1619">
          <cell r="A1619" t="str">
            <v>SSLI</v>
          </cell>
          <cell r="B1619" t="str">
            <v>Secondary Service Greater than 5kW w/IDR</v>
          </cell>
          <cell r="C1619">
            <v>2.5</v>
          </cell>
          <cell r="D1619">
            <v>29</v>
          </cell>
          <cell r="E1619" t="str">
            <v>P=A1RL</v>
          </cell>
          <cell r="F1619">
            <v>3</v>
          </cell>
          <cell r="G1619">
            <v>38093</v>
          </cell>
          <cell r="H1619">
            <v>999</v>
          </cell>
          <cell r="I1619">
            <v>4</v>
          </cell>
          <cell r="J1619">
            <v>1</v>
          </cell>
        </row>
        <row r="1620">
          <cell r="A1620" t="str">
            <v>SSLI</v>
          </cell>
          <cell r="B1620" t="str">
            <v>Secondary Service Greater than 5kW w/IDR</v>
          </cell>
          <cell r="C1620">
            <v>2.5</v>
          </cell>
          <cell r="D1620">
            <v>29</v>
          </cell>
          <cell r="E1620" t="str">
            <v>P=A1RL</v>
          </cell>
          <cell r="F1620">
            <v>3</v>
          </cell>
          <cell r="G1620">
            <v>38560</v>
          </cell>
          <cell r="H1620">
            <v>999</v>
          </cell>
          <cell r="I1620">
            <v>4</v>
          </cell>
          <cell r="J1620">
            <v>2</v>
          </cell>
        </row>
        <row r="1621">
          <cell r="A1621" t="str">
            <v>SSLI</v>
          </cell>
          <cell r="B1621" t="str">
            <v>Secondary Service Greater than 5kW w/IDR</v>
          </cell>
          <cell r="C1621">
            <v>2.5</v>
          </cell>
          <cell r="D1621">
            <v>29</v>
          </cell>
          <cell r="E1621" t="str">
            <v>P=A1RL</v>
          </cell>
          <cell r="F1621">
            <v>3</v>
          </cell>
          <cell r="G1621">
            <v>37322</v>
          </cell>
          <cell r="H1621">
            <v>999</v>
          </cell>
          <cell r="I1621">
            <v>4</v>
          </cell>
          <cell r="J1621">
            <v>1</v>
          </cell>
        </row>
        <row r="1622">
          <cell r="A1622" t="str">
            <v>SSEI</v>
          </cell>
          <cell r="B1622" t="str">
            <v>Secondary Service Greater than 5kW w/IDR</v>
          </cell>
          <cell r="C1622">
            <v>2.5</v>
          </cell>
          <cell r="D1622">
            <v>29</v>
          </cell>
          <cell r="E1622" t="str">
            <v>P=A1RL</v>
          </cell>
          <cell r="F1622">
            <v>3</v>
          </cell>
          <cell r="G1622">
            <v>38775</v>
          </cell>
          <cell r="H1622">
            <v>999</v>
          </cell>
          <cell r="I1622">
            <v>4</v>
          </cell>
          <cell r="J1622">
            <v>1</v>
          </cell>
        </row>
        <row r="1623">
          <cell r="A1623" t="str">
            <v>SSMI</v>
          </cell>
          <cell r="B1623" t="str">
            <v>Secondary Service Greater than 5kW w/IDR</v>
          </cell>
          <cell r="C1623">
            <v>2.5</v>
          </cell>
          <cell r="D1623">
            <v>29</v>
          </cell>
          <cell r="E1623" t="str">
            <v>P=A1RL</v>
          </cell>
          <cell r="F1623">
            <v>3</v>
          </cell>
          <cell r="G1623">
            <v>37992</v>
          </cell>
          <cell r="H1623">
            <v>999</v>
          </cell>
          <cell r="I1623">
            <v>4</v>
          </cell>
          <cell r="J1623">
            <v>1</v>
          </cell>
        </row>
        <row r="1624">
          <cell r="A1624" t="str">
            <v>SSLI</v>
          </cell>
          <cell r="B1624" t="str">
            <v>Secondary Service Greater than 5kW w/IDR</v>
          </cell>
          <cell r="C1624">
            <v>2.5</v>
          </cell>
          <cell r="D1624">
            <v>29</v>
          </cell>
          <cell r="E1624" t="str">
            <v>P=A1RL</v>
          </cell>
          <cell r="F1624">
            <v>3</v>
          </cell>
          <cell r="G1624">
            <v>37992</v>
          </cell>
          <cell r="H1624">
            <v>999</v>
          </cell>
          <cell r="I1624">
            <v>4</v>
          </cell>
          <cell r="J1624">
            <v>6</v>
          </cell>
        </row>
        <row r="1625">
          <cell r="A1625" t="str">
            <v>SSLI</v>
          </cell>
          <cell r="B1625" t="str">
            <v>Secondary Service Greater than 5kW w/IDR</v>
          </cell>
          <cell r="C1625">
            <v>2.5</v>
          </cell>
          <cell r="D1625">
            <v>29</v>
          </cell>
          <cell r="E1625" t="str">
            <v>P=A1RL</v>
          </cell>
          <cell r="F1625">
            <v>3</v>
          </cell>
          <cell r="G1625">
            <v>36915</v>
          </cell>
          <cell r="H1625">
            <v>999</v>
          </cell>
          <cell r="I1625">
            <v>4</v>
          </cell>
          <cell r="J1625">
            <v>1</v>
          </cell>
        </row>
        <row r="1626">
          <cell r="A1626" t="str">
            <v>SSLI</v>
          </cell>
          <cell r="B1626" t="str">
            <v>Secondary Service Greater than 5kW w/IDR</v>
          </cell>
          <cell r="C1626">
            <v>2.5</v>
          </cell>
          <cell r="D1626">
            <v>25</v>
          </cell>
          <cell r="E1626" t="str">
            <v>P=A1RL</v>
          </cell>
          <cell r="F1626">
            <v>3</v>
          </cell>
          <cell r="G1626">
            <v>38636</v>
          </cell>
          <cell r="H1626">
            <v>999</v>
          </cell>
          <cell r="I1626">
            <v>4</v>
          </cell>
          <cell r="J1626">
            <v>4</v>
          </cell>
        </row>
        <row r="1627">
          <cell r="A1627" t="str">
            <v>SSLI</v>
          </cell>
          <cell r="B1627" t="str">
            <v>Secondary Service Greater than 5kW w/IDR</v>
          </cell>
          <cell r="C1627">
            <v>2.5</v>
          </cell>
          <cell r="D1627">
            <v>25</v>
          </cell>
          <cell r="E1627" t="str">
            <v>T=A1RL</v>
          </cell>
          <cell r="F1627">
            <v>3</v>
          </cell>
          <cell r="G1627">
            <v>38450</v>
          </cell>
          <cell r="H1627">
            <v>999</v>
          </cell>
          <cell r="I1627">
            <v>3</v>
          </cell>
          <cell r="J1627">
            <v>1</v>
          </cell>
        </row>
        <row r="1628">
          <cell r="A1628" t="str">
            <v>SSLI</v>
          </cell>
          <cell r="B1628" t="str">
            <v>Secondary Service Greater than 5kW w/IDR</v>
          </cell>
          <cell r="C1628">
            <v>2.5</v>
          </cell>
          <cell r="D1628">
            <v>29</v>
          </cell>
          <cell r="E1628" t="str">
            <v>P=A1RL</v>
          </cell>
          <cell r="F1628">
            <v>3</v>
          </cell>
          <cell r="G1628">
            <v>38113</v>
          </cell>
          <cell r="H1628">
            <v>999</v>
          </cell>
          <cell r="I1628">
            <v>3</v>
          </cell>
          <cell r="J1628">
            <v>1</v>
          </cell>
        </row>
        <row r="1629">
          <cell r="A1629" t="str">
            <v>SSLI</v>
          </cell>
          <cell r="B1629" t="str">
            <v>Secondary Service Greater than 5kW w/IDR</v>
          </cell>
          <cell r="C1629">
            <v>2.5</v>
          </cell>
          <cell r="D1629">
            <v>29</v>
          </cell>
          <cell r="E1629" t="str">
            <v>P=A1RL</v>
          </cell>
          <cell r="F1629">
            <v>3</v>
          </cell>
          <cell r="G1629">
            <v>38113</v>
          </cell>
          <cell r="H1629">
            <v>999</v>
          </cell>
          <cell r="I1629">
            <v>3</v>
          </cell>
          <cell r="J1629">
            <v>1</v>
          </cell>
        </row>
        <row r="1630">
          <cell r="A1630" t="str">
            <v>SSLI</v>
          </cell>
          <cell r="B1630" t="str">
            <v>Secondary Service Greater than 5kW w/IDR</v>
          </cell>
          <cell r="C1630">
            <v>2.5</v>
          </cell>
          <cell r="D1630">
            <v>29</v>
          </cell>
          <cell r="E1630" t="str">
            <v>P=A1RL</v>
          </cell>
          <cell r="F1630">
            <v>3</v>
          </cell>
          <cell r="G1630">
            <v>38552</v>
          </cell>
          <cell r="H1630">
            <v>999</v>
          </cell>
          <cell r="I1630">
            <v>4</v>
          </cell>
          <cell r="J1630">
            <v>1</v>
          </cell>
        </row>
        <row r="1631">
          <cell r="A1631" t="str">
            <v>SSEI</v>
          </cell>
          <cell r="B1631" t="str">
            <v>Secondary Service Greater than 5kW w/IDR</v>
          </cell>
          <cell r="C1631">
            <v>2.5</v>
          </cell>
          <cell r="D1631">
            <v>29</v>
          </cell>
          <cell r="E1631" t="str">
            <v>P=A1RL</v>
          </cell>
          <cell r="F1631">
            <v>3</v>
          </cell>
          <cell r="G1631">
            <v>38636</v>
          </cell>
          <cell r="H1631">
            <v>999</v>
          </cell>
          <cell r="I1631">
            <v>4</v>
          </cell>
          <cell r="J1631">
            <v>1</v>
          </cell>
        </row>
        <row r="1632">
          <cell r="A1632" t="str">
            <v>SSLI</v>
          </cell>
          <cell r="B1632" t="str">
            <v>Secondary Service Greater than 5kW w/IDR</v>
          </cell>
          <cell r="C1632">
            <v>2.5</v>
          </cell>
          <cell r="D1632">
            <v>25</v>
          </cell>
          <cell r="E1632" t="str">
            <v>T=A1RL</v>
          </cell>
          <cell r="F1632">
            <v>3</v>
          </cell>
          <cell r="G1632">
            <v>38636</v>
          </cell>
          <cell r="H1632">
            <v>999</v>
          </cell>
          <cell r="I1632">
            <v>4</v>
          </cell>
          <cell r="J1632">
            <v>1</v>
          </cell>
        </row>
        <row r="1633">
          <cell r="A1633" t="str">
            <v>SSLI</v>
          </cell>
          <cell r="B1633" t="str">
            <v>Secondary Service Greater than 5kW w/IDR</v>
          </cell>
          <cell r="C1633">
            <v>2.5</v>
          </cell>
          <cell r="D1633">
            <v>29</v>
          </cell>
          <cell r="E1633" t="str">
            <v>T=A1RL</v>
          </cell>
          <cell r="F1633">
            <v>3</v>
          </cell>
          <cell r="G1633">
            <v>38636</v>
          </cell>
          <cell r="H1633">
            <v>999</v>
          </cell>
          <cell r="I1633">
            <v>4</v>
          </cell>
          <cell r="J1633">
            <v>1</v>
          </cell>
        </row>
        <row r="1634">
          <cell r="A1634" t="str">
            <v>SSLI</v>
          </cell>
          <cell r="B1634" t="str">
            <v>Secondary Service Greater than 5kW w/IDR</v>
          </cell>
          <cell r="C1634">
            <v>2.5</v>
          </cell>
          <cell r="D1634">
            <v>29</v>
          </cell>
          <cell r="E1634" t="str">
            <v>T=MARKV</v>
          </cell>
          <cell r="F1634">
            <v>3</v>
          </cell>
          <cell r="G1634">
            <v>39255</v>
          </cell>
          <cell r="H1634">
            <v>120</v>
          </cell>
          <cell r="I1634">
            <v>4</v>
          </cell>
          <cell r="J1634">
            <v>1</v>
          </cell>
        </row>
        <row r="1635">
          <cell r="A1635" t="str">
            <v>SSLI</v>
          </cell>
          <cell r="B1635" t="str">
            <v>Secondary Service Greater than 5kW w/IDR</v>
          </cell>
          <cell r="C1635">
            <v>2.5</v>
          </cell>
          <cell r="D1635">
            <v>25</v>
          </cell>
          <cell r="E1635" t="str">
            <v>P=A1RL</v>
          </cell>
          <cell r="F1635">
            <v>3</v>
          </cell>
          <cell r="G1635">
            <v>38560</v>
          </cell>
          <cell r="H1635">
            <v>999</v>
          </cell>
          <cell r="I1635">
            <v>4</v>
          </cell>
          <cell r="J1635">
            <v>1</v>
          </cell>
        </row>
        <row r="1636">
          <cell r="A1636" t="str">
            <v>SSPI</v>
          </cell>
          <cell r="B1636" t="str">
            <v>Secondary Service Greater than 5kW w/IDR</v>
          </cell>
          <cell r="C1636">
            <v>2.5</v>
          </cell>
          <cell r="D1636">
            <v>29</v>
          </cell>
          <cell r="E1636" t="str">
            <v>P=A1RL</v>
          </cell>
          <cell r="F1636">
            <v>3</v>
          </cell>
          <cell r="G1636">
            <v>38560</v>
          </cell>
          <cell r="H1636">
            <v>999</v>
          </cell>
          <cell r="I1636">
            <v>4</v>
          </cell>
          <cell r="J1636">
            <v>1</v>
          </cell>
        </row>
        <row r="1637">
          <cell r="A1637" t="str">
            <v>SSLI</v>
          </cell>
          <cell r="B1637" t="str">
            <v>Secondary Service Greater than 5kW w/IDR</v>
          </cell>
          <cell r="C1637">
            <v>2.5</v>
          </cell>
          <cell r="D1637">
            <v>29</v>
          </cell>
          <cell r="E1637" t="str">
            <v>T=A1RL</v>
          </cell>
          <cell r="F1637">
            <v>3</v>
          </cell>
          <cell r="G1637">
            <v>37475</v>
          </cell>
          <cell r="H1637">
            <v>999</v>
          </cell>
          <cell r="I1637">
            <v>4</v>
          </cell>
          <cell r="J1637">
            <v>1</v>
          </cell>
        </row>
        <row r="1638">
          <cell r="A1638" t="str">
            <v>SSLI</v>
          </cell>
          <cell r="B1638" t="str">
            <v>Secondary Service Greater than 5kW w/IDR</v>
          </cell>
          <cell r="C1638">
            <v>2.5</v>
          </cell>
          <cell r="D1638">
            <v>29</v>
          </cell>
          <cell r="E1638" t="str">
            <v>P=A1RL</v>
          </cell>
          <cell r="F1638">
            <v>3</v>
          </cell>
          <cell r="G1638">
            <v>36909</v>
          </cell>
          <cell r="H1638">
            <v>999</v>
          </cell>
          <cell r="I1638">
            <v>4</v>
          </cell>
          <cell r="J1638">
            <v>2</v>
          </cell>
        </row>
        <row r="1639">
          <cell r="A1639" t="str">
            <v>SEAI</v>
          </cell>
          <cell r="B1639" t="str">
            <v>Secondary Service Greater than 5kW w/IDR</v>
          </cell>
          <cell r="C1639">
            <v>2.5</v>
          </cell>
          <cell r="D1639">
            <v>25</v>
          </cell>
          <cell r="E1639" t="str">
            <v>P=A1RL</v>
          </cell>
          <cell r="F1639">
            <v>3</v>
          </cell>
          <cell r="G1639">
            <v>38636</v>
          </cell>
          <cell r="H1639">
            <v>999</v>
          </cell>
          <cell r="I1639">
            <v>3</v>
          </cell>
          <cell r="J1639">
            <v>1</v>
          </cell>
        </row>
        <row r="1640">
          <cell r="A1640" t="str">
            <v>SSLI</v>
          </cell>
          <cell r="B1640" t="str">
            <v>Secondary Service Greater than 5kW w/IDR</v>
          </cell>
          <cell r="C1640">
            <v>2.5</v>
          </cell>
          <cell r="D1640">
            <v>29</v>
          </cell>
          <cell r="E1640" t="str">
            <v>P=A1RL</v>
          </cell>
          <cell r="F1640">
            <v>3</v>
          </cell>
          <cell r="G1640">
            <v>39343</v>
          </cell>
          <cell r="H1640">
            <v>999</v>
          </cell>
          <cell r="I1640">
            <v>4</v>
          </cell>
          <cell r="J1640">
            <v>3</v>
          </cell>
        </row>
        <row r="1641">
          <cell r="A1641" t="str">
            <v>SSLI</v>
          </cell>
          <cell r="B1641" t="str">
            <v>Secondary Service Greater than 5kW w/IDR</v>
          </cell>
          <cell r="C1641">
            <v>2.5</v>
          </cell>
          <cell r="D1641">
            <v>29</v>
          </cell>
          <cell r="E1641" t="str">
            <v>P=A1RL</v>
          </cell>
          <cell r="F1641">
            <v>3</v>
          </cell>
          <cell r="G1641">
            <v>38182</v>
          </cell>
          <cell r="H1641">
            <v>999</v>
          </cell>
          <cell r="I1641">
            <v>4</v>
          </cell>
          <cell r="J1641">
            <v>1</v>
          </cell>
        </row>
        <row r="1642">
          <cell r="A1642" t="str">
            <v>SSLI</v>
          </cell>
          <cell r="B1642" t="str">
            <v>Secondary Service Greater than 5kW w/IDR</v>
          </cell>
          <cell r="C1642">
            <v>2.5</v>
          </cell>
          <cell r="D1642">
            <v>29</v>
          </cell>
          <cell r="E1642" t="str">
            <v>P=A1RL</v>
          </cell>
          <cell r="F1642">
            <v>3</v>
          </cell>
          <cell r="G1642">
            <v>38636</v>
          </cell>
          <cell r="H1642">
            <v>999</v>
          </cell>
          <cell r="I1642">
            <v>4</v>
          </cell>
          <cell r="J1642">
            <v>8</v>
          </cell>
        </row>
        <row r="1643">
          <cell r="A1643" t="str">
            <v>SSEI</v>
          </cell>
          <cell r="B1643" t="str">
            <v>Secondary Service Greater than 5kW w/IDR</v>
          </cell>
          <cell r="C1643">
            <v>2.5</v>
          </cell>
          <cell r="D1643">
            <v>29</v>
          </cell>
          <cell r="E1643" t="str">
            <v>T=MARKV</v>
          </cell>
          <cell r="F1643">
            <v>3</v>
          </cell>
          <cell r="H1643">
            <v>120</v>
          </cell>
          <cell r="I1643">
            <v>4</v>
          </cell>
          <cell r="J1643">
            <v>1</v>
          </cell>
        </row>
        <row r="1644">
          <cell r="A1644" t="str">
            <v>SSLI</v>
          </cell>
          <cell r="B1644" t="str">
            <v>Secondary Service Greater than 5kW w/IDR</v>
          </cell>
          <cell r="C1644">
            <v>2.5</v>
          </cell>
          <cell r="D1644">
            <v>25</v>
          </cell>
          <cell r="E1644" t="str">
            <v>P=A1RL</v>
          </cell>
          <cell r="F1644">
            <v>3</v>
          </cell>
          <cell r="G1644">
            <v>38650</v>
          </cell>
          <cell r="H1644">
            <v>999</v>
          </cell>
          <cell r="I1644">
            <v>4</v>
          </cell>
          <cell r="J1644">
            <v>1</v>
          </cell>
        </row>
        <row r="1645">
          <cell r="A1645" t="str">
            <v>SSLI</v>
          </cell>
          <cell r="B1645" t="str">
            <v>Secondary Service Greater than 5kW w/IDR</v>
          </cell>
          <cell r="C1645">
            <v>2.5</v>
          </cell>
          <cell r="D1645">
            <v>29</v>
          </cell>
          <cell r="E1645" t="str">
            <v>P=A1RL</v>
          </cell>
          <cell r="F1645">
            <v>3</v>
          </cell>
          <cell r="G1645">
            <v>39707</v>
          </cell>
          <cell r="H1645">
            <v>999</v>
          </cell>
          <cell r="I1645">
            <v>4</v>
          </cell>
          <cell r="J1645">
            <v>2</v>
          </cell>
        </row>
        <row r="1646">
          <cell r="A1646" t="str">
            <v>SSLI</v>
          </cell>
          <cell r="B1646" t="str">
            <v>Secondary Service Greater than 5kW w/IDR</v>
          </cell>
          <cell r="C1646">
            <v>2.5</v>
          </cell>
          <cell r="D1646">
            <v>29</v>
          </cell>
          <cell r="E1646" t="str">
            <v>P=A1RL</v>
          </cell>
          <cell r="F1646">
            <v>3</v>
          </cell>
          <cell r="G1646">
            <v>37992</v>
          </cell>
          <cell r="H1646">
            <v>999</v>
          </cell>
          <cell r="I1646">
            <v>4</v>
          </cell>
          <cell r="J1646">
            <v>3</v>
          </cell>
        </row>
        <row r="1647">
          <cell r="A1647" t="str">
            <v>SSLI</v>
          </cell>
          <cell r="B1647" t="str">
            <v>Secondary Service Greater than 5kW w/IDR</v>
          </cell>
          <cell r="C1647">
            <v>2.5</v>
          </cell>
          <cell r="D1647">
            <v>25</v>
          </cell>
          <cell r="E1647" t="str">
            <v>T=A1RL</v>
          </cell>
          <cell r="F1647">
            <v>3</v>
          </cell>
          <cell r="G1647">
            <v>38650</v>
          </cell>
          <cell r="H1647">
            <v>999</v>
          </cell>
          <cell r="I1647">
            <v>4</v>
          </cell>
          <cell r="J1647">
            <v>1</v>
          </cell>
        </row>
        <row r="1648">
          <cell r="A1648" t="str">
            <v>SEAI</v>
          </cell>
          <cell r="B1648" t="str">
            <v>Secondary Service Greater than 5kW w/IDR</v>
          </cell>
          <cell r="C1648">
            <v>30</v>
          </cell>
          <cell r="D1648">
            <v>25</v>
          </cell>
          <cell r="E1648" t="str">
            <v>P=A1RL</v>
          </cell>
          <cell r="F1648">
            <v>3</v>
          </cell>
          <cell r="G1648">
            <v>38286</v>
          </cell>
          <cell r="H1648">
            <v>999</v>
          </cell>
          <cell r="I1648">
            <v>3</v>
          </cell>
          <cell r="J1648">
            <v>1</v>
          </cell>
        </row>
        <row r="1649">
          <cell r="A1649" t="str">
            <v>SEAI</v>
          </cell>
          <cell r="B1649" t="str">
            <v>Secondary Service Greater than 5kW w/IDR</v>
          </cell>
          <cell r="C1649">
            <v>30</v>
          </cell>
          <cell r="D1649">
            <v>25</v>
          </cell>
          <cell r="E1649" t="str">
            <v>P=A1RL</v>
          </cell>
          <cell r="F1649">
            <v>3</v>
          </cell>
          <cell r="G1649">
            <v>38771</v>
          </cell>
          <cell r="H1649">
            <v>999</v>
          </cell>
          <cell r="I1649">
            <v>3</v>
          </cell>
          <cell r="J1649">
            <v>1</v>
          </cell>
        </row>
        <row r="1650">
          <cell r="A1650" t="str">
            <v>SEAI</v>
          </cell>
          <cell r="B1650" t="str">
            <v>Secondary Service Greater than 5kW w/IDR</v>
          </cell>
          <cell r="C1650">
            <v>30</v>
          </cell>
          <cell r="D1650">
            <v>25</v>
          </cell>
          <cell r="E1650" t="str">
            <v>P=A1RL</v>
          </cell>
          <cell r="F1650">
            <v>3</v>
          </cell>
          <cell r="G1650">
            <v>39343</v>
          </cell>
          <cell r="H1650">
            <v>999</v>
          </cell>
          <cell r="I1650">
            <v>3</v>
          </cell>
          <cell r="J1650">
            <v>3</v>
          </cell>
        </row>
        <row r="1651">
          <cell r="A1651" t="str">
            <v>SSAI</v>
          </cell>
          <cell r="B1651" t="str">
            <v>Secondary Service Greater than 5kW w/IDR</v>
          </cell>
          <cell r="C1651">
            <v>30</v>
          </cell>
          <cell r="D1651">
            <v>25</v>
          </cell>
          <cell r="E1651" t="str">
            <v>P=A1TL</v>
          </cell>
          <cell r="F1651">
            <v>3</v>
          </cell>
          <cell r="G1651">
            <v>37993</v>
          </cell>
          <cell r="H1651">
            <v>999</v>
          </cell>
          <cell r="I1651">
            <v>4</v>
          </cell>
          <cell r="J1651">
            <v>3</v>
          </cell>
        </row>
        <row r="1652">
          <cell r="A1652" t="str">
            <v>SSIN</v>
          </cell>
          <cell r="B1652" t="str">
            <v>Secondary Service Greater than 5kW w/IDR</v>
          </cell>
          <cell r="C1652">
            <v>30</v>
          </cell>
          <cell r="D1652">
            <v>25</v>
          </cell>
          <cell r="E1652" t="str">
            <v>P=A1RL</v>
          </cell>
          <cell r="F1652">
            <v>3</v>
          </cell>
          <cell r="G1652">
            <v>37993</v>
          </cell>
          <cell r="H1652">
            <v>999</v>
          </cell>
          <cell r="I1652">
            <v>4</v>
          </cell>
          <cell r="J1652">
            <v>2</v>
          </cell>
        </row>
        <row r="1653">
          <cell r="J1653">
            <v>118</v>
          </cell>
        </row>
        <row r="1655">
          <cell r="A1655" t="str">
            <v>SSGN</v>
          </cell>
          <cell r="B1655" t="str">
            <v>Secondary Service Greater than 5kW w/o IDR</v>
          </cell>
          <cell r="C1655">
            <v>2.5</v>
          </cell>
          <cell r="D1655">
            <v>25</v>
          </cell>
          <cell r="E1655" t="str">
            <v>R=A1D1</v>
          </cell>
          <cell r="F1655">
            <v>1</v>
          </cell>
          <cell r="G1655">
            <v>38048</v>
          </cell>
          <cell r="H1655">
            <v>999</v>
          </cell>
          <cell r="I1655">
            <v>3</v>
          </cell>
          <cell r="J1655">
            <v>4</v>
          </cell>
        </row>
        <row r="1656">
          <cell r="A1656" t="str">
            <v>SSNN</v>
          </cell>
          <cell r="B1656" t="str">
            <v>Secondary Service Greater than 5kW w/o ID</v>
          </cell>
          <cell r="C1656">
            <v>2.5</v>
          </cell>
          <cell r="D1656">
            <v>25</v>
          </cell>
          <cell r="E1656" t="str">
            <v>R=TMS4S</v>
          </cell>
          <cell r="F1656">
            <v>1</v>
          </cell>
          <cell r="H1656">
            <v>0</v>
          </cell>
          <cell r="I1656">
            <v>0</v>
          </cell>
          <cell r="J1656">
            <v>1</v>
          </cell>
        </row>
        <row r="1657">
          <cell r="A1657" t="str">
            <v>SSNN</v>
          </cell>
          <cell r="B1657" t="str">
            <v>Secondary Service Greater than 5kW w/o ID</v>
          </cell>
          <cell r="C1657">
            <v>2.5</v>
          </cell>
          <cell r="D1657">
            <v>25</v>
          </cell>
          <cell r="E1657" t="str">
            <v>R=D5SE</v>
          </cell>
          <cell r="F1657">
            <v>1</v>
          </cell>
          <cell r="H1657">
            <v>240</v>
          </cell>
          <cell r="I1657">
            <v>3</v>
          </cell>
          <cell r="J1657">
            <v>1</v>
          </cell>
        </row>
        <row r="1658">
          <cell r="A1658" t="str">
            <v>SSGN</v>
          </cell>
          <cell r="B1658" t="str">
            <v>Secondary Service Greater than 5kW w/o ID</v>
          </cell>
          <cell r="C1658">
            <v>2.5</v>
          </cell>
          <cell r="D1658">
            <v>25</v>
          </cell>
          <cell r="E1658" t="str">
            <v>R=J5SD</v>
          </cell>
          <cell r="F1658">
            <v>1</v>
          </cell>
          <cell r="G1658">
            <v>36161</v>
          </cell>
          <cell r="H1658">
            <v>240</v>
          </cell>
          <cell r="I1658">
            <v>3</v>
          </cell>
          <cell r="J1658">
            <v>3</v>
          </cell>
        </row>
        <row r="1659">
          <cell r="A1659" t="str">
            <v>SSGN</v>
          </cell>
          <cell r="B1659" t="str">
            <v>Secondary Service Greater than 5kW w/o ID</v>
          </cell>
          <cell r="C1659">
            <v>2.5</v>
          </cell>
          <cell r="D1659">
            <v>25</v>
          </cell>
          <cell r="E1659" t="str">
            <v>R=J5SD</v>
          </cell>
          <cell r="F1659">
            <v>1</v>
          </cell>
          <cell r="G1659">
            <v>37186</v>
          </cell>
          <cell r="H1659">
            <v>240</v>
          </cell>
          <cell r="I1659">
            <v>3</v>
          </cell>
          <cell r="J1659">
            <v>1</v>
          </cell>
        </row>
        <row r="1660">
          <cell r="A1660" t="str">
            <v>SSGN</v>
          </cell>
          <cell r="B1660" t="str">
            <v>Secondary Service Greater than 5kW w/o ID</v>
          </cell>
          <cell r="C1660">
            <v>2.5</v>
          </cell>
          <cell r="D1660">
            <v>25</v>
          </cell>
          <cell r="E1660" t="str">
            <v>R=A1D1</v>
          </cell>
          <cell r="F1660">
            <v>1</v>
          </cell>
          <cell r="G1660">
            <v>37475</v>
          </cell>
          <cell r="H1660">
            <v>999</v>
          </cell>
          <cell r="I1660">
            <v>3</v>
          </cell>
          <cell r="J1660">
            <v>2</v>
          </cell>
        </row>
        <row r="1661">
          <cell r="A1661" t="str">
            <v>SSGN</v>
          </cell>
          <cell r="B1661" t="str">
            <v>Secondary Service Greater than 5kW w/o ID</v>
          </cell>
          <cell r="C1661">
            <v>2.5</v>
          </cell>
          <cell r="D1661">
            <v>25</v>
          </cell>
          <cell r="E1661" t="str">
            <v>R=A1D</v>
          </cell>
          <cell r="F1661">
            <v>1</v>
          </cell>
          <cell r="G1661">
            <v>37341</v>
          </cell>
          <cell r="H1661">
            <v>240</v>
          </cell>
          <cell r="I1661">
            <v>3</v>
          </cell>
          <cell r="J1661">
            <v>1</v>
          </cell>
        </row>
        <row r="1662">
          <cell r="A1662" t="str">
            <v>SSNN</v>
          </cell>
          <cell r="B1662" t="str">
            <v>Secondary Service Greater than 5kW w/o ID</v>
          </cell>
          <cell r="C1662">
            <v>2.5</v>
          </cell>
          <cell r="D1662">
            <v>25</v>
          </cell>
          <cell r="E1662" t="str">
            <v>R=A1D1</v>
          </cell>
          <cell r="F1662">
            <v>1</v>
          </cell>
          <cell r="G1662">
            <v>39308</v>
          </cell>
          <cell r="H1662">
            <v>999</v>
          </cell>
          <cell r="I1662">
            <v>3</v>
          </cell>
          <cell r="J1662">
            <v>1</v>
          </cell>
        </row>
        <row r="1663">
          <cell r="A1663" t="str">
            <v>SSGN</v>
          </cell>
          <cell r="B1663" t="str">
            <v>Secondary Service Greater than 5kW w/o ID</v>
          </cell>
          <cell r="C1663">
            <v>2.5</v>
          </cell>
          <cell r="D1663">
            <v>25</v>
          </cell>
          <cell r="E1663" t="str">
            <v>R=A1R</v>
          </cell>
          <cell r="F1663">
            <v>1</v>
          </cell>
          <cell r="G1663">
            <v>39449</v>
          </cell>
          <cell r="H1663">
            <v>999</v>
          </cell>
          <cell r="I1663">
            <v>3</v>
          </cell>
          <cell r="J1663">
            <v>1</v>
          </cell>
        </row>
        <row r="1664">
          <cell r="A1664" t="str">
            <v>SSNN</v>
          </cell>
          <cell r="B1664" t="str">
            <v>Secondary Service Greater than 5kW w/o ID</v>
          </cell>
          <cell r="C1664">
            <v>2.5</v>
          </cell>
          <cell r="D1664">
            <v>25</v>
          </cell>
          <cell r="E1664" t="str">
            <v>R=A1D1</v>
          </cell>
          <cell r="F1664">
            <v>1</v>
          </cell>
          <cell r="H1664">
            <v>240</v>
          </cell>
          <cell r="I1664">
            <v>3</v>
          </cell>
          <cell r="J1664">
            <v>1</v>
          </cell>
        </row>
        <row r="1665">
          <cell r="A1665" t="str">
            <v>SSGN</v>
          </cell>
          <cell r="B1665" t="str">
            <v>Secondary Service Greater than 5kW w/o ID</v>
          </cell>
          <cell r="C1665">
            <v>2.5</v>
          </cell>
          <cell r="D1665">
            <v>25</v>
          </cell>
          <cell r="E1665" t="str">
            <v>R=A1D1</v>
          </cell>
          <cell r="F1665">
            <v>1</v>
          </cell>
          <cell r="G1665">
            <v>38310</v>
          </cell>
          <cell r="H1665">
            <v>999</v>
          </cell>
          <cell r="I1665">
            <v>3</v>
          </cell>
          <cell r="J1665">
            <v>4</v>
          </cell>
        </row>
        <row r="1666">
          <cell r="A1666" t="str">
            <v>SSGN</v>
          </cell>
          <cell r="B1666" t="str">
            <v>Secondary Service Greater than 5kW w/o ID</v>
          </cell>
          <cell r="C1666">
            <v>2.5</v>
          </cell>
          <cell r="D1666">
            <v>25</v>
          </cell>
          <cell r="E1666" t="str">
            <v>R=A1D1</v>
          </cell>
          <cell r="F1666">
            <v>1</v>
          </cell>
          <cell r="G1666">
            <v>38034</v>
          </cell>
          <cell r="H1666">
            <v>999</v>
          </cell>
          <cell r="I1666">
            <v>2</v>
          </cell>
          <cell r="J1666">
            <v>1</v>
          </cell>
        </row>
        <row r="1667">
          <cell r="A1667" t="str">
            <v>SSNN</v>
          </cell>
          <cell r="B1667" t="str">
            <v>Secondary Service Greater than 5kW w/o ID</v>
          </cell>
          <cell r="C1667">
            <v>2.5</v>
          </cell>
          <cell r="D1667">
            <v>25</v>
          </cell>
          <cell r="E1667" t="str">
            <v>R=D5SE</v>
          </cell>
          <cell r="F1667">
            <v>1</v>
          </cell>
          <cell r="H1667">
            <v>240</v>
          </cell>
          <cell r="I1667">
            <v>3</v>
          </cell>
          <cell r="J1667">
            <v>1</v>
          </cell>
        </row>
        <row r="1668">
          <cell r="A1668" t="str">
            <v>SSGN</v>
          </cell>
          <cell r="B1668" t="str">
            <v>Secondary Service Greater than 5kW w/o ID</v>
          </cell>
          <cell r="C1668">
            <v>2.5</v>
          </cell>
          <cell r="D1668">
            <v>25</v>
          </cell>
          <cell r="E1668" t="str">
            <v>R=A1D1</v>
          </cell>
          <cell r="F1668">
            <v>1</v>
          </cell>
          <cell r="G1668">
            <v>36405</v>
          </cell>
          <cell r="H1668">
            <v>240</v>
          </cell>
          <cell r="I1668">
            <v>3</v>
          </cell>
          <cell r="J1668">
            <v>1</v>
          </cell>
        </row>
        <row r="1669">
          <cell r="A1669" t="str">
            <v>SSGN</v>
          </cell>
          <cell r="B1669" t="str">
            <v>Secondary Service Greater than 5kW w/o ID</v>
          </cell>
          <cell r="C1669">
            <v>2.5</v>
          </cell>
          <cell r="D1669">
            <v>25</v>
          </cell>
          <cell r="E1669" t="str">
            <v>R=J5SD</v>
          </cell>
          <cell r="F1669">
            <v>1</v>
          </cell>
          <cell r="G1669">
            <v>36601</v>
          </cell>
          <cell r="H1669">
            <v>240</v>
          </cell>
          <cell r="I1669">
            <v>3</v>
          </cell>
          <cell r="J1669">
            <v>1</v>
          </cell>
        </row>
        <row r="1670">
          <cell r="A1670" t="str">
            <v>SSGN</v>
          </cell>
          <cell r="B1670" t="str">
            <v>Secondary Service Greater than 5kW w/o ID</v>
          </cell>
          <cell r="C1670">
            <v>2.5</v>
          </cell>
          <cell r="D1670">
            <v>25</v>
          </cell>
          <cell r="E1670" t="str">
            <v>R=A1D</v>
          </cell>
          <cell r="F1670">
            <v>1</v>
          </cell>
          <cell r="G1670">
            <v>36816</v>
          </cell>
          <cell r="H1670">
            <v>999</v>
          </cell>
          <cell r="I1670">
            <v>3</v>
          </cell>
          <cell r="J1670">
            <v>1</v>
          </cell>
        </row>
        <row r="1671">
          <cell r="A1671" t="str">
            <v>SSNN</v>
          </cell>
          <cell r="B1671" t="str">
            <v>Secondary Service Greater than 5kW w/o ID</v>
          </cell>
          <cell r="C1671">
            <v>2.5</v>
          </cell>
          <cell r="D1671">
            <v>25</v>
          </cell>
          <cell r="E1671" t="str">
            <v>R=A1D</v>
          </cell>
          <cell r="F1671">
            <v>1</v>
          </cell>
          <cell r="G1671">
            <v>37341</v>
          </cell>
          <cell r="H1671">
            <v>999</v>
          </cell>
          <cell r="I1671">
            <v>3</v>
          </cell>
          <cell r="J1671">
            <v>1</v>
          </cell>
        </row>
        <row r="1672">
          <cell r="A1672" t="str">
            <v>SSGN</v>
          </cell>
          <cell r="B1672" t="str">
            <v>Secondary Service Greater than 5kW w/o ID</v>
          </cell>
          <cell r="C1672">
            <v>2.5</v>
          </cell>
          <cell r="D1672">
            <v>25</v>
          </cell>
          <cell r="E1672" t="str">
            <v>R=A1D1</v>
          </cell>
          <cell r="F1672">
            <v>1</v>
          </cell>
          <cell r="G1672">
            <v>38805</v>
          </cell>
          <cell r="H1672">
            <v>999</v>
          </cell>
          <cell r="I1672">
            <v>3</v>
          </cell>
          <cell r="J1672">
            <v>3</v>
          </cell>
        </row>
        <row r="1673">
          <cell r="A1673" t="str">
            <v>SSNN</v>
          </cell>
          <cell r="B1673" t="str">
            <v>Secondary Service Greater than 5kW w/o ID</v>
          </cell>
          <cell r="C1673">
            <v>2.5</v>
          </cell>
          <cell r="D1673">
            <v>25</v>
          </cell>
          <cell r="E1673" t="str">
            <v>R=J5DS</v>
          </cell>
          <cell r="F1673">
            <v>1</v>
          </cell>
          <cell r="H1673">
            <v>240</v>
          </cell>
          <cell r="I1673">
            <v>3</v>
          </cell>
          <cell r="J1673">
            <v>1</v>
          </cell>
        </row>
        <row r="1674">
          <cell r="A1674" t="str">
            <v>SSGN</v>
          </cell>
          <cell r="B1674" t="str">
            <v>Secondary Service Greater than 5kW w/o ID</v>
          </cell>
          <cell r="C1674">
            <v>2.5</v>
          </cell>
          <cell r="D1674">
            <v>25</v>
          </cell>
          <cell r="E1674" t="str">
            <v>R=J3TA</v>
          </cell>
          <cell r="F1674">
            <v>1</v>
          </cell>
          <cell r="H1674">
            <v>240</v>
          </cell>
          <cell r="I1674">
            <v>3</v>
          </cell>
          <cell r="J1674">
            <v>3</v>
          </cell>
        </row>
        <row r="1675">
          <cell r="A1675" t="str">
            <v>SSGN</v>
          </cell>
          <cell r="B1675" t="str">
            <v>Secondary Service Greater than 5kW w/o ID</v>
          </cell>
          <cell r="C1675">
            <v>2.5</v>
          </cell>
          <cell r="D1675">
            <v>25</v>
          </cell>
          <cell r="E1675" t="str">
            <v>R=A1D1</v>
          </cell>
          <cell r="F1675">
            <v>1</v>
          </cell>
          <cell r="H1675">
            <v>240</v>
          </cell>
          <cell r="I1675">
            <v>3</v>
          </cell>
          <cell r="J1675">
            <v>1</v>
          </cell>
        </row>
        <row r="1676">
          <cell r="A1676" t="str">
            <v>SSGN</v>
          </cell>
          <cell r="B1676" t="str">
            <v>Secondary Service Greater than 5kW w/o ID</v>
          </cell>
          <cell r="C1676">
            <v>2.5</v>
          </cell>
          <cell r="D1676">
            <v>25</v>
          </cell>
          <cell r="E1676" t="str">
            <v>R=KWS</v>
          </cell>
          <cell r="F1676">
            <v>1</v>
          </cell>
          <cell r="H1676">
            <v>240</v>
          </cell>
          <cell r="I1676">
            <v>3</v>
          </cell>
          <cell r="J1676">
            <v>1</v>
          </cell>
        </row>
        <row r="1677">
          <cell r="A1677" t="str">
            <v>SSGN</v>
          </cell>
          <cell r="B1677" t="str">
            <v>Secondary Service Greater than 5kW w/o ID</v>
          </cell>
          <cell r="C1677">
            <v>2.5</v>
          </cell>
          <cell r="D1677">
            <v>25</v>
          </cell>
          <cell r="E1677" t="str">
            <v>R=J5SD</v>
          </cell>
          <cell r="F1677">
            <v>1</v>
          </cell>
          <cell r="G1677">
            <v>36386</v>
          </cell>
          <cell r="H1677">
            <v>240</v>
          </cell>
          <cell r="I1677">
            <v>3</v>
          </cell>
          <cell r="J1677">
            <v>2</v>
          </cell>
        </row>
        <row r="1678">
          <cell r="A1678" t="str">
            <v>SSGN</v>
          </cell>
          <cell r="B1678" t="str">
            <v>Secondary Service Greater than 5kW w/o ID</v>
          </cell>
          <cell r="C1678">
            <v>2.5</v>
          </cell>
          <cell r="D1678">
            <v>25</v>
          </cell>
          <cell r="E1678" t="str">
            <v>R=A1D</v>
          </cell>
          <cell r="F1678">
            <v>1</v>
          </cell>
          <cell r="G1678">
            <v>35803</v>
          </cell>
          <cell r="H1678">
            <v>999</v>
          </cell>
          <cell r="I1678">
            <v>3</v>
          </cell>
          <cell r="J1678">
            <v>1</v>
          </cell>
        </row>
        <row r="1679">
          <cell r="A1679" t="str">
            <v>SSGN</v>
          </cell>
          <cell r="B1679" t="str">
            <v>Secondary Service Greater than 5kW w/o ID</v>
          </cell>
          <cell r="C1679">
            <v>2.5</v>
          </cell>
          <cell r="D1679">
            <v>25</v>
          </cell>
          <cell r="E1679" t="str">
            <v>R=A1D1</v>
          </cell>
          <cell r="F1679">
            <v>1</v>
          </cell>
          <cell r="G1679">
            <v>37333</v>
          </cell>
          <cell r="H1679">
            <v>240</v>
          </cell>
          <cell r="I1679">
            <v>3</v>
          </cell>
          <cell r="J1679">
            <v>1</v>
          </cell>
        </row>
        <row r="1680">
          <cell r="A1680" t="str">
            <v>SSGN</v>
          </cell>
          <cell r="B1680" t="str">
            <v>Secondary Service Greater than 5kW w/o ID</v>
          </cell>
          <cell r="C1680">
            <v>2.5</v>
          </cell>
          <cell r="D1680">
            <v>25</v>
          </cell>
          <cell r="E1680" t="str">
            <v>R=A1D1</v>
          </cell>
          <cell r="F1680">
            <v>1</v>
          </cell>
          <cell r="G1680">
            <v>37606</v>
          </cell>
          <cell r="H1680">
            <v>999</v>
          </cell>
          <cell r="I1680">
            <v>3</v>
          </cell>
          <cell r="J1680">
            <v>6</v>
          </cell>
        </row>
        <row r="1681">
          <cell r="A1681" t="str">
            <v>SSGN</v>
          </cell>
          <cell r="B1681" t="str">
            <v>Secondary Service Greater than 5kW w/o ID</v>
          </cell>
          <cell r="C1681">
            <v>2.5</v>
          </cell>
          <cell r="D1681">
            <v>25</v>
          </cell>
          <cell r="E1681" t="str">
            <v>R=A1D1</v>
          </cell>
          <cell r="F1681">
            <v>1</v>
          </cell>
          <cell r="G1681">
            <v>39090</v>
          </cell>
          <cell r="H1681">
            <v>999</v>
          </cell>
          <cell r="I1681">
            <v>3</v>
          </cell>
          <cell r="J1681">
            <v>7</v>
          </cell>
        </row>
        <row r="1682">
          <cell r="A1682" t="str">
            <v>SSGN</v>
          </cell>
          <cell r="B1682" t="str">
            <v>Secondary Service Greater than 5kW w/o ID</v>
          </cell>
          <cell r="C1682">
            <v>2.5</v>
          </cell>
          <cell r="D1682">
            <v>25</v>
          </cell>
          <cell r="E1682" t="str">
            <v>R=J3TA</v>
          </cell>
          <cell r="F1682">
            <v>1</v>
          </cell>
          <cell r="H1682">
            <v>240</v>
          </cell>
          <cell r="I1682">
            <v>3</v>
          </cell>
          <cell r="J1682">
            <v>8</v>
          </cell>
        </row>
        <row r="1683">
          <cell r="A1683" t="str">
            <v>SSGN</v>
          </cell>
          <cell r="B1683" t="str">
            <v>Secondary Service Greater than 5kW w/o ID</v>
          </cell>
          <cell r="C1683">
            <v>2.5</v>
          </cell>
          <cell r="D1683">
            <v>25</v>
          </cell>
          <cell r="E1683" t="str">
            <v>R=TMS4S</v>
          </cell>
          <cell r="F1683">
            <v>1</v>
          </cell>
          <cell r="H1683">
            <v>240</v>
          </cell>
          <cell r="I1683">
            <v>3</v>
          </cell>
          <cell r="J1683">
            <v>1</v>
          </cell>
        </row>
        <row r="1684">
          <cell r="A1684" t="str">
            <v>SSGN</v>
          </cell>
          <cell r="B1684" t="str">
            <v>Secondary Service Greater than 5kW w/o ID</v>
          </cell>
          <cell r="C1684">
            <v>2.5</v>
          </cell>
          <cell r="D1684">
            <v>25</v>
          </cell>
          <cell r="E1684" t="str">
            <v>R=PMS4S</v>
          </cell>
          <cell r="F1684">
            <v>1</v>
          </cell>
          <cell r="H1684">
            <v>240</v>
          </cell>
          <cell r="I1684">
            <v>3</v>
          </cell>
          <cell r="J1684">
            <v>2</v>
          </cell>
        </row>
        <row r="1685">
          <cell r="A1685" t="str">
            <v>SSLN</v>
          </cell>
          <cell r="B1685" t="str">
            <v>Secondary Service Greater than 5kW w/o ID</v>
          </cell>
          <cell r="C1685">
            <v>2.5</v>
          </cell>
          <cell r="D1685">
            <v>25</v>
          </cell>
          <cell r="E1685" t="str">
            <v>R=A1D</v>
          </cell>
          <cell r="F1685">
            <v>1</v>
          </cell>
          <cell r="G1685">
            <v>38257</v>
          </cell>
          <cell r="H1685">
            <v>999</v>
          </cell>
          <cell r="I1685">
            <v>3</v>
          </cell>
          <cell r="J1685">
            <v>1</v>
          </cell>
        </row>
        <row r="1686">
          <cell r="A1686" t="str">
            <v>SSGN</v>
          </cell>
          <cell r="B1686" t="str">
            <v>Secondary Service Greater than 5kW w/o ID</v>
          </cell>
          <cell r="C1686">
            <v>2.5</v>
          </cell>
          <cell r="D1686">
            <v>25</v>
          </cell>
          <cell r="E1686" t="str">
            <v>R=A1D</v>
          </cell>
          <cell r="F1686">
            <v>1</v>
          </cell>
          <cell r="G1686">
            <v>38034</v>
          </cell>
          <cell r="H1686">
            <v>999</v>
          </cell>
          <cell r="I1686">
            <v>3</v>
          </cell>
          <cell r="J1686">
            <v>2</v>
          </cell>
        </row>
        <row r="1687">
          <cell r="A1687" t="str">
            <v>SSGN</v>
          </cell>
          <cell r="B1687" t="str">
            <v>Secondary Service Greater than 5kW w/o ID</v>
          </cell>
          <cell r="C1687">
            <v>2.5</v>
          </cell>
          <cell r="D1687">
            <v>25</v>
          </cell>
          <cell r="E1687" t="str">
            <v>R=A1D1</v>
          </cell>
          <cell r="F1687">
            <v>1</v>
          </cell>
          <cell r="H1687">
            <v>240</v>
          </cell>
          <cell r="I1687">
            <v>3</v>
          </cell>
          <cell r="J1687">
            <v>1</v>
          </cell>
        </row>
        <row r="1688">
          <cell r="A1688" t="str">
            <v>SSGN</v>
          </cell>
          <cell r="B1688" t="str">
            <v>Secondary Service Greater than 5kW w/o ID</v>
          </cell>
          <cell r="C1688">
            <v>2.5</v>
          </cell>
          <cell r="D1688">
            <v>25</v>
          </cell>
          <cell r="E1688" t="str">
            <v>R=A1D1</v>
          </cell>
          <cell r="F1688">
            <v>1</v>
          </cell>
          <cell r="G1688">
            <v>36431</v>
          </cell>
          <cell r="H1688">
            <v>999</v>
          </cell>
          <cell r="I1688">
            <v>3</v>
          </cell>
          <cell r="J1688">
            <v>1</v>
          </cell>
        </row>
        <row r="1689">
          <cell r="A1689" t="str">
            <v>SSGN</v>
          </cell>
          <cell r="B1689" t="str">
            <v>Secondary Service Greater than 5kW w/o ID</v>
          </cell>
          <cell r="C1689">
            <v>2.5</v>
          </cell>
          <cell r="D1689">
            <v>25</v>
          </cell>
          <cell r="E1689" t="str">
            <v>R=A1D</v>
          </cell>
          <cell r="F1689">
            <v>1</v>
          </cell>
          <cell r="G1689">
            <v>37095</v>
          </cell>
          <cell r="H1689">
            <v>999</v>
          </cell>
          <cell r="I1689">
            <v>3</v>
          </cell>
          <cell r="J1689">
            <v>1</v>
          </cell>
        </row>
        <row r="1690">
          <cell r="A1690" t="str">
            <v>SSAN</v>
          </cell>
          <cell r="B1690" t="str">
            <v>Secondary Service Greater than 5kW w/o ID</v>
          </cell>
          <cell r="C1690">
            <v>2.5</v>
          </cell>
          <cell r="D1690">
            <v>25</v>
          </cell>
          <cell r="E1690" t="str">
            <v>R=J5SD</v>
          </cell>
          <cell r="F1690">
            <v>1</v>
          </cell>
          <cell r="G1690">
            <v>37186</v>
          </cell>
          <cell r="H1690">
            <v>240</v>
          </cell>
          <cell r="I1690">
            <v>3</v>
          </cell>
          <cell r="J1690">
            <v>1</v>
          </cell>
        </row>
        <row r="1691">
          <cell r="A1691" t="str">
            <v>SSGN</v>
          </cell>
          <cell r="B1691" t="str">
            <v>Secondary Service Greater than 5kW w/o ID</v>
          </cell>
          <cell r="C1691">
            <v>2.5</v>
          </cell>
          <cell r="D1691">
            <v>25</v>
          </cell>
          <cell r="E1691" t="str">
            <v>R=A1D</v>
          </cell>
          <cell r="F1691">
            <v>1</v>
          </cell>
          <cell r="G1691">
            <v>37481</v>
          </cell>
          <cell r="H1691">
            <v>999</v>
          </cell>
          <cell r="I1691">
            <v>3</v>
          </cell>
          <cell r="J1691">
            <v>3</v>
          </cell>
        </row>
        <row r="1692">
          <cell r="A1692" t="str">
            <v>SSGN</v>
          </cell>
          <cell r="B1692" t="str">
            <v>Secondary Service Greater than 5kW w/o ID</v>
          </cell>
          <cell r="C1692">
            <v>2.5</v>
          </cell>
          <cell r="D1692">
            <v>25</v>
          </cell>
          <cell r="E1692" t="str">
            <v>R=A1D1</v>
          </cell>
          <cell r="F1692">
            <v>1</v>
          </cell>
          <cell r="G1692">
            <v>37333</v>
          </cell>
          <cell r="H1692">
            <v>240</v>
          </cell>
          <cell r="I1692">
            <v>3</v>
          </cell>
          <cell r="J1692">
            <v>10</v>
          </cell>
        </row>
        <row r="1693">
          <cell r="A1693" t="str">
            <v>SSGN</v>
          </cell>
          <cell r="B1693" t="str">
            <v>Secondary Service Greater than 5kW w/o ID</v>
          </cell>
          <cell r="C1693">
            <v>2.5</v>
          </cell>
          <cell r="D1693">
            <v>25</v>
          </cell>
          <cell r="E1693" t="str">
            <v>R=J5SR</v>
          </cell>
          <cell r="F1693">
            <v>1</v>
          </cell>
          <cell r="H1693">
            <v>240</v>
          </cell>
          <cell r="I1693">
            <v>3</v>
          </cell>
          <cell r="J1693">
            <v>1</v>
          </cell>
        </row>
        <row r="1694">
          <cell r="A1694" t="str">
            <v>SSNN</v>
          </cell>
          <cell r="B1694" t="str">
            <v>Secondary Service Greater than 5kW w/o ID</v>
          </cell>
          <cell r="C1694">
            <v>2.5</v>
          </cell>
          <cell r="D1694">
            <v>25</v>
          </cell>
          <cell r="E1694" t="str">
            <v>R=J5SD</v>
          </cell>
          <cell r="F1694">
            <v>1</v>
          </cell>
          <cell r="H1694">
            <v>240</v>
          </cell>
          <cell r="I1694">
            <v>3</v>
          </cell>
          <cell r="J1694">
            <v>2</v>
          </cell>
        </row>
        <row r="1695">
          <cell r="A1695" t="str">
            <v>SSNN</v>
          </cell>
          <cell r="B1695" t="str">
            <v>Secondary Service Greater than 5kW w/o ID</v>
          </cell>
          <cell r="C1695">
            <v>2.5</v>
          </cell>
          <cell r="D1695">
            <v>25</v>
          </cell>
          <cell r="E1695" t="str">
            <v>R=A1D1</v>
          </cell>
          <cell r="F1695">
            <v>1</v>
          </cell>
          <cell r="G1695">
            <v>39282</v>
          </cell>
          <cell r="H1695">
            <v>999</v>
          </cell>
          <cell r="I1695">
            <v>3</v>
          </cell>
          <cell r="J1695">
            <v>1</v>
          </cell>
        </row>
        <row r="1696">
          <cell r="A1696" t="str">
            <v>SMNN</v>
          </cell>
          <cell r="B1696" t="str">
            <v>Secondary Service Greater than 5kW w/o ID</v>
          </cell>
          <cell r="C1696">
            <v>2.5</v>
          </cell>
          <cell r="D1696">
            <v>25</v>
          </cell>
          <cell r="E1696" t="str">
            <v>R=A1D1</v>
          </cell>
          <cell r="F1696">
            <v>1</v>
          </cell>
          <cell r="G1696">
            <v>39246</v>
          </cell>
          <cell r="H1696">
            <v>999</v>
          </cell>
          <cell r="I1696">
            <v>2</v>
          </cell>
          <cell r="J1696">
            <v>1</v>
          </cell>
        </row>
        <row r="1697">
          <cell r="A1697" t="str">
            <v>SSGN</v>
          </cell>
          <cell r="B1697" t="str">
            <v>Secondary Service Greater than 5kW w/o ID</v>
          </cell>
          <cell r="C1697">
            <v>2.5</v>
          </cell>
          <cell r="D1697">
            <v>25</v>
          </cell>
          <cell r="E1697" t="str">
            <v>R=A1D1</v>
          </cell>
          <cell r="F1697">
            <v>1</v>
          </cell>
          <cell r="G1697">
            <v>39510</v>
          </cell>
          <cell r="H1697">
            <v>999</v>
          </cell>
          <cell r="I1697">
            <v>2</v>
          </cell>
          <cell r="J1697">
            <v>2</v>
          </cell>
        </row>
        <row r="1698">
          <cell r="A1698" t="str">
            <v>SSNN</v>
          </cell>
          <cell r="B1698" t="str">
            <v>Secondary Service Greater than 5kW w/o ID</v>
          </cell>
          <cell r="C1698">
            <v>2.5</v>
          </cell>
          <cell r="D1698">
            <v>25</v>
          </cell>
          <cell r="E1698" t="str">
            <v>R=A1D1</v>
          </cell>
          <cell r="F1698">
            <v>1</v>
          </cell>
          <cell r="G1698">
            <v>39510</v>
          </cell>
          <cell r="H1698">
            <v>999</v>
          </cell>
          <cell r="I1698">
            <v>2</v>
          </cell>
          <cell r="J1698">
            <v>1</v>
          </cell>
        </row>
        <row r="1699">
          <cell r="A1699" t="str">
            <v>SSNN</v>
          </cell>
          <cell r="B1699" t="str">
            <v>Secondary Service Greater than 5kW w/o ID</v>
          </cell>
          <cell r="C1699">
            <v>2.5</v>
          </cell>
          <cell r="D1699">
            <v>25</v>
          </cell>
          <cell r="E1699" t="str">
            <v>R=A1D1</v>
          </cell>
          <cell r="F1699">
            <v>1</v>
          </cell>
          <cell r="H1699">
            <v>999</v>
          </cell>
          <cell r="I1699">
            <v>3</v>
          </cell>
          <cell r="J1699">
            <v>1</v>
          </cell>
        </row>
        <row r="1700">
          <cell r="A1700" t="str">
            <v>SSNN</v>
          </cell>
          <cell r="B1700" t="str">
            <v>Secondary Service Greater than 5kW w/o ID</v>
          </cell>
          <cell r="C1700">
            <v>2.5</v>
          </cell>
          <cell r="D1700">
            <v>25</v>
          </cell>
          <cell r="E1700" t="str">
            <v>R=A1D</v>
          </cell>
          <cell r="F1700">
            <v>1</v>
          </cell>
          <cell r="G1700">
            <v>38034</v>
          </cell>
          <cell r="H1700">
            <v>999</v>
          </cell>
          <cell r="I1700">
            <v>3</v>
          </cell>
          <cell r="J1700">
            <v>1</v>
          </cell>
        </row>
        <row r="1701">
          <cell r="A1701" t="str">
            <v>SSTD</v>
          </cell>
          <cell r="B1701" t="str">
            <v>Secondary Service Greater than 5kW w/o ID</v>
          </cell>
          <cell r="C1701">
            <v>2.5</v>
          </cell>
          <cell r="D1701">
            <v>23</v>
          </cell>
          <cell r="E1701" t="str">
            <v>R=A1T1</v>
          </cell>
          <cell r="F1701">
            <v>1</v>
          </cell>
          <cell r="G1701">
            <v>36312</v>
          </cell>
          <cell r="H1701">
            <v>999</v>
          </cell>
          <cell r="I1701">
            <v>2</v>
          </cell>
          <cell r="J1701">
            <v>1</v>
          </cell>
        </row>
        <row r="1702">
          <cell r="A1702" t="str">
            <v>SSGN</v>
          </cell>
          <cell r="B1702" t="str">
            <v>Secondary Service Greater than 5kW w/o ID</v>
          </cell>
          <cell r="C1702">
            <v>2.5</v>
          </cell>
          <cell r="D1702">
            <v>25</v>
          </cell>
          <cell r="E1702" t="str">
            <v>R=A1D</v>
          </cell>
          <cell r="F1702">
            <v>1</v>
          </cell>
          <cell r="G1702">
            <v>36595</v>
          </cell>
          <cell r="H1702">
            <v>240</v>
          </cell>
          <cell r="I1702">
            <v>3</v>
          </cell>
          <cell r="J1702">
            <v>2</v>
          </cell>
        </row>
        <row r="1703">
          <cell r="A1703" t="str">
            <v>SSTD</v>
          </cell>
          <cell r="B1703" t="str">
            <v>Secondary Service Greater than 5kW w/o ID</v>
          </cell>
          <cell r="C1703">
            <v>2.5</v>
          </cell>
          <cell r="D1703">
            <v>23</v>
          </cell>
          <cell r="E1703" t="str">
            <v>R=SV3ST</v>
          </cell>
          <cell r="F1703">
            <v>1</v>
          </cell>
          <cell r="G1703">
            <v>36971</v>
          </cell>
          <cell r="H1703">
            <v>999</v>
          </cell>
          <cell r="I1703">
            <v>3</v>
          </cell>
          <cell r="J1703">
            <v>1</v>
          </cell>
        </row>
        <row r="1704">
          <cell r="A1704" t="str">
            <v>SSGN</v>
          </cell>
          <cell r="B1704" t="str">
            <v>Secondary Service Greater than 5kW w/o ID</v>
          </cell>
          <cell r="C1704">
            <v>2.5</v>
          </cell>
          <cell r="D1704">
            <v>25</v>
          </cell>
          <cell r="E1704" t="str">
            <v>R=A1D</v>
          </cell>
          <cell r="F1704">
            <v>1</v>
          </cell>
          <cell r="G1704">
            <v>37341</v>
          </cell>
          <cell r="H1704">
            <v>5</v>
          </cell>
          <cell r="I1704">
            <v>3</v>
          </cell>
          <cell r="J1704">
            <v>1</v>
          </cell>
        </row>
        <row r="1705">
          <cell r="A1705" t="str">
            <v>SSGN</v>
          </cell>
          <cell r="B1705" t="str">
            <v>Secondary Service Greater than 5kW w/o ID</v>
          </cell>
          <cell r="C1705">
            <v>2.5</v>
          </cell>
          <cell r="D1705">
            <v>25</v>
          </cell>
          <cell r="E1705" t="str">
            <v>R=A1D</v>
          </cell>
          <cell r="F1705">
            <v>1</v>
          </cell>
          <cell r="G1705">
            <v>37558</v>
          </cell>
          <cell r="H1705">
            <v>999</v>
          </cell>
          <cell r="I1705">
            <v>3</v>
          </cell>
          <cell r="J1705">
            <v>3</v>
          </cell>
        </row>
        <row r="1706">
          <cell r="A1706" t="str">
            <v>SSGN</v>
          </cell>
          <cell r="B1706" t="str">
            <v>Secondary Service Greater than 5kW w/o ID</v>
          </cell>
          <cell r="C1706">
            <v>2.5</v>
          </cell>
          <cell r="D1706">
            <v>25</v>
          </cell>
          <cell r="E1706" t="str">
            <v>R=A1D1</v>
          </cell>
          <cell r="F1706">
            <v>1</v>
          </cell>
          <cell r="G1706">
            <v>38874</v>
          </cell>
          <cell r="H1706">
            <v>999</v>
          </cell>
          <cell r="I1706">
            <v>3</v>
          </cell>
          <cell r="J1706">
            <v>3</v>
          </cell>
        </row>
        <row r="1707">
          <cell r="A1707" t="str">
            <v>SSNN</v>
          </cell>
          <cell r="B1707" t="str">
            <v>Secondary Service Greater than 5kW w/o ID</v>
          </cell>
          <cell r="C1707">
            <v>2.5</v>
          </cell>
          <cell r="D1707">
            <v>25</v>
          </cell>
          <cell r="E1707" t="str">
            <v>R=A1D1</v>
          </cell>
          <cell r="F1707">
            <v>1</v>
          </cell>
          <cell r="G1707">
            <v>39254</v>
          </cell>
          <cell r="H1707">
            <v>999</v>
          </cell>
          <cell r="I1707">
            <v>3</v>
          </cell>
          <cell r="J1707">
            <v>1</v>
          </cell>
        </row>
        <row r="1708">
          <cell r="A1708" t="str">
            <v>SSGN</v>
          </cell>
          <cell r="B1708" t="str">
            <v>Secondary Service Greater than 5kW w/o ID</v>
          </cell>
          <cell r="C1708">
            <v>2.5</v>
          </cell>
          <cell r="D1708">
            <v>25</v>
          </cell>
          <cell r="E1708" t="str">
            <v>R=A1D1</v>
          </cell>
          <cell r="F1708">
            <v>1</v>
          </cell>
          <cell r="G1708">
            <v>39308</v>
          </cell>
          <cell r="H1708">
            <v>999</v>
          </cell>
          <cell r="I1708">
            <v>3</v>
          </cell>
          <cell r="J1708">
            <v>6</v>
          </cell>
        </row>
        <row r="1709">
          <cell r="A1709" t="str">
            <v>SSGN</v>
          </cell>
          <cell r="B1709" t="str">
            <v>Secondary Service Greater than 5kW w/o ID</v>
          </cell>
          <cell r="C1709">
            <v>2.5</v>
          </cell>
          <cell r="D1709">
            <v>25</v>
          </cell>
          <cell r="E1709" t="str">
            <v>R=A1D1</v>
          </cell>
          <cell r="F1709">
            <v>1</v>
          </cell>
          <cell r="G1709">
            <v>40022</v>
          </cell>
          <cell r="H1709">
            <v>999</v>
          </cell>
          <cell r="I1709">
            <v>3</v>
          </cell>
          <cell r="J1709">
            <v>4</v>
          </cell>
        </row>
        <row r="1710">
          <cell r="A1710" t="str">
            <v>SSNN</v>
          </cell>
          <cell r="B1710" t="str">
            <v>Secondary Service Greater than 5kW w/o ID</v>
          </cell>
          <cell r="C1710">
            <v>2.5</v>
          </cell>
          <cell r="D1710">
            <v>25</v>
          </cell>
          <cell r="E1710" t="str">
            <v>R=J5SD</v>
          </cell>
          <cell r="F1710">
            <v>1</v>
          </cell>
          <cell r="H1710">
            <v>240</v>
          </cell>
          <cell r="I1710">
            <v>3</v>
          </cell>
          <cell r="J1710">
            <v>1</v>
          </cell>
        </row>
        <row r="1711">
          <cell r="A1711" t="str">
            <v>SSGN</v>
          </cell>
          <cell r="B1711" t="str">
            <v>Secondary Service Greater than 5kW w/o ID</v>
          </cell>
          <cell r="C1711">
            <v>2.5</v>
          </cell>
          <cell r="D1711">
            <v>25</v>
          </cell>
          <cell r="E1711" t="str">
            <v>R=A1D</v>
          </cell>
          <cell r="F1711">
            <v>1</v>
          </cell>
          <cell r="G1711">
            <v>38482</v>
          </cell>
          <cell r="H1711">
            <v>999</v>
          </cell>
          <cell r="I1711">
            <v>3</v>
          </cell>
          <cell r="J1711">
            <v>2</v>
          </cell>
        </row>
        <row r="1712">
          <cell r="A1712" t="str">
            <v>SSGN</v>
          </cell>
          <cell r="B1712" t="str">
            <v>Secondary Service Greater than 5kW w/o ID</v>
          </cell>
          <cell r="C1712">
            <v>2.5</v>
          </cell>
          <cell r="D1712">
            <v>25</v>
          </cell>
          <cell r="E1712" t="str">
            <v>R=A1D1</v>
          </cell>
          <cell r="F1712">
            <v>1</v>
          </cell>
          <cell r="G1712">
            <v>37994</v>
          </cell>
          <cell r="H1712">
            <v>999</v>
          </cell>
          <cell r="I1712">
            <v>3</v>
          </cell>
          <cell r="J1712">
            <v>3</v>
          </cell>
        </row>
        <row r="1713">
          <cell r="A1713" t="str">
            <v>SSGN</v>
          </cell>
          <cell r="B1713" t="str">
            <v>Secondary Service Greater than 5kW w/o ID</v>
          </cell>
          <cell r="C1713">
            <v>2.5</v>
          </cell>
          <cell r="D1713">
            <v>25</v>
          </cell>
          <cell r="E1713" t="str">
            <v>R=DDMS</v>
          </cell>
          <cell r="F1713">
            <v>1</v>
          </cell>
          <cell r="H1713">
            <v>240</v>
          </cell>
          <cell r="I1713">
            <v>3</v>
          </cell>
          <cell r="J1713">
            <v>1</v>
          </cell>
        </row>
        <row r="1714">
          <cell r="A1714" t="str">
            <v>SSGN</v>
          </cell>
          <cell r="B1714" t="str">
            <v>Secondary Service Greater than 5kW w/o ID</v>
          </cell>
          <cell r="C1714">
            <v>2.5</v>
          </cell>
          <cell r="D1714">
            <v>25</v>
          </cell>
          <cell r="E1714" t="str">
            <v>R=A1D1</v>
          </cell>
          <cell r="F1714">
            <v>1</v>
          </cell>
          <cell r="G1714">
            <v>36405</v>
          </cell>
          <cell r="H1714">
            <v>999</v>
          </cell>
          <cell r="I1714">
            <v>3</v>
          </cell>
          <cell r="J1714">
            <v>2</v>
          </cell>
        </row>
        <row r="1715">
          <cell r="A1715" t="str">
            <v>SSGN</v>
          </cell>
          <cell r="B1715" t="str">
            <v>Secondary Service Greater than 5kW w/o ID</v>
          </cell>
          <cell r="C1715">
            <v>2.5</v>
          </cell>
          <cell r="D1715">
            <v>25</v>
          </cell>
          <cell r="E1715" t="str">
            <v>R=TMS4S</v>
          </cell>
          <cell r="F1715">
            <v>1</v>
          </cell>
          <cell r="G1715">
            <v>36406</v>
          </cell>
          <cell r="H1715">
            <v>240</v>
          </cell>
          <cell r="I1715">
            <v>3</v>
          </cell>
          <cell r="J1715">
            <v>2</v>
          </cell>
        </row>
        <row r="1716">
          <cell r="A1716" t="str">
            <v>SSGN</v>
          </cell>
          <cell r="B1716" t="str">
            <v>Secondary Service Greater than 5kW w/o ID</v>
          </cell>
          <cell r="C1716">
            <v>2.5</v>
          </cell>
          <cell r="D1716">
            <v>25</v>
          </cell>
          <cell r="E1716" t="str">
            <v>R=A1D1</v>
          </cell>
          <cell r="F1716">
            <v>1</v>
          </cell>
          <cell r="G1716">
            <v>37014</v>
          </cell>
          <cell r="H1716">
            <v>999</v>
          </cell>
          <cell r="I1716">
            <v>3</v>
          </cell>
          <cell r="J1716">
            <v>2</v>
          </cell>
        </row>
        <row r="1717">
          <cell r="A1717" t="str">
            <v>SSNN</v>
          </cell>
          <cell r="B1717" t="str">
            <v>Secondary Service Greater than 5kW w/o ID</v>
          </cell>
          <cell r="C1717">
            <v>2.5</v>
          </cell>
          <cell r="D1717">
            <v>25</v>
          </cell>
          <cell r="E1717" t="str">
            <v>R=A1D1</v>
          </cell>
          <cell r="F1717">
            <v>1</v>
          </cell>
          <cell r="G1717">
            <v>38744</v>
          </cell>
          <cell r="H1717">
            <v>999</v>
          </cell>
          <cell r="I1717">
            <v>3</v>
          </cell>
          <cell r="J1717">
            <v>2</v>
          </cell>
        </row>
        <row r="1718">
          <cell r="A1718" t="str">
            <v>SSGN</v>
          </cell>
          <cell r="B1718" t="str">
            <v>Secondary Service Greater than 5kW w/o ID</v>
          </cell>
          <cell r="C1718">
            <v>2.5</v>
          </cell>
          <cell r="D1718">
            <v>25</v>
          </cell>
          <cell r="E1718" t="str">
            <v>R=A1D1</v>
          </cell>
          <cell r="F1718">
            <v>1</v>
          </cell>
          <cell r="G1718">
            <v>39420</v>
          </cell>
          <cell r="H1718">
            <v>999</v>
          </cell>
          <cell r="I1718">
            <v>3</v>
          </cell>
          <cell r="J1718">
            <v>9</v>
          </cell>
        </row>
        <row r="1719">
          <cell r="A1719" t="str">
            <v>SSGN</v>
          </cell>
          <cell r="B1719" t="str">
            <v>Secondary Service Greater than 5kW w/o ID</v>
          </cell>
          <cell r="C1719">
            <v>2.5</v>
          </cell>
          <cell r="D1719">
            <v>25</v>
          </cell>
          <cell r="E1719" t="str">
            <v>R=IM70S</v>
          </cell>
          <cell r="F1719">
            <v>1</v>
          </cell>
          <cell r="H1719">
            <v>240</v>
          </cell>
          <cell r="I1719">
            <v>3</v>
          </cell>
          <cell r="J1719">
            <v>1</v>
          </cell>
        </row>
        <row r="1720">
          <cell r="A1720" t="str">
            <v>SSGN</v>
          </cell>
          <cell r="B1720" t="str">
            <v>Secondary Service Greater than 5kW w/o ID</v>
          </cell>
          <cell r="C1720">
            <v>2.5</v>
          </cell>
          <cell r="D1720">
            <v>25</v>
          </cell>
          <cell r="E1720" t="str">
            <v>R=A1D1</v>
          </cell>
          <cell r="F1720">
            <v>1</v>
          </cell>
          <cell r="H1720">
            <v>120</v>
          </cell>
          <cell r="I1720">
            <v>3</v>
          </cell>
          <cell r="J1720">
            <v>1</v>
          </cell>
        </row>
        <row r="1721">
          <cell r="A1721" t="str">
            <v>SSGN</v>
          </cell>
          <cell r="B1721" t="str">
            <v>Secondary Service Greater than 5kW w/o ID</v>
          </cell>
          <cell r="C1721">
            <v>2.5</v>
          </cell>
          <cell r="D1721">
            <v>25</v>
          </cell>
          <cell r="E1721" t="str">
            <v>R=J5SD</v>
          </cell>
          <cell r="F1721">
            <v>1</v>
          </cell>
          <cell r="G1721">
            <v>36661</v>
          </cell>
          <cell r="H1721">
            <v>240</v>
          </cell>
          <cell r="I1721">
            <v>3</v>
          </cell>
          <cell r="J1721">
            <v>2</v>
          </cell>
        </row>
        <row r="1722">
          <cell r="A1722" t="str">
            <v>SSGN</v>
          </cell>
          <cell r="B1722" t="str">
            <v>Secondary Service Greater than 5kW w/o ID</v>
          </cell>
          <cell r="C1722">
            <v>2.5</v>
          </cell>
          <cell r="D1722">
            <v>25</v>
          </cell>
          <cell r="E1722" t="str">
            <v>R=A1D</v>
          </cell>
          <cell r="F1722">
            <v>1</v>
          </cell>
          <cell r="G1722">
            <v>36608</v>
          </cell>
          <cell r="H1722">
            <v>999</v>
          </cell>
          <cell r="I1722">
            <v>3</v>
          </cell>
          <cell r="J1722">
            <v>1</v>
          </cell>
        </row>
        <row r="1723">
          <cell r="A1723" t="str">
            <v>SSGN</v>
          </cell>
          <cell r="B1723" t="str">
            <v>Secondary Service Greater than 5kW w/o ID</v>
          </cell>
          <cell r="C1723">
            <v>2.5</v>
          </cell>
          <cell r="D1723">
            <v>25</v>
          </cell>
          <cell r="E1723" t="str">
            <v>R=A1D1</v>
          </cell>
          <cell r="F1723">
            <v>1</v>
          </cell>
          <cell r="G1723">
            <v>37014</v>
          </cell>
          <cell r="H1723">
            <v>999</v>
          </cell>
          <cell r="I1723">
            <v>3</v>
          </cell>
          <cell r="J1723">
            <v>1</v>
          </cell>
        </row>
        <row r="1724">
          <cell r="A1724" t="str">
            <v>SSGN</v>
          </cell>
          <cell r="B1724" t="str">
            <v>Secondary Service Greater than 5kW w/o ID</v>
          </cell>
          <cell r="C1724">
            <v>2.5</v>
          </cell>
          <cell r="D1724">
            <v>25</v>
          </cell>
          <cell r="E1724" t="str">
            <v>R=A1D1</v>
          </cell>
          <cell r="F1724">
            <v>1</v>
          </cell>
          <cell r="G1724">
            <v>37280</v>
          </cell>
          <cell r="H1724">
            <v>240</v>
          </cell>
          <cell r="I1724">
            <v>3</v>
          </cell>
          <cell r="J1724">
            <v>2</v>
          </cell>
        </row>
        <row r="1725">
          <cell r="A1725" t="str">
            <v>SSGN</v>
          </cell>
          <cell r="B1725" t="str">
            <v>Secondary Service Greater than 5kW w/o ID</v>
          </cell>
          <cell r="C1725">
            <v>2.5</v>
          </cell>
          <cell r="D1725">
            <v>25</v>
          </cell>
          <cell r="E1725" t="str">
            <v>R=A1D1</v>
          </cell>
          <cell r="F1725">
            <v>1</v>
          </cell>
          <cell r="G1725">
            <v>37333</v>
          </cell>
          <cell r="H1725">
            <v>999</v>
          </cell>
          <cell r="I1725">
            <v>3</v>
          </cell>
          <cell r="J1725">
            <v>2</v>
          </cell>
        </row>
        <row r="1726">
          <cell r="A1726" t="str">
            <v>SSGN</v>
          </cell>
          <cell r="B1726" t="str">
            <v>Secondary Service Greater than 5kW w/o ID</v>
          </cell>
          <cell r="C1726">
            <v>2.5</v>
          </cell>
          <cell r="D1726">
            <v>25</v>
          </cell>
          <cell r="E1726" t="str">
            <v>R=A1D1</v>
          </cell>
          <cell r="F1726">
            <v>1</v>
          </cell>
          <cell r="G1726">
            <v>38616</v>
          </cell>
          <cell r="H1726">
            <v>999</v>
          </cell>
          <cell r="I1726">
            <v>3</v>
          </cell>
          <cell r="J1726">
            <v>4</v>
          </cell>
        </row>
        <row r="1727">
          <cell r="A1727" t="str">
            <v>SSGN</v>
          </cell>
          <cell r="B1727" t="str">
            <v>Secondary Service Greater than 5kW w/o ID</v>
          </cell>
          <cell r="C1727">
            <v>2.5</v>
          </cell>
          <cell r="D1727">
            <v>25</v>
          </cell>
          <cell r="E1727" t="str">
            <v>R=A1R</v>
          </cell>
          <cell r="F1727">
            <v>1</v>
          </cell>
          <cell r="G1727">
            <v>38785</v>
          </cell>
          <cell r="H1727">
            <v>999</v>
          </cell>
          <cell r="I1727">
            <v>3</v>
          </cell>
          <cell r="J1727">
            <v>3</v>
          </cell>
        </row>
        <row r="1728">
          <cell r="A1728" t="str">
            <v>SSNN</v>
          </cell>
          <cell r="B1728" t="str">
            <v>Secondary Service Greater than 5kW w/o ID</v>
          </cell>
          <cell r="C1728">
            <v>2.5</v>
          </cell>
          <cell r="D1728">
            <v>25</v>
          </cell>
          <cell r="E1728" t="str">
            <v>R=A1D1</v>
          </cell>
          <cell r="F1728">
            <v>1</v>
          </cell>
          <cell r="G1728">
            <v>39090</v>
          </cell>
          <cell r="H1728">
            <v>999</v>
          </cell>
          <cell r="I1728">
            <v>3</v>
          </cell>
          <cell r="J1728">
            <v>1</v>
          </cell>
        </row>
        <row r="1729">
          <cell r="A1729" t="str">
            <v>SSGN</v>
          </cell>
          <cell r="B1729" t="str">
            <v>Secondary Service Greater than 5kW w/o ID</v>
          </cell>
          <cell r="C1729">
            <v>2.5</v>
          </cell>
          <cell r="D1729">
            <v>20</v>
          </cell>
          <cell r="E1729" t="str">
            <v>R=A1D1</v>
          </cell>
          <cell r="F1729">
            <v>1</v>
          </cell>
          <cell r="G1729">
            <v>39301</v>
          </cell>
          <cell r="H1729">
            <v>999</v>
          </cell>
          <cell r="I1729">
            <v>3</v>
          </cell>
          <cell r="J1729">
            <v>1</v>
          </cell>
        </row>
        <row r="1730">
          <cell r="A1730" t="str">
            <v>SSNN</v>
          </cell>
          <cell r="B1730" t="str">
            <v>Secondary Service Greater than 5kW w/o ID</v>
          </cell>
          <cell r="C1730">
            <v>2.5</v>
          </cell>
          <cell r="D1730">
            <v>25</v>
          </cell>
          <cell r="E1730" t="str">
            <v>R=A1D1</v>
          </cell>
          <cell r="F1730">
            <v>1</v>
          </cell>
          <cell r="G1730">
            <v>39506</v>
          </cell>
          <cell r="H1730">
            <v>999</v>
          </cell>
          <cell r="I1730">
            <v>3</v>
          </cell>
          <cell r="J1730">
            <v>1</v>
          </cell>
        </row>
        <row r="1731">
          <cell r="A1731" t="str">
            <v>SSNN</v>
          </cell>
          <cell r="B1731" t="str">
            <v>Secondary Service Greater than 5kW w/o ID</v>
          </cell>
          <cell r="C1731">
            <v>2.5</v>
          </cell>
          <cell r="D1731">
            <v>25</v>
          </cell>
          <cell r="E1731" t="str">
            <v>R=A1D1</v>
          </cell>
          <cell r="F1731">
            <v>1</v>
          </cell>
          <cell r="G1731">
            <v>39638</v>
          </cell>
          <cell r="H1731">
            <v>999</v>
          </cell>
          <cell r="I1731">
            <v>3</v>
          </cell>
          <cell r="J1731">
            <v>1</v>
          </cell>
        </row>
        <row r="1732">
          <cell r="A1732" t="str">
            <v>SSGN</v>
          </cell>
          <cell r="B1732" t="str">
            <v>Secondary Service Greater than 5kW w/o ID</v>
          </cell>
          <cell r="C1732">
            <v>2.5</v>
          </cell>
          <cell r="D1732">
            <v>25</v>
          </cell>
          <cell r="E1732" t="str">
            <v>R=A1D1</v>
          </cell>
          <cell r="F1732">
            <v>1</v>
          </cell>
          <cell r="G1732">
            <v>39646</v>
          </cell>
          <cell r="H1732">
            <v>999</v>
          </cell>
          <cell r="I1732">
            <v>3</v>
          </cell>
          <cell r="J1732">
            <v>1</v>
          </cell>
        </row>
        <row r="1733">
          <cell r="A1733" t="str">
            <v>SSGN</v>
          </cell>
          <cell r="B1733" t="str">
            <v>Secondary Service Greater than 5kW w/o ID</v>
          </cell>
          <cell r="C1733">
            <v>2.5</v>
          </cell>
          <cell r="D1733">
            <v>25</v>
          </cell>
          <cell r="E1733" t="str">
            <v>R=J5SD</v>
          </cell>
          <cell r="F1733">
            <v>1</v>
          </cell>
          <cell r="H1733">
            <v>240</v>
          </cell>
          <cell r="I1733">
            <v>3</v>
          </cell>
          <cell r="J1733">
            <v>25</v>
          </cell>
        </row>
        <row r="1734">
          <cell r="A1734" t="str">
            <v>SSNN</v>
          </cell>
          <cell r="B1734" t="str">
            <v>Secondary Service Greater than 5kW w/o ID</v>
          </cell>
          <cell r="C1734">
            <v>2.5</v>
          </cell>
          <cell r="D1734">
            <v>25</v>
          </cell>
          <cell r="E1734" t="str">
            <v>R=J5SD</v>
          </cell>
          <cell r="F1734">
            <v>1</v>
          </cell>
          <cell r="H1734">
            <v>240</v>
          </cell>
          <cell r="I1734">
            <v>3</v>
          </cell>
          <cell r="J1734">
            <v>1</v>
          </cell>
        </row>
        <row r="1735">
          <cell r="A1735" t="str">
            <v>SSGN</v>
          </cell>
          <cell r="B1735" t="str">
            <v>Secondary Service Greater than 5kW w/o ID</v>
          </cell>
          <cell r="C1735">
            <v>2.5</v>
          </cell>
          <cell r="D1735">
            <v>25</v>
          </cell>
          <cell r="E1735" t="str">
            <v>R=A1D1</v>
          </cell>
          <cell r="F1735">
            <v>1</v>
          </cell>
          <cell r="G1735">
            <v>36161</v>
          </cell>
          <cell r="H1735">
            <v>999</v>
          </cell>
          <cell r="I1735">
            <v>3</v>
          </cell>
          <cell r="J1735">
            <v>1</v>
          </cell>
        </row>
        <row r="1736">
          <cell r="A1736" t="str">
            <v>SSGN</v>
          </cell>
          <cell r="B1736" t="str">
            <v>Secondary Service Greater than 5kW w/o ID</v>
          </cell>
          <cell r="C1736">
            <v>2.5</v>
          </cell>
          <cell r="D1736">
            <v>25</v>
          </cell>
          <cell r="E1736" t="str">
            <v>R=A1D</v>
          </cell>
          <cell r="F1736">
            <v>1</v>
          </cell>
          <cell r="G1736">
            <v>36526</v>
          </cell>
          <cell r="H1736">
            <v>999</v>
          </cell>
          <cell r="I1736">
            <v>3</v>
          </cell>
          <cell r="J1736">
            <v>1</v>
          </cell>
        </row>
        <row r="1737">
          <cell r="A1737" t="str">
            <v>SSNN</v>
          </cell>
          <cell r="B1737" t="str">
            <v>Secondary Service Greater than 5kW w/o ID</v>
          </cell>
          <cell r="C1737">
            <v>2.5</v>
          </cell>
          <cell r="D1737">
            <v>25</v>
          </cell>
          <cell r="E1737" t="str">
            <v>R=A1D1</v>
          </cell>
          <cell r="F1737">
            <v>1</v>
          </cell>
          <cell r="G1737">
            <v>39246</v>
          </cell>
          <cell r="H1737">
            <v>999</v>
          </cell>
          <cell r="I1737">
            <v>3</v>
          </cell>
          <cell r="J1737">
            <v>3</v>
          </cell>
        </row>
        <row r="1738">
          <cell r="A1738" t="str">
            <v>SSGN</v>
          </cell>
          <cell r="B1738" t="str">
            <v>Secondary Service Greater than 5kW w/o ID</v>
          </cell>
          <cell r="C1738">
            <v>2.5</v>
          </cell>
          <cell r="D1738">
            <v>25</v>
          </cell>
          <cell r="E1738" t="str">
            <v>R=A1D1</v>
          </cell>
          <cell r="F1738">
            <v>1</v>
          </cell>
          <cell r="G1738">
            <v>39638</v>
          </cell>
          <cell r="H1738">
            <v>999</v>
          </cell>
          <cell r="I1738">
            <v>3</v>
          </cell>
          <cell r="J1738">
            <v>7</v>
          </cell>
        </row>
        <row r="1739">
          <cell r="A1739" t="str">
            <v>SSGN</v>
          </cell>
          <cell r="B1739" t="str">
            <v>Secondary Service Greater than 5kW w/o ID</v>
          </cell>
          <cell r="C1739">
            <v>2.5</v>
          </cell>
          <cell r="D1739">
            <v>25</v>
          </cell>
          <cell r="E1739" t="str">
            <v>R=TMS4S</v>
          </cell>
          <cell r="F1739">
            <v>1</v>
          </cell>
          <cell r="H1739">
            <v>0</v>
          </cell>
          <cell r="I1739">
            <v>0</v>
          </cell>
          <cell r="J1739">
            <v>4</v>
          </cell>
        </row>
        <row r="1740">
          <cell r="A1740" t="str">
            <v>SSGN</v>
          </cell>
          <cell r="B1740" t="str">
            <v>Secondary Service Greater than 5kW w/o ID</v>
          </cell>
          <cell r="C1740">
            <v>2.5</v>
          </cell>
          <cell r="D1740">
            <v>25</v>
          </cell>
          <cell r="E1740" t="str">
            <v>R=A1D1</v>
          </cell>
          <cell r="F1740">
            <v>1</v>
          </cell>
          <cell r="H1740">
            <v>240</v>
          </cell>
          <cell r="I1740">
            <v>3</v>
          </cell>
          <cell r="J1740">
            <v>14</v>
          </cell>
        </row>
        <row r="1741">
          <cell r="A1741" t="str">
            <v>SSGN</v>
          </cell>
          <cell r="B1741" t="str">
            <v>Secondary Service Greater than 5kW w/o ID</v>
          </cell>
          <cell r="C1741">
            <v>2.5</v>
          </cell>
          <cell r="D1741">
            <v>25</v>
          </cell>
          <cell r="E1741" t="str">
            <v>R=J3TA</v>
          </cell>
          <cell r="F1741">
            <v>1</v>
          </cell>
          <cell r="H1741">
            <v>120</v>
          </cell>
          <cell r="I1741">
            <v>2</v>
          </cell>
          <cell r="J1741">
            <v>3</v>
          </cell>
        </row>
        <row r="1742">
          <cell r="A1742" t="str">
            <v>SSGN</v>
          </cell>
          <cell r="B1742" t="str">
            <v>Secondary Service Greater than 5kW w/o ID</v>
          </cell>
          <cell r="C1742">
            <v>2.5</v>
          </cell>
          <cell r="D1742">
            <v>25</v>
          </cell>
          <cell r="E1742" t="str">
            <v>R=TMS4S</v>
          </cell>
          <cell r="F1742">
            <v>1</v>
          </cell>
          <cell r="H1742">
            <v>240</v>
          </cell>
          <cell r="I1742">
            <v>3</v>
          </cell>
          <cell r="J1742">
            <v>5</v>
          </cell>
        </row>
        <row r="1743">
          <cell r="A1743" t="str">
            <v>SSNN</v>
          </cell>
          <cell r="B1743" t="str">
            <v>Secondary Service Greater than 5kW w/o ID</v>
          </cell>
          <cell r="C1743">
            <v>2.5</v>
          </cell>
          <cell r="D1743">
            <v>25</v>
          </cell>
          <cell r="E1743" t="str">
            <v>R=A1D1</v>
          </cell>
          <cell r="F1743">
            <v>1</v>
          </cell>
          <cell r="G1743">
            <v>36405</v>
          </cell>
          <cell r="H1743">
            <v>999</v>
          </cell>
          <cell r="I1743">
            <v>3</v>
          </cell>
          <cell r="J1743">
            <v>1</v>
          </cell>
        </row>
        <row r="1744">
          <cell r="A1744" t="str">
            <v>SSNN</v>
          </cell>
          <cell r="B1744" t="str">
            <v>Secondary Service Greater than 5kW w/o ID</v>
          </cell>
          <cell r="C1744">
            <v>2.5</v>
          </cell>
          <cell r="D1744">
            <v>25</v>
          </cell>
          <cell r="E1744" t="str">
            <v>R=A1D1</v>
          </cell>
          <cell r="F1744">
            <v>1</v>
          </cell>
          <cell r="G1744">
            <v>37333</v>
          </cell>
          <cell r="H1744">
            <v>240</v>
          </cell>
          <cell r="I1744">
            <v>3</v>
          </cell>
          <cell r="J1744">
            <v>2</v>
          </cell>
        </row>
        <row r="1745">
          <cell r="A1745" t="str">
            <v>SSNN</v>
          </cell>
          <cell r="B1745" t="str">
            <v>Secondary Service Greater than 5kW w/o ID</v>
          </cell>
          <cell r="C1745">
            <v>2.5</v>
          </cell>
          <cell r="D1745">
            <v>25</v>
          </cell>
          <cell r="E1745" t="str">
            <v>R=A1D</v>
          </cell>
          <cell r="F1745">
            <v>1</v>
          </cell>
          <cell r="G1745">
            <v>37341</v>
          </cell>
          <cell r="H1745">
            <v>240</v>
          </cell>
          <cell r="I1745">
            <v>3</v>
          </cell>
          <cell r="J1745">
            <v>1</v>
          </cell>
        </row>
        <row r="1746">
          <cell r="A1746" t="str">
            <v>SSAN</v>
          </cell>
          <cell r="B1746" t="str">
            <v>Secondary Service Greater than 5kW w/o ID</v>
          </cell>
          <cell r="C1746">
            <v>2.5</v>
          </cell>
          <cell r="D1746">
            <v>25</v>
          </cell>
          <cell r="E1746" t="str">
            <v>R=A1D1</v>
          </cell>
          <cell r="F1746">
            <v>1</v>
          </cell>
          <cell r="G1746">
            <v>39254</v>
          </cell>
          <cell r="H1746">
            <v>999</v>
          </cell>
          <cell r="I1746">
            <v>2</v>
          </cell>
          <cell r="J1746">
            <v>1</v>
          </cell>
        </row>
        <row r="1747">
          <cell r="A1747" t="str">
            <v>SSGN</v>
          </cell>
          <cell r="B1747" t="str">
            <v>Secondary Service Greater than 5kW w/o ID</v>
          </cell>
          <cell r="C1747">
            <v>2.5</v>
          </cell>
          <cell r="D1747">
            <v>25</v>
          </cell>
          <cell r="E1747" t="str">
            <v>R=A1D1</v>
          </cell>
          <cell r="F1747">
            <v>1</v>
          </cell>
          <cell r="G1747">
            <v>39301</v>
          </cell>
          <cell r="H1747">
            <v>999</v>
          </cell>
          <cell r="I1747">
            <v>3</v>
          </cell>
          <cell r="J1747">
            <v>8</v>
          </cell>
        </row>
        <row r="1748">
          <cell r="A1748" t="str">
            <v>SSGN</v>
          </cell>
          <cell r="B1748" t="str">
            <v>Secondary Service Greater than 5kW w/o ID</v>
          </cell>
          <cell r="C1748">
            <v>2.5</v>
          </cell>
          <cell r="D1748">
            <v>25</v>
          </cell>
          <cell r="E1748" t="str">
            <v>R=A1D1</v>
          </cell>
          <cell r="F1748">
            <v>1</v>
          </cell>
          <cell r="G1748">
            <v>39506</v>
          </cell>
          <cell r="H1748">
            <v>999</v>
          </cell>
          <cell r="I1748">
            <v>3</v>
          </cell>
          <cell r="J1748">
            <v>5</v>
          </cell>
        </row>
        <row r="1749">
          <cell r="A1749" t="str">
            <v>SSNN</v>
          </cell>
          <cell r="B1749" t="str">
            <v>Secondary Service Greater than 5kW w/o ID</v>
          </cell>
          <cell r="C1749">
            <v>2.5</v>
          </cell>
          <cell r="D1749">
            <v>25</v>
          </cell>
          <cell r="E1749" t="str">
            <v>R=A1D</v>
          </cell>
          <cell r="F1749">
            <v>1</v>
          </cell>
          <cell r="G1749">
            <v>39597</v>
          </cell>
          <cell r="H1749">
            <v>999</v>
          </cell>
          <cell r="I1749">
            <v>3</v>
          </cell>
          <cell r="J1749">
            <v>2</v>
          </cell>
        </row>
        <row r="1750">
          <cell r="A1750" t="str">
            <v>SSGN</v>
          </cell>
          <cell r="B1750" t="str">
            <v>Secondary Service Greater than 5kW w/o ID</v>
          </cell>
          <cell r="C1750">
            <v>2.5</v>
          </cell>
          <cell r="D1750">
            <v>25</v>
          </cell>
          <cell r="E1750" t="str">
            <v>R=J5SD</v>
          </cell>
          <cell r="F1750">
            <v>1</v>
          </cell>
          <cell r="H1750">
            <v>240</v>
          </cell>
          <cell r="I1750">
            <v>3</v>
          </cell>
          <cell r="J1750">
            <v>12</v>
          </cell>
        </row>
        <row r="1751">
          <cell r="A1751" t="str">
            <v>SSGN</v>
          </cell>
          <cell r="B1751" t="str">
            <v>Secondary Service Greater than 5kW w/o ID</v>
          </cell>
          <cell r="C1751">
            <v>2.5</v>
          </cell>
          <cell r="D1751">
            <v>25</v>
          </cell>
          <cell r="E1751" t="str">
            <v>R=DXMS</v>
          </cell>
          <cell r="F1751">
            <v>1</v>
          </cell>
          <cell r="H1751">
            <v>240</v>
          </cell>
          <cell r="I1751">
            <v>3</v>
          </cell>
          <cell r="J1751">
            <v>2</v>
          </cell>
        </row>
        <row r="1752">
          <cell r="A1752" t="str">
            <v>SSGN</v>
          </cell>
          <cell r="B1752" t="str">
            <v>Secondary Service Greater than 5kW w/o ID</v>
          </cell>
          <cell r="C1752">
            <v>2.5</v>
          </cell>
          <cell r="D1752">
            <v>25</v>
          </cell>
          <cell r="E1752" t="str">
            <v>R=A1D1</v>
          </cell>
          <cell r="F1752">
            <v>1</v>
          </cell>
          <cell r="H1752">
            <v>999</v>
          </cell>
          <cell r="I1752">
            <v>3</v>
          </cell>
          <cell r="J1752">
            <v>2</v>
          </cell>
        </row>
        <row r="1753">
          <cell r="A1753" t="str">
            <v>SSNN</v>
          </cell>
          <cell r="B1753" t="str">
            <v>Secondary Service Greater than 5kW w/o ID</v>
          </cell>
          <cell r="C1753">
            <v>2.5</v>
          </cell>
          <cell r="D1753">
            <v>25</v>
          </cell>
          <cell r="E1753" t="str">
            <v>R=J3TA</v>
          </cell>
          <cell r="F1753">
            <v>1</v>
          </cell>
          <cell r="H1753">
            <v>240</v>
          </cell>
          <cell r="I1753">
            <v>3</v>
          </cell>
          <cell r="J1753">
            <v>1</v>
          </cell>
        </row>
        <row r="1754">
          <cell r="A1754" t="str">
            <v>SSGN</v>
          </cell>
          <cell r="B1754" t="str">
            <v>Secondary Service Greater than 5kW w/o ID</v>
          </cell>
          <cell r="C1754">
            <v>2.5</v>
          </cell>
          <cell r="D1754">
            <v>25</v>
          </cell>
          <cell r="E1754" t="str">
            <v>R=A1D</v>
          </cell>
          <cell r="F1754">
            <v>1</v>
          </cell>
          <cell r="G1754">
            <v>36495</v>
          </cell>
          <cell r="H1754">
            <v>999</v>
          </cell>
          <cell r="I1754">
            <v>3</v>
          </cell>
          <cell r="J1754">
            <v>1</v>
          </cell>
        </row>
        <row r="1755">
          <cell r="A1755" t="str">
            <v>SSGN</v>
          </cell>
          <cell r="B1755" t="str">
            <v>Secondary Service Greater than 5kW w/o ID</v>
          </cell>
          <cell r="C1755">
            <v>2.5</v>
          </cell>
          <cell r="D1755">
            <v>25</v>
          </cell>
          <cell r="E1755" t="str">
            <v>R=A1D</v>
          </cell>
          <cell r="F1755">
            <v>1</v>
          </cell>
          <cell r="G1755">
            <v>36608</v>
          </cell>
          <cell r="H1755">
            <v>999</v>
          </cell>
          <cell r="I1755">
            <v>3</v>
          </cell>
          <cell r="J1755">
            <v>1</v>
          </cell>
        </row>
        <row r="1756">
          <cell r="A1756" t="str">
            <v>SSGN</v>
          </cell>
          <cell r="B1756" t="str">
            <v>Secondary Service Greater than 5kW w/o ID</v>
          </cell>
          <cell r="C1756">
            <v>2.5</v>
          </cell>
          <cell r="D1756">
            <v>25</v>
          </cell>
          <cell r="E1756" t="str">
            <v>R=A1D1</v>
          </cell>
          <cell r="F1756">
            <v>1</v>
          </cell>
          <cell r="G1756">
            <v>39282</v>
          </cell>
          <cell r="H1756">
            <v>999</v>
          </cell>
          <cell r="I1756">
            <v>3</v>
          </cell>
          <cell r="J1756">
            <v>1</v>
          </cell>
        </row>
        <row r="1757">
          <cell r="A1757" t="str">
            <v>SSNN</v>
          </cell>
          <cell r="B1757" t="str">
            <v>Secondary Service Greater than 5kW w/o ID</v>
          </cell>
          <cell r="C1757">
            <v>2.5</v>
          </cell>
          <cell r="D1757">
            <v>25</v>
          </cell>
          <cell r="E1757" t="str">
            <v>R=KWS</v>
          </cell>
          <cell r="F1757">
            <v>1</v>
          </cell>
          <cell r="H1757">
            <v>240</v>
          </cell>
          <cell r="I1757">
            <v>3</v>
          </cell>
          <cell r="J1757">
            <v>1</v>
          </cell>
        </row>
        <row r="1758">
          <cell r="A1758" t="str">
            <v>SSGN</v>
          </cell>
          <cell r="B1758" t="str">
            <v>Secondary Service Greater than 5kW w/o ID</v>
          </cell>
          <cell r="C1758">
            <v>2.5</v>
          </cell>
          <cell r="D1758">
            <v>25</v>
          </cell>
          <cell r="E1758" t="str">
            <v>R=J3TA</v>
          </cell>
          <cell r="F1758">
            <v>1</v>
          </cell>
          <cell r="H1758">
            <v>0</v>
          </cell>
          <cell r="I1758">
            <v>0</v>
          </cell>
          <cell r="J1758">
            <v>4</v>
          </cell>
        </row>
        <row r="1759">
          <cell r="A1759" t="str">
            <v>SSGN</v>
          </cell>
          <cell r="B1759" t="str">
            <v>Secondary Service Greater than 5kW w/o ID</v>
          </cell>
          <cell r="C1759">
            <v>2.5</v>
          </cell>
          <cell r="D1759">
            <v>25</v>
          </cell>
          <cell r="E1759" t="str">
            <v>R=A1D1</v>
          </cell>
          <cell r="F1759">
            <v>1</v>
          </cell>
          <cell r="G1759">
            <v>38744</v>
          </cell>
          <cell r="H1759">
            <v>999</v>
          </cell>
          <cell r="I1759">
            <v>3</v>
          </cell>
          <cell r="J1759">
            <v>2</v>
          </cell>
        </row>
        <row r="1760">
          <cell r="A1760" t="str">
            <v>SSGN</v>
          </cell>
          <cell r="B1760" t="str">
            <v>Secondary Service Greater than 5kW w/o ID</v>
          </cell>
          <cell r="C1760">
            <v>2.5</v>
          </cell>
          <cell r="D1760">
            <v>25</v>
          </cell>
          <cell r="E1760" t="str">
            <v>R=A1D1</v>
          </cell>
          <cell r="F1760">
            <v>1</v>
          </cell>
          <cell r="G1760">
            <v>39254</v>
          </cell>
          <cell r="H1760">
            <v>999</v>
          </cell>
          <cell r="I1760">
            <v>3</v>
          </cell>
          <cell r="J1760">
            <v>14</v>
          </cell>
        </row>
        <row r="1761">
          <cell r="A1761" t="str">
            <v>SSGN</v>
          </cell>
          <cell r="B1761" t="str">
            <v>Secondary Service Greater than 5kW w/o ID</v>
          </cell>
          <cell r="C1761">
            <v>2.5</v>
          </cell>
          <cell r="D1761">
            <v>25</v>
          </cell>
          <cell r="E1761" t="str">
            <v>R=A1TL1</v>
          </cell>
          <cell r="F1761">
            <v>1</v>
          </cell>
          <cell r="G1761">
            <v>39343</v>
          </cell>
          <cell r="H1761">
            <v>999</v>
          </cell>
          <cell r="I1761">
            <v>3</v>
          </cell>
          <cell r="J1761">
            <v>2</v>
          </cell>
        </row>
        <row r="1762">
          <cell r="A1762" t="str">
            <v>SSGN</v>
          </cell>
          <cell r="B1762" t="str">
            <v>Secondary Service Greater than 5kW w/o ID</v>
          </cell>
          <cell r="C1762">
            <v>2.5</v>
          </cell>
          <cell r="D1762">
            <v>25</v>
          </cell>
          <cell r="E1762" t="str">
            <v>R=A1D</v>
          </cell>
          <cell r="F1762">
            <v>1</v>
          </cell>
          <cell r="H1762">
            <v>999</v>
          </cell>
          <cell r="I1762">
            <v>3</v>
          </cell>
          <cell r="J1762">
            <v>1</v>
          </cell>
        </row>
        <row r="1763">
          <cell r="A1763" t="str">
            <v>SSGN</v>
          </cell>
          <cell r="B1763" t="str">
            <v>Secondary Service Greater than 5kW w/o ID</v>
          </cell>
          <cell r="C1763">
            <v>2.5</v>
          </cell>
          <cell r="D1763">
            <v>25</v>
          </cell>
          <cell r="E1763" t="str">
            <v>R=A1D1</v>
          </cell>
          <cell r="F1763">
            <v>1</v>
          </cell>
          <cell r="G1763">
            <v>37280</v>
          </cell>
          <cell r="H1763">
            <v>999</v>
          </cell>
          <cell r="I1763">
            <v>3</v>
          </cell>
          <cell r="J1763">
            <v>1</v>
          </cell>
        </row>
        <row r="1764">
          <cell r="A1764" t="str">
            <v>SSAN</v>
          </cell>
          <cell r="B1764" t="str">
            <v>Secondary Service Greater than 5kW w/o ID</v>
          </cell>
          <cell r="C1764">
            <v>2.5</v>
          </cell>
          <cell r="D1764">
            <v>25</v>
          </cell>
          <cell r="E1764" t="str">
            <v>R=J5SD</v>
          </cell>
          <cell r="F1764">
            <v>1</v>
          </cell>
          <cell r="H1764">
            <v>240</v>
          </cell>
          <cell r="I1764">
            <v>3</v>
          </cell>
          <cell r="J1764">
            <v>1</v>
          </cell>
        </row>
        <row r="1765">
          <cell r="A1765" t="str">
            <v>SSNN</v>
          </cell>
          <cell r="B1765" t="str">
            <v>Secondary Service Greater than 5kW w/o ID</v>
          </cell>
          <cell r="C1765">
            <v>2.5</v>
          </cell>
          <cell r="D1765">
            <v>25</v>
          </cell>
          <cell r="E1765" t="str">
            <v>R=A1D1</v>
          </cell>
          <cell r="F1765">
            <v>1</v>
          </cell>
          <cell r="G1765">
            <v>38616</v>
          </cell>
          <cell r="H1765">
            <v>999</v>
          </cell>
          <cell r="I1765">
            <v>3</v>
          </cell>
          <cell r="J1765">
            <v>2</v>
          </cell>
        </row>
        <row r="1766">
          <cell r="A1766" t="str">
            <v>SSGN</v>
          </cell>
          <cell r="B1766" t="str">
            <v>Secondary Service Greater than 5kW w/o ID</v>
          </cell>
          <cell r="C1766">
            <v>2.5</v>
          </cell>
          <cell r="D1766">
            <v>25</v>
          </cell>
          <cell r="E1766" t="str">
            <v>R=A1D1</v>
          </cell>
          <cell r="F1766">
            <v>1</v>
          </cell>
          <cell r="G1766">
            <v>37565</v>
          </cell>
          <cell r="H1766">
            <v>999</v>
          </cell>
          <cell r="I1766">
            <v>3</v>
          </cell>
          <cell r="J1766">
            <v>2</v>
          </cell>
        </row>
        <row r="1767">
          <cell r="A1767" t="str">
            <v>SSNN</v>
          </cell>
          <cell r="B1767" t="str">
            <v>Secondary Service Greater than 5kW w/o ID</v>
          </cell>
          <cell r="C1767">
            <v>2.5</v>
          </cell>
          <cell r="D1767">
            <v>25</v>
          </cell>
          <cell r="E1767" t="str">
            <v>R=A1D1</v>
          </cell>
          <cell r="F1767">
            <v>1</v>
          </cell>
          <cell r="G1767">
            <v>37565</v>
          </cell>
          <cell r="H1767">
            <v>999</v>
          </cell>
          <cell r="I1767">
            <v>3</v>
          </cell>
          <cell r="J1767">
            <v>1</v>
          </cell>
        </row>
        <row r="1768">
          <cell r="A1768" t="str">
            <v>SSGN</v>
          </cell>
          <cell r="B1768" t="str">
            <v>Secondary Service Greater than 5kW w/o ID</v>
          </cell>
          <cell r="C1768">
            <v>2.5</v>
          </cell>
          <cell r="D1768">
            <v>25</v>
          </cell>
          <cell r="E1768" t="str">
            <v>R=A1D1</v>
          </cell>
          <cell r="F1768">
            <v>1</v>
          </cell>
          <cell r="G1768">
            <v>38840</v>
          </cell>
          <cell r="H1768">
            <v>999</v>
          </cell>
          <cell r="I1768">
            <v>3</v>
          </cell>
          <cell r="J1768">
            <v>4</v>
          </cell>
        </row>
        <row r="1769">
          <cell r="A1769" t="str">
            <v>SSGN</v>
          </cell>
          <cell r="B1769" t="str">
            <v>Secondary Service Greater than 5kW w/o ID</v>
          </cell>
          <cell r="C1769">
            <v>2.5</v>
          </cell>
          <cell r="D1769">
            <v>25</v>
          </cell>
          <cell r="E1769" t="str">
            <v>R=KWS</v>
          </cell>
          <cell r="F1769">
            <v>1</v>
          </cell>
          <cell r="H1769">
            <v>0</v>
          </cell>
          <cell r="I1769">
            <v>0</v>
          </cell>
          <cell r="J1769">
            <v>2</v>
          </cell>
        </row>
        <row r="1770">
          <cell r="A1770" t="str">
            <v>SSGN</v>
          </cell>
          <cell r="B1770" t="str">
            <v>Secondary Service Greater than 5kW w/o ID</v>
          </cell>
          <cell r="C1770">
            <v>2.5</v>
          </cell>
          <cell r="D1770">
            <v>25</v>
          </cell>
          <cell r="E1770" t="str">
            <v>R=A1R</v>
          </cell>
          <cell r="F1770">
            <v>1</v>
          </cell>
          <cell r="G1770">
            <v>38343</v>
          </cell>
          <cell r="H1770">
            <v>999</v>
          </cell>
          <cell r="I1770">
            <v>3</v>
          </cell>
          <cell r="J1770">
            <v>1</v>
          </cell>
        </row>
        <row r="1771">
          <cell r="A1771" t="str">
            <v>SSGN</v>
          </cell>
          <cell r="B1771" t="str">
            <v>Secondary Service Greater than 5kW w/o ID</v>
          </cell>
          <cell r="C1771">
            <v>2.5</v>
          </cell>
          <cell r="D1771">
            <v>25</v>
          </cell>
          <cell r="E1771" t="str">
            <v>R=A1D1</v>
          </cell>
          <cell r="F1771">
            <v>1</v>
          </cell>
          <cell r="G1771">
            <v>37994</v>
          </cell>
          <cell r="H1771">
            <v>999</v>
          </cell>
          <cell r="I1771">
            <v>3</v>
          </cell>
          <cell r="J1771">
            <v>1</v>
          </cell>
        </row>
        <row r="1772">
          <cell r="A1772" t="str">
            <v>SSNN</v>
          </cell>
          <cell r="B1772" t="str">
            <v>Secondary Service Greater than 5kW w/o ID</v>
          </cell>
          <cell r="C1772">
            <v>2.5</v>
          </cell>
          <cell r="D1772">
            <v>25</v>
          </cell>
          <cell r="E1772" t="str">
            <v>R=A1D1</v>
          </cell>
          <cell r="F1772">
            <v>1</v>
          </cell>
          <cell r="G1772">
            <v>37887</v>
          </cell>
          <cell r="H1772">
            <v>999</v>
          </cell>
          <cell r="I1772">
            <v>3</v>
          </cell>
          <cell r="J1772">
            <v>2</v>
          </cell>
        </row>
        <row r="1773">
          <cell r="A1773" t="str">
            <v>SSGN</v>
          </cell>
          <cell r="B1773" t="str">
            <v>Secondary Service Greater than 5kW w/o ID</v>
          </cell>
          <cell r="C1773">
            <v>2.5</v>
          </cell>
          <cell r="D1773">
            <v>25</v>
          </cell>
          <cell r="E1773" t="str">
            <v>R=A1D1</v>
          </cell>
          <cell r="F1773">
            <v>1</v>
          </cell>
          <cell r="G1773">
            <v>36434</v>
          </cell>
          <cell r="H1773">
            <v>999</v>
          </cell>
          <cell r="I1773">
            <v>3</v>
          </cell>
          <cell r="J1773">
            <v>1</v>
          </cell>
        </row>
        <row r="1774">
          <cell r="A1774" t="str">
            <v>SSNN</v>
          </cell>
          <cell r="B1774" t="str">
            <v>Secondary Service Greater than 5kW w/o ID</v>
          </cell>
          <cell r="C1774">
            <v>2.5</v>
          </cell>
          <cell r="D1774">
            <v>25</v>
          </cell>
          <cell r="E1774" t="str">
            <v>R=A1D</v>
          </cell>
          <cell r="F1774">
            <v>1</v>
          </cell>
          <cell r="G1774">
            <v>36595</v>
          </cell>
          <cell r="H1774">
            <v>240</v>
          </cell>
          <cell r="I1774">
            <v>3</v>
          </cell>
          <cell r="J1774">
            <v>1</v>
          </cell>
        </row>
        <row r="1775">
          <cell r="A1775" t="str">
            <v>SSGN</v>
          </cell>
          <cell r="B1775" t="str">
            <v>Secondary Service Greater than 5kW w/o ID</v>
          </cell>
          <cell r="C1775">
            <v>2.5</v>
          </cell>
          <cell r="D1775">
            <v>25</v>
          </cell>
          <cell r="E1775" t="str">
            <v>R=J5SD</v>
          </cell>
          <cell r="F1775">
            <v>1</v>
          </cell>
          <cell r="G1775">
            <v>36161</v>
          </cell>
          <cell r="H1775">
            <v>240</v>
          </cell>
          <cell r="I1775">
            <v>3</v>
          </cell>
          <cell r="J1775">
            <v>1</v>
          </cell>
        </row>
        <row r="1776">
          <cell r="A1776" t="str">
            <v>SSGN</v>
          </cell>
          <cell r="B1776" t="str">
            <v>Secondary Service Greater than 5kW w/o ID</v>
          </cell>
          <cell r="C1776">
            <v>2.5</v>
          </cell>
          <cell r="D1776">
            <v>25</v>
          </cell>
          <cell r="E1776" t="str">
            <v>R=J5SD</v>
          </cell>
          <cell r="F1776">
            <v>1</v>
          </cell>
          <cell r="H1776">
            <v>240</v>
          </cell>
          <cell r="I1776">
            <v>3</v>
          </cell>
          <cell r="J1776">
            <v>1</v>
          </cell>
        </row>
        <row r="1777">
          <cell r="A1777" t="str">
            <v>SSGN</v>
          </cell>
          <cell r="B1777" t="str">
            <v>Secondary Service Greater than 5kW w/o ID</v>
          </cell>
          <cell r="C1777">
            <v>2.5</v>
          </cell>
          <cell r="D1777">
            <v>25</v>
          </cell>
          <cell r="E1777" t="str">
            <v>R=A1D1</v>
          </cell>
          <cell r="F1777">
            <v>1</v>
          </cell>
          <cell r="G1777">
            <v>38646</v>
          </cell>
          <cell r="H1777">
            <v>999</v>
          </cell>
          <cell r="I1777">
            <v>3</v>
          </cell>
          <cell r="J1777">
            <v>5</v>
          </cell>
        </row>
        <row r="1778">
          <cell r="A1778" t="str">
            <v>SSGN</v>
          </cell>
          <cell r="B1778" t="str">
            <v>Secondary Service Greater than 5kW w/o ID</v>
          </cell>
          <cell r="C1778">
            <v>2.5</v>
          </cell>
          <cell r="D1778">
            <v>25</v>
          </cell>
          <cell r="E1778" t="str">
            <v>R=A1D1</v>
          </cell>
          <cell r="F1778">
            <v>1</v>
          </cell>
          <cell r="G1778">
            <v>38782</v>
          </cell>
          <cell r="H1778">
            <v>999</v>
          </cell>
          <cell r="I1778">
            <v>3</v>
          </cell>
          <cell r="J1778">
            <v>9</v>
          </cell>
        </row>
        <row r="1779">
          <cell r="A1779" t="str">
            <v>SSNN</v>
          </cell>
          <cell r="B1779" t="str">
            <v>Secondary Service Greater than 5kW w/o ID</v>
          </cell>
          <cell r="C1779">
            <v>2.5</v>
          </cell>
          <cell r="D1779">
            <v>25</v>
          </cell>
          <cell r="E1779" t="str">
            <v>R=A1D1</v>
          </cell>
          <cell r="F1779">
            <v>1</v>
          </cell>
          <cell r="G1779">
            <v>39420</v>
          </cell>
          <cell r="H1779">
            <v>999</v>
          </cell>
          <cell r="I1779">
            <v>3</v>
          </cell>
          <cell r="J1779">
            <v>3</v>
          </cell>
        </row>
        <row r="1780">
          <cell r="A1780" t="str">
            <v>SSMN</v>
          </cell>
          <cell r="B1780" t="str">
            <v>Secondary Service Greater than 5kW w/o ID</v>
          </cell>
          <cell r="C1780">
            <v>2.5</v>
          </cell>
          <cell r="D1780">
            <v>25</v>
          </cell>
          <cell r="E1780" t="str">
            <v>R=A1D1</v>
          </cell>
          <cell r="F1780">
            <v>1</v>
          </cell>
          <cell r="G1780">
            <v>39646</v>
          </cell>
          <cell r="H1780">
            <v>999</v>
          </cell>
          <cell r="I1780">
            <v>3</v>
          </cell>
          <cell r="J1780">
            <v>1</v>
          </cell>
        </row>
        <row r="1781">
          <cell r="A1781" t="str">
            <v>SSNN</v>
          </cell>
          <cell r="B1781" t="str">
            <v>Secondary Service Greater than 5kW w/o ID</v>
          </cell>
          <cell r="C1781">
            <v>2.5</v>
          </cell>
          <cell r="D1781">
            <v>25</v>
          </cell>
          <cell r="E1781" t="str">
            <v>R=J5SD</v>
          </cell>
          <cell r="F1781">
            <v>1</v>
          </cell>
          <cell r="H1781">
            <v>240</v>
          </cell>
          <cell r="I1781">
            <v>3</v>
          </cell>
          <cell r="J1781">
            <v>5</v>
          </cell>
        </row>
        <row r="1782">
          <cell r="A1782" t="str">
            <v>SSNN</v>
          </cell>
          <cell r="B1782" t="str">
            <v>Secondary Service Greater than 5kW w/o ID</v>
          </cell>
          <cell r="C1782">
            <v>2.5</v>
          </cell>
          <cell r="D1782">
            <v>25</v>
          </cell>
          <cell r="E1782" t="str">
            <v>R=J3TA</v>
          </cell>
          <cell r="F1782">
            <v>1</v>
          </cell>
          <cell r="H1782">
            <v>480</v>
          </cell>
          <cell r="I1782">
            <v>3</v>
          </cell>
          <cell r="J1782">
            <v>1</v>
          </cell>
        </row>
        <row r="1783">
          <cell r="A1783" t="str">
            <v>SSGN</v>
          </cell>
          <cell r="B1783" t="str">
            <v>Secondary Service Greater than 5kW w/o ID</v>
          </cell>
          <cell r="C1783">
            <v>2.5</v>
          </cell>
          <cell r="D1783">
            <v>25</v>
          </cell>
          <cell r="E1783" t="str">
            <v>R=A1D1</v>
          </cell>
          <cell r="F1783">
            <v>1</v>
          </cell>
          <cell r="G1783">
            <v>37887</v>
          </cell>
          <cell r="H1783">
            <v>999</v>
          </cell>
          <cell r="I1783">
            <v>3</v>
          </cell>
          <cell r="J1783">
            <v>1</v>
          </cell>
        </row>
        <row r="1784">
          <cell r="A1784" t="str">
            <v>SSGN</v>
          </cell>
          <cell r="B1784" t="str">
            <v>Secondary Service Greater than 5kW w/o ID</v>
          </cell>
          <cell r="C1784">
            <v>2.5</v>
          </cell>
          <cell r="D1784">
            <v>25</v>
          </cell>
          <cell r="E1784" t="str">
            <v>R=A1D1</v>
          </cell>
          <cell r="F1784">
            <v>1</v>
          </cell>
          <cell r="G1784">
            <v>36462</v>
          </cell>
          <cell r="H1784">
            <v>999</v>
          </cell>
          <cell r="I1784">
            <v>3</v>
          </cell>
          <cell r="J1784">
            <v>1</v>
          </cell>
        </row>
        <row r="1785">
          <cell r="A1785" t="str">
            <v>SSGN</v>
          </cell>
          <cell r="B1785" t="str">
            <v>Secondary Service Greater than 5kW w/o ID</v>
          </cell>
          <cell r="C1785">
            <v>2.5</v>
          </cell>
          <cell r="D1785">
            <v>25</v>
          </cell>
          <cell r="E1785" t="str">
            <v>R=J5SD</v>
          </cell>
          <cell r="F1785">
            <v>1</v>
          </cell>
          <cell r="G1785">
            <v>36824</v>
          </cell>
          <cell r="H1785">
            <v>240</v>
          </cell>
          <cell r="I1785">
            <v>3</v>
          </cell>
          <cell r="J1785">
            <v>1</v>
          </cell>
        </row>
        <row r="1786">
          <cell r="A1786" t="str">
            <v>SSGN</v>
          </cell>
          <cell r="B1786" t="str">
            <v>Secondary Service Greater than 5kW w/o ID</v>
          </cell>
          <cell r="C1786">
            <v>2.5</v>
          </cell>
          <cell r="D1786">
            <v>25</v>
          </cell>
          <cell r="E1786" t="str">
            <v>R=A1D</v>
          </cell>
          <cell r="F1786">
            <v>1</v>
          </cell>
          <cell r="G1786">
            <v>39597</v>
          </cell>
          <cell r="H1786">
            <v>999</v>
          </cell>
          <cell r="I1786">
            <v>3</v>
          </cell>
          <cell r="J1786">
            <v>3</v>
          </cell>
        </row>
        <row r="1787">
          <cell r="A1787" t="str">
            <v>SSNN</v>
          </cell>
          <cell r="B1787" t="str">
            <v>Secondary Service Greater than 5kW w/o ID</v>
          </cell>
          <cell r="C1787">
            <v>2.5</v>
          </cell>
          <cell r="D1787">
            <v>25</v>
          </cell>
          <cell r="E1787" t="str">
            <v>R=A1D1</v>
          </cell>
          <cell r="F1787">
            <v>1</v>
          </cell>
          <cell r="G1787">
            <v>39734</v>
          </cell>
          <cell r="H1787">
            <v>999</v>
          </cell>
          <cell r="I1787">
            <v>3</v>
          </cell>
          <cell r="J1787">
            <v>1</v>
          </cell>
        </row>
        <row r="1788">
          <cell r="A1788" t="str">
            <v>SSNN</v>
          </cell>
          <cell r="B1788" t="str">
            <v>Secondary Service Greater than 5kW w/o ID</v>
          </cell>
          <cell r="C1788">
            <v>2.5</v>
          </cell>
          <cell r="D1788">
            <v>25</v>
          </cell>
          <cell r="E1788" t="str">
            <v>R=J3TA</v>
          </cell>
          <cell r="F1788">
            <v>1</v>
          </cell>
          <cell r="H1788">
            <v>240</v>
          </cell>
          <cell r="I1788">
            <v>3</v>
          </cell>
          <cell r="J1788">
            <v>2</v>
          </cell>
        </row>
        <row r="1789">
          <cell r="A1789" t="str">
            <v>SSGN</v>
          </cell>
          <cell r="B1789" t="str">
            <v>Secondary Service Greater than 5kW w/o ID</v>
          </cell>
          <cell r="C1789">
            <v>2.5</v>
          </cell>
          <cell r="D1789">
            <v>25</v>
          </cell>
          <cell r="E1789" t="str">
            <v>R=A1D1</v>
          </cell>
          <cell r="F1789">
            <v>1</v>
          </cell>
          <cell r="G1789">
            <v>38336</v>
          </cell>
          <cell r="H1789">
            <v>999</v>
          </cell>
          <cell r="I1789">
            <v>3</v>
          </cell>
          <cell r="J1789">
            <v>5</v>
          </cell>
        </row>
        <row r="1790">
          <cell r="A1790" t="str">
            <v>SSNN</v>
          </cell>
          <cell r="B1790" t="str">
            <v>Secondary Service Greater than 5kW w/o ID</v>
          </cell>
          <cell r="C1790">
            <v>2.5</v>
          </cell>
          <cell r="D1790">
            <v>25</v>
          </cell>
          <cell r="E1790" t="str">
            <v>R=A1D1</v>
          </cell>
          <cell r="F1790">
            <v>1</v>
          </cell>
          <cell r="G1790">
            <v>37994</v>
          </cell>
          <cell r="H1790">
            <v>999</v>
          </cell>
          <cell r="I1790">
            <v>3</v>
          </cell>
          <cell r="J1790">
            <v>1</v>
          </cell>
        </row>
        <row r="1791">
          <cell r="A1791" t="str">
            <v>SSGN</v>
          </cell>
          <cell r="B1791" t="str">
            <v>Secondary Service Greater than 5kW w/o ID</v>
          </cell>
          <cell r="C1791">
            <v>2.5</v>
          </cell>
          <cell r="D1791">
            <v>25</v>
          </cell>
          <cell r="E1791" t="str">
            <v>R=A1D</v>
          </cell>
          <cell r="F1791">
            <v>1</v>
          </cell>
          <cell r="G1791">
            <v>37188</v>
          </cell>
          <cell r="H1791">
            <v>240</v>
          </cell>
          <cell r="I1791">
            <v>3</v>
          </cell>
          <cell r="J1791">
            <v>2</v>
          </cell>
        </row>
        <row r="1792">
          <cell r="A1792" t="str">
            <v>SSNN</v>
          </cell>
          <cell r="B1792" t="str">
            <v>Secondary Service Greater than 5kW w/o ID</v>
          </cell>
          <cell r="C1792">
            <v>2.5</v>
          </cell>
          <cell r="D1792">
            <v>25</v>
          </cell>
          <cell r="E1792" t="str">
            <v>R=A1D1</v>
          </cell>
          <cell r="F1792">
            <v>1</v>
          </cell>
          <cell r="G1792">
            <v>37280</v>
          </cell>
          <cell r="H1792">
            <v>240</v>
          </cell>
          <cell r="I1792">
            <v>3</v>
          </cell>
          <cell r="J1792">
            <v>1</v>
          </cell>
        </row>
        <row r="1793">
          <cell r="A1793" t="str">
            <v>SSNN</v>
          </cell>
          <cell r="B1793" t="str">
            <v>Secondary Service Greater than 5kW w/o ID</v>
          </cell>
          <cell r="C1793">
            <v>2.5</v>
          </cell>
          <cell r="D1793">
            <v>25</v>
          </cell>
          <cell r="E1793" t="str">
            <v>R=A1D1</v>
          </cell>
          <cell r="F1793">
            <v>1</v>
          </cell>
          <cell r="G1793">
            <v>38874</v>
          </cell>
          <cell r="H1793">
            <v>999</v>
          </cell>
          <cell r="I1793">
            <v>3</v>
          </cell>
          <cell r="J1793">
            <v>1</v>
          </cell>
        </row>
        <row r="1794">
          <cell r="A1794" t="str">
            <v>SSGN</v>
          </cell>
          <cell r="B1794" t="str">
            <v>Secondary Service Greater than 5kW w/o ID</v>
          </cell>
          <cell r="C1794">
            <v>2.5</v>
          </cell>
          <cell r="D1794">
            <v>25</v>
          </cell>
          <cell r="E1794" t="str">
            <v>R=A1D1</v>
          </cell>
          <cell r="F1794">
            <v>1</v>
          </cell>
          <cell r="G1794">
            <v>38973</v>
          </cell>
          <cell r="H1794">
            <v>999</v>
          </cell>
          <cell r="I1794">
            <v>3</v>
          </cell>
          <cell r="J1794">
            <v>3</v>
          </cell>
        </row>
        <row r="1795">
          <cell r="A1795" t="str">
            <v>SSGN</v>
          </cell>
          <cell r="B1795" t="str">
            <v>Secondary Service Greater than 5kW w/o ID</v>
          </cell>
          <cell r="C1795">
            <v>2.5</v>
          </cell>
          <cell r="D1795">
            <v>25</v>
          </cell>
          <cell r="E1795" t="str">
            <v>R=A1D1</v>
          </cell>
          <cell r="F1795">
            <v>1</v>
          </cell>
          <cell r="G1795">
            <v>38994</v>
          </cell>
          <cell r="H1795">
            <v>999</v>
          </cell>
          <cell r="I1795">
            <v>3</v>
          </cell>
          <cell r="J1795">
            <v>4</v>
          </cell>
        </row>
        <row r="1796">
          <cell r="A1796" t="str">
            <v>SSGN</v>
          </cell>
          <cell r="B1796" t="str">
            <v>Secondary Service Greater than 5kW w/o ID</v>
          </cell>
          <cell r="C1796">
            <v>2.5</v>
          </cell>
          <cell r="D1796">
            <v>25</v>
          </cell>
          <cell r="E1796" t="str">
            <v>R=A1D1</v>
          </cell>
          <cell r="F1796">
            <v>1</v>
          </cell>
          <cell r="G1796">
            <v>39240</v>
          </cell>
          <cell r="H1796">
            <v>999</v>
          </cell>
          <cell r="I1796">
            <v>3</v>
          </cell>
          <cell r="J1796">
            <v>2</v>
          </cell>
        </row>
        <row r="1797">
          <cell r="A1797" t="str">
            <v>SSGN</v>
          </cell>
          <cell r="B1797" t="str">
            <v>Secondary Service Greater than 5kW w/o ID</v>
          </cell>
          <cell r="C1797">
            <v>2.5</v>
          </cell>
          <cell r="D1797">
            <v>25</v>
          </cell>
          <cell r="E1797" t="str">
            <v>R=A1D1</v>
          </cell>
          <cell r="F1797">
            <v>1</v>
          </cell>
          <cell r="G1797">
            <v>39707</v>
          </cell>
          <cell r="H1797">
            <v>999</v>
          </cell>
          <cell r="I1797">
            <v>3</v>
          </cell>
          <cell r="J1797">
            <v>9</v>
          </cell>
        </row>
        <row r="1798">
          <cell r="A1798" t="str">
            <v>SSGN</v>
          </cell>
          <cell r="B1798" t="str">
            <v>Secondary Service Greater than 5kW w/o ID</v>
          </cell>
          <cell r="C1798">
            <v>2.5</v>
          </cell>
          <cell r="D1798">
            <v>25</v>
          </cell>
          <cell r="E1798" t="str">
            <v>R=J5SD</v>
          </cell>
          <cell r="F1798">
            <v>1</v>
          </cell>
          <cell r="H1798">
            <v>240</v>
          </cell>
          <cell r="I1798">
            <v>3</v>
          </cell>
          <cell r="J1798">
            <v>11</v>
          </cell>
        </row>
        <row r="1799">
          <cell r="A1799" t="str">
            <v>SSGN</v>
          </cell>
          <cell r="B1799" t="str">
            <v>Secondary Service Greater than 5kW w/o ID</v>
          </cell>
          <cell r="C1799">
            <v>2.5</v>
          </cell>
          <cell r="D1799">
            <v>25</v>
          </cell>
          <cell r="E1799" t="str">
            <v>R=KWS</v>
          </cell>
          <cell r="F1799">
            <v>1</v>
          </cell>
          <cell r="H1799">
            <v>240</v>
          </cell>
          <cell r="I1799">
            <v>3</v>
          </cell>
          <cell r="J1799">
            <v>6</v>
          </cell>
        </row>
        <row r="1800">
          <cell r="A1800" t="str">
            <v>SSGN</v>
          </cell>
          <cell r="B1800" t="str">
            <v>Secondary Service Greater than 5kW w/o ID</v>
          </cell>
          <cell r="C1800">
            <v>2.5</v>
          </cell>
          <cell r="D1800">
            <v>25</v>
          </cell>
          <cell r="E1800" t="str">
            <v>R=A1TL1</v>
          </cell>
          <cell r="F1800">
            <v>1</v>
          </cell>
          <cell r="G1800">
            <v>38140</v>
          </cell>
          <cell r="H1800">
            <v>999</v>
          </cell>
          <cell r="I1800">
            <v>3</v>
          </cell>
          <cell r="J1800">
            <v>1</v>
          </cell>
        </row>
        <row r="1801">
          <cell r="A1801" t="str">
            <v>SSGN</v>
          </cell>
          <cell r="B1801" t="str">
            <v>Secondary Service Greater than 5kW w/o ID</v>
          </cell>
          <cell r="C1801">
            <v>2.5</v>
          </cell>
          <cell r="D1801">
            <v>25</v>
          </cell>
          <cell r="E1801" t="str">
            <v>R=A1D1</v>
          </cell>
          <cell r="F1801">
            <v>1</v>
          </cell>
          <cell r="G1801">
            <v>38020</v>
          </cell>
          <cell r="H1801">
            <v>999</v>
          </cell>
          <cell r="I1801">
            <v>3</v>
          </cell>
          <cell r="J1801">
            <v>3</v>
          </cell>
        </row>
        <row r="1802">
          <cell r="A1802" t="str">
            <v>SSGN</v>
          </cell>
          <cell r="B1802" t="str">
            <v>Secondary Service Greater than 5kW w/o ID</v>
          </cell>
          <cell r="C1802">
            <v>2.5</v>
          </cell>
          <cell r="D1802">
            <v>25</v>
          </cell>
          <cell r="E1802" t="str">
            <v>R=A1D</v>
          </cell>
          <cell r="F1802">
            <v>1</v>
          </cell>
          <cell r="G1802">
            <v>38257</v>
          </cell>
          <cell r="H1802">
            <v>999</v>
          </cell>
          <cell r="I1802">
            <v>3</v>
          </cell>
          <cell r="J1802">
            <v>1</v>
          </cell>
        </row>
        <row r="1803">
          <cell r="A1803" t="str">
            <v>SSGN</v>
          </cell>
          <cell r="B1803" t="str">
            <v>Secondary Service Greater than 5kW w/o ID</v>
          </cell>
          <cell r="C1803">
            <v>2.5</v>
          </cell>
          <cell r="D1803">
            <v>25</v>
          </cell>
          <cell r="E1803" t="str">
            <v>R=A1D</v>
          </cell>
          <cell r="F1803">
            <v>1</v>
          </cell>
          <cell r="G1803">
            <v>37208</v>
          </cell>
          <cell r="H1803">
            <v>999</v>
          </cell>
          <cell r="I1803">
            <v>3</v>
          </cell>
          <cell r="J1803">
            <v>1</v>
          </cell>
        </row>
        <row r="1804">
          <cell r="A1804" t="str">
            <v>SSGN</v>
          </cell>
          <cell r="B1804" t="str">
            <v>Secondary Service Greater than 5kW w/o ID</v>
          </cell>
          <cell r="C1804">
            <v>2.5</v>
          </cell>
          <cell r="D1804">
            <v>25</v>
          </cell>
          <cell r="E1804" t="str">
            <v>R=A1D1</v>
          </cell>
          <cell r="F1804">
            <v>1</v>
          </cell>
          <cell r="G1804">
            <v>36161</v>
          </cell>
          <cell r="H1804">
            <v>999</v>
          </cell>
          <cell r="I1804">
            <v>3</v>
          </cell>
          <cell r="J1804">
            <v>1</v>
          </cell>
        </row>
        <row r="1805">
          <cell r="A1805" t="str">
            <v>SSNN</v>
          </cell>
          <cell r="B1805" t="str">
            <v>Secondary Service Greater than 5kW w/o ID</v>
          </cell>
          <cell r="C1805">
            <v>2.5</v>
          </cell>
          <cell r="D1805">
            <v>25</v>
          </cell>
          <cell r="E1805" t="str">
            <v>R=A1D1</v>
          </cell>
          <cell r="F1805">
            <v>1</v>
          </cell>
          <cell r="G1805">
            <v>38782</v>
          </cell>
          <cell r="H1805">
            <v>999</v>
          </cell>
          <cell r="I1805">
            <v>3</v>
          </cell>
          <cell r="J1805">
            <v>1</v>
          </cell>
        </row>
        <row r="1806">
          <cell r="A1806" t="str">
            <v>SSGN</v>
          </cell>
          <cell r="B1806" t="str">
            <v>Secondary Service Greater than 5kW w/o ID</v>
          </cell>
          <cell r="C1806">
            <v>2.5</v>
          </cell>
          <cell r="D1806">
            <v>25</v>
          </cell>
          <cell r="E1806" t="str">
            <v>R=A1D1</v>
          </cell>
          <cell r="F1806">
            <v>1</v>
          </cell>
          <cell r="G1806">
            <v>39246</v>
          </cell>
          <cell r="H1806">
            <v>999</v>
          </cell>
          <cell r="I1806">
            <v>3</v>
          </cell>
          <cell r="J1806">
            <v>4</v>
          </cell>
        </row>
        <row r="1807">
          <cell r="A1807" t="str">
            <v>SSNN</v>
          </cell>
          <cell r="B1807" t="str">
            <v>Secondary Service Greater than 5kW w/o ID</v>
          </cell>
          <cell r="C1807">
            <v>2.5</v>
          </cell>
          <cell r="D1807">
            <v>25</v>
          </cell>
          <cell r="E1807" t="str">
            <v>R=A1D1</v>
          </cell>
          <cell r="F1807">
            <v>1</v>
          </cell>
          <cell r="G1807">
            <v>39301</v>
          </cell>
          <cell r="H1807">
            <v>999</v>
          </cell>
          <cell r="I1807">
            <v>3</v>
          </cell>
          <cell r="J1807">
            <v>1</v>
          </cell>
        </row>
        <row r="1808">
          <cell r="A1808" t="str">
            <v>SSNN</v>
          </cell>
          <cell r="B1808" t="str">
            <v>Secondary Service Greater than 5kW w/o ID</v>
          </cell>
          <cell r="C1808">
            <v>2.5</v>
          </cell>
          <cell r="D1808">
            <v>25</v>
          </cell>
          <cell r="E1808" t="str">
            <v>R=A1D1</v>
          </cell>
          <cell r="F1808">
            <v>1</v>
          </cell>
          <cell r="G1808">
            <v>39707</v>
          </cell>
          <cell r="H1808">
            <v>999</v>
          </cell>
          <cell r="I1808">
            <v>3</v>
          </cell>
          <cell r="J1808">
            <v>5</v>
          </cell>
        </row>
        <row r="1809">
          <cell r="A1809" t="str">
            <v>SSGN</v>
          </cell>
          <cell r="B1809" t="str">
            <v>Secondary Service Greater than 5kW w/o ID</v>
          </cell>
          <cell r="C1809">
            <v>2.5</v>
          </cell>
          <cell r="D1809">
            <v>25</v>
          </cell>
          <cell r="E1809" t="str">
            <v>R=A1D1</v>
          </cell>
          <cell r="F1809">
            <v>1</v>
          </cell>
          <cell r="G1809">
            <v>39734</v>
          </cell>
          <cell r="H1809">
            <v>999</v>
          </cell>
          <cell r="I1809">
            <v>3</v>
          </cell>
          <cell r="J1809">
            <v>21</v>
          </cell>
        </row>
        <row r="1810">
          <cell r="J1810">
            <v>427</v>
          </cell>
        </row>
        <row r="1812">
          <cell r="A1812" t="str">
            <v>SSNN</v>
          </cell>
          <cell r="B1812" t="str">
            <v>Secondary Service Greater than 5kW w/o ID</v>
          </cell>
          <cell r="C1812">
            <v>15</v>
          </cell>
          <cell r="D1812">
            <v>25</v>
          </cell>
          <cell r="E1812" t="str">
            <v>R=J2TA</v>
          </cell>
          <cell r="F1812">
            <v>1</v>
          </cell>
          <cell r="H1812">
            <v>240</v>
          </cell>
          <cell r="I1812">
            <v>3</v>
          </cell>
          <cell r="J1812">
            <v>1</v>
          </cell>
        </row>
        <row r="1813">
          <cell r="A1813" t="str">
            <v>SSNN</v>
          </cell>
          <cell r="B1813" t="str">
            <v>Secondary Service Greater than 5kW w/o ID</v>
          </cell>
          <cell r="C1813">
            <v>15</v>
          </cell>
          <cell r="D1813">
            <v>25</v>
          </cell>
          <cell r="E1813" t="str">
            <v>R=I70M</v>
          </cell>
          <cell r="F1813">
            <v>1</v>
          </cell>
          <cell r="G1813">
            <v>35916</v>
          </cell>
          <cell r="H1813">
            <v>480</v>
          </cell>
          <cell r="I1813">
            <v>2</v>
          </cell>
          <cell r="J1813">
            <v>2</v>
          </cell>
        </row>
        <row r="1814">
          <cell r="A1814" t="str">
            <v>SSNN</v>
          </cell>
          <cell r="B1814" t="str">
            <v>Secondary Service Greater than 5kW w/o ID</v>
          </cell>
          <cell r="C1814">
            <v>15</v>
          </cell>
          <cell r="D1814">
            <v>25</v>
          </cell>
          <cell r="E1814" t="str">
            <v>R=IM70S</v>
          </cell>
          <cell r="F1814">
            <v>1</v>
          </cell>
          <cell r="H1814">
            <v>480</v>
          </cell>
          <cell r="I1814">
            <v>2</v>
          </cell>
          <cell r="J1814">
            <v>9</v>
          </cell>
        </row>
        <row r="1815">
          <cell r="A1815" t="str">
            <v>SSGN</v>
          </cell>
          <cell r="B1815" t="str">
            <v>Secondary Service Greater than 5kW w/o ID</v>
          </cell>
          <cell r="C1815">
            <v>15</v>
          </cell>
          <cell r="D1815">
            <v>25</v>
          </cell>
          <cell r="E1815" t="str">
            <v>R=D2SH</v>
          </cell>
          <cell r="F1815">
            <v>1</v>
          </cell>
          <cell r="H1815">
            <v>240</v>
          </cell>
          <cell r="I1815">
            <v>3</v>
          </cell>
          <cell r="J1815">
            <v>1</v>
          </cell>
        </row>
        <row r="1816">
          <cell r="A1816" t="str">
            <v>SSNN</v>
          </cell>
          <cell r="B1816" t="str">
            <v>Secondary Service Greater than 5kW w/o ID</v>
          </cell>
          <cell r="C1816">
            <v>15</v>
          </cell>
          <cell r="D1816">
            <v>25</v>
          </cell>
          <cell r="E1816" t="str">
            <v>R=J3TS</v>
          </cell>
          <cell r="F1816">
            <v>1</v>
          </cell>
          <cell r="H1816">
            <v>240</v>
          </cell>
          <cell r="I1816">
            <v>3</v>
          </cell>
          <cell r="J1816">
            <v>1</v>
          </cell>
        </row>
        <row r="1817">
          <cell r="A1817" t="str">
            <v>SSNN</v>
          </cell>
          <cell r="B1817" t="str">
            <v>Secondary Service Greater than 5kW w/o ID</v>
          </cell>
          <cell r="C1817">
            <v>15</v>
          </cell>
          <cell r="D1817">
            <v>25</v>
          </cell>
          <cell r="E1817" t="str">
            <v>R=D5SH</v>
          </cell>
          <cell r="F1817">
            <v>1</v>
          </cell>
          <cell r="H1817">
            <v>240</v>
          </cell>
          <cell r="I1817">
            <v>3</v>
          </cell>
          <cell r="J1817">
            <v>1</v>
          </cell>
        </row>
        <row r="1818">
          <cell r="A1818" t="str">
            <v>SSGN</v>
          </cell>
          <cell r="B1818" t="str">
            <v>Secondary Service Greater than 5kW w/o ID</v>
          </cell>
          <cell r="C1818">
            <v>15</v>
          </cell>
          <cell r="D1818">
            <v>25</v>
          </cell>
          <cell r="E1818" t="str">
            <v>R=D2SH</v>
          </cell>
          <cell r="F1818">
            <v>1</v>
          </cell>
          <cell r="H1818">
            <v>0</v>
          </cell>
          <cell r="I1818">
            <v>0</v>
          </cell>
          <cell r="J1818">
            <v>1</v>
          </cell>
        </row>
        <row r="1819">
          <cell r="A1819" t="str">
            <v>SSNN</v>
          </cell>
          <cell r="B1819" t="str">
            <v>Secondary Service Greater than 5kW w/o ID</v>
          </cell>
          <cell r="C1819">
            <v>30</v>
          </cell>
          <cell r="D1819">
            <v>25</v>
          </cell>
          <cell r="E1819" t="str">
            <v>R=IM70S</v>
          </cell>
          <cell r="F1819">
            <v>1</v>
          </cell>
          <cell r="H1819">
            <v>240</v>
          </cell>
          <cell r="I1819">
            <v>3</v>
          </cell>
          <cell r="J1819">
            <v>4</v>
          </cell>
        </row>
        <row r="1820">
          <cell r="A1820" t="str">
            <v>SSGN</v>
          </cell>
          <cell r="B1820" t="str">
            <v>Secondary Service Greater than 5kW w/o ID</v>
          </cell>
          <cell r="C1820">
            <v>30</v>
          </cell>
          <cell r="D1820">
            <v>25</v>
          </cell>
          <cell r="E1820" t="str">
            <v>R=TMS2S</v>
          </cell>
          <cell r="F1820">
            <v>1</v>
          </cell>
          <cell r="H1820">
            <v>208</v>
          </cell>
          <cell r="I1820">
            <v>3</v>
          </cell>
          <cell r="J1820">
            <v>1</v>
          </cell>
        </row>
        <row r="1821">
          <cell r="A1821" t="str">
            <v>SSNN</v>
          </cell>
          <cell r="B1821" t="str">
            <v>Secondary Service Greater than 5kW w/o ID</v>
          </cell>
          <cell r="C1821">
            <v>30</v>
          </cell>
          <cell r="D1821">
            <v>25</v>
          </cell>
          <cell r="E1821" t="str">
            <v>R=TMS2S</v>
          </cell>
          <cell r="F1821">
            <v>1</v>
          </cell>
          <cell r="H1821">
            <v>240</v>
          </cell>
          <cell r="I1821">
            <v>3</v>
          </cell>
          <cell r="J1821">
            <v>215</v>
          </cell>
        </row>
        <row r="1822">
          <cell r="A1822" t="str">
            <v>SSGN</v>
          </cell>
          <cell r="B1822" t="str">
            <v>Secondary Service Greater than 5kW w/o ID</v>
          </cell>
          <cell r="C1822">
            <v>30</v>
          </cell>
          <cell r="D1822">
            <v>25</v>
          </cell>
          <cell r="E1822" t="str">
            <v>R=A1TL1</v>
          </cell>
          <cell r="F1822">
            <v>1</v>
          </cell>
          <cell r="G1822">
            <v>38113</v>
          </cell>
          <cell r="H1822">
            <v>999</v>
          </cell>
          <cell r="I1822">
            <v>3</v>
          </cell>
          <cell r="J1822">
            <v>2</v>
          </cell>
        </row>
        <row r="1823">
          <cell r="A1823" t="str">
            <v>SSNN</v>
          </cell>
          <cell r="B1823" t="str">
            <v>Secondary Service Greater than 5kW w/o ID</v>
          </cell>
          <cell r="C1823">
            <v>30</v>
          </cell>
          <cell r="D1823">
            <v>25</v>
          </cell>
          <cell r="E1823" t="str">
            <v>R=A1D1</v>
          </cell>
          <cell r="F1823">
            <v>1</v>
          </cell>
          <cell r="G1823">
            <v>38001</v>
          </cell>
          <cell r="H1823">
            <v>999</v>
          </cell>
          <cell r="I1823">
            <v>3</v>
          </cell>
          <cell r="J1823">
            <v>5</v>
          </cell>
        </row>
        <row r="1824">
          <cell r="A1824" t="str">
            <v>SSNN</v>
          </cell>
          <cell r="B1824" t="str">
            <v>Secondary Service Greater than 5kW w/o ID</v>
          </cell>
          <cell r="C1824">
            <v>30</v>
          </cell>
          <cell r="D1824">
            <v>25</v>
          </cell>
          <cell r="E1824" t="str">
            <v>R=A1TL1</v>
          </cell>
          <cell r="F1824">
            <v>1</v>
          </cell>
          <cell r="G1824">
            <v>37993</v>
          </cell>
          <cell r="H1824">
            <v>999</v>
          </cell>
          <cell r="I1824">
            <v>3</v>
          </cell>
          <cell r="J1824">
            <v>1</v>
          </cell>
        </row>
        <row r="1825">
          <cell r="A1825" t="str">
            <v>SSNN</v>
          </cell>
          <cell r="B1825" t="str">
            <v>Secondary Service Greater than 5kW w/o ID</v>
          </cell>
          <cell r="C1825">
            <v>30</v>
          </cell>
          <cell r="D1825">
            <v>25</v>
          </cell>
          <cell r="E1825" t="str">
            <v>R=A1D1</v>
          </cell>
          <cell r="F1825">
            <v>1</v>
          </cell>
          <cell r="G1825">
            <v>38055</v>
          </cell>
          <cell r="H1825">
            <v>999</v>
          </cell>
          <cell r="I1825">
            <v>3</v>
          </cell>
          <cell r="J1825">
            <v>2</v>
          </cell>
        </row>
        <row r="1826">
          <cell r="A1826" t="str">
            <v>SSNN</v>
          </cell>
          <cell r="B1826" t="str">
            <v>Secondary Service Greater than 5kW w/o ID</v>
          </cell>
          <cell r="C1826">
            <v>30</v>
          </cell>
          <cell r="D1826">
            <v>25</v>
          </cell>
          <cell r="E1826" t="str">
            <v>R=A1D1</v>
          </cell>
          <cell r="F1826">
            <v>1</v>
          </cell>
          <cell r="G1826">
            <v>38257</v>
          </cell>
          <cell r="H1826">
            <v>240</v>
          </cell>
          <cell r="I1826">
            <v>3</v>
          </cell>
          <cell r="J1826">
            <v>17</v>
          </cell>
        </row>
        <row r="1827">
          <cell r="A1827" t="str">
            <v>SSGN</v>
          </cell>
          <cell r="B1827" t="str">
            <v>Secondary Service Greater than 5kW w/o ID</v>
          </cell>
          <cell r="C1827">
            <v>30</v>
          </cell>
          <cell r="D1827">
            <v>20</v>
          </cell>
          <cell r="E1827" t="str">
            <v>R=MX</v>
          </cell>
          <cell r="F1827">
            <v>1</v>
          </cell>
          <cell r="H1827">
            <v>240</v>
          </cell>
          <cell r="I1827">
            <v>3</v>
          </cell>
          <cell r="J1827">
            <v>1</v>
          </cell>
        </row>
        <row r="1828">
          <cell r="A1828" t="str">
            <v>SSNN</v>
          </cell>
          <cell r="B1828" t="str">
            <v>Secondary Service Greater than 5kW w/o ID</v>
          </cell>
          <cell r="C1828">
            <v>30</v>
          </cell>
          <cell r="D1828">
            <v>25</v>
          </cell>
          <cell r="E1828" t="str">
            <v>R=A1D1</v>
          </cell>
          <cell r="F1828">
            <v>1</v>
          </cell>
          <cell r="H1828">
            <v>999</v>
          </cell>
          <cell r="I1828">
            <v>3</v>
          </cell>
          <cell r="J1828">
            <v>4</v>
          </cell>
        </row>
        <row r="1829">
          <cell r="A1829" t="str">
            <v>SSNN</v>
          </cell>
          <cell r="B1829" t="str">
            <v>Secondary Service Greater than 5kW w/o ID</v>
          </cell>
          <cell r="C1829">
            <v>30</v>
          </cell>
          <cell r="D1829">
            <v>25</v>
          </cell>
          <cell r="E1829" t="str">
            <v>R=D2SH</v>
          </cell>
          <cell r="F1829">
            <v>1</v>
          </cell>
          <cell r="H1829">
            <v>240</v>
          </cell>
          <cell r="I1829">
            <v>3</v>
          </cell>
          <cell r="J1829">
            <v>3</v>
          </cell>
        </row>
        <row r="1830">
          <cell r="A1830" t="str">
            <v>SSGN</v>
          </cell>
          <cell r="B1830" t="str">
            <v>Secondary Service Greater than 5kW w/o ID</v>
          </cell>
          <cell r="C1830">
            <v>30</v>
          </cell>
          <cell r="D1830">
            <v>25</v>
          </cell>
          <cell r="E1830" t="str">
            <v>R=A1D1</v>
          </cell>
          <cell r="F1830">
            <v>1</v>
          </cell>
          <cell r="G1830">
            <v>37907</v>
          </cell>
          <cell r="H1830">
            <v>240</v>
          </cell>
          <cell r="I1830">
            <v>3</v>
          </cell>
          <cell r="J1830">
            <v>3</v>
          </cell>
        </row>
        <row r="1831">
          <cell r="A1831" t="str">
            <v>SSGN</v>
          </cell>
          <cell r="B1831" t="str">
            <v>Secondary Service Greater than 5kW w/o ID</v>
          </cell>
          <cell r="C1831">
            <v>30</v>
          </cell>
          <cell r="D1831">
            <v>25</v>
          </cell>
          <cell r="E1831" t="str">
            <v>R=TMS2S</v>
          </cell>
          <cell r="F1831">
            <v>1</v>
          </cell>
          <cell r="H1831">
            <v>0</v>
          </cell>
          <cell r="I1831">
            <v>0</v>
          </cell>
          <cell r="J1831">
            <v>1</v>
          </cell>
        </row>
        <row r="1832">
          <cell r="A1832" t="str">
            <v>SSNN</v>
          </cell>
          <cell r="B1832" t="str">
            <v>Secondary Service Greater than 5kW w/o ID</v>
          </cell>
          <cell r="C1832">
            <v>30</v>
          </cell>
          <cell r="D1832">
            <v>25</v>
          </cell>
          <cell r="E1832" t="str">
            <v>R=A1D1</v>
          </cell>
          <cell r="F1832">
            <v>1</v>
          </cell>
          <cell r="H1832">
            <v>240</v>
          </cell>
          <cell r="I1832">
            <v>3</v>
          </cell>
          <cell r="J1832">
            <v>1</v>
          </cell>
        </row>
        <row r="1833">
          <cell r="A1833" t="str">
            <v>SSGN</v>
          </cell>
          <cell r="B1833" t="str">
            <v>Secondary Service Greater than 5kW w/o ID</v>
          </cell>
          <cell r="C1833">
            <v>30</v>
          </cell>
          <cell r="D1833">
            <v>25</v>
          </cell>
          <cell r="E1833" t="str">
            <v>R=A1D1</v>
          </cell>
          <cell r="F1833">
            <v>1</v>
          </cell>
          <cell r="H1833">
            <v>480</v>
          </cell>
          <cell r="I1833">
            <v>3</v>
          </cell>
          <cell r="J1833">
            <v>1</v>
          </cell>
        </row>
        <row r="1834">
          <cell r="A1834" t="str">
            <v>SSNN</v>
          </cell>
          <cell r="B1834" t="str">
            <v>Secondary Service Greater than 5kW w/o ID</v>
          </cell>
          <cell r="C1834">
            <v>30</v>
          </cell>
          <cell r="D1834">
            <v>25</v>
          </cell>
          <cell r="E1834" t="str">
            <v>R=A1D1</v>
          </cell>
          <cell r="F1834">
            <v>1</v>
          </cell>
          <cell r="G1834">
            <v>35796</v>
          </cell>
          <cell r="H1834">
            <v>240</v>
          </cell>
          <cell r="I1834">
            <v>3</v>
          </cell>
          <cell r="J1834">
            <v>4</v>
          </cell>
        </row>
        <row r="1835">
          <cell r="A1835" t="str">
            <v>SSNN</v>
          </cell>
          <cell r="B1835" t="str">
            <v>Secondary Service Greater than 5kW w/o ID</v>
          </cell>
          <cell r="C1835">
            <v>30</v>
          </cell>
          <cell r="D1835">
            <v>25</v>
          </cell>
          <cell r="E1835" t="str">
            <v>R=A1D1</v>
          </cell>
          <cell r="F1835">
            <v>1</v>
          </cell>
          <cell r="G1835">
            <v>36431</v>
          </cell>
          <cell r="H1835">
            <v>240</v>
          </cell>
          <cell r="I1835">
            <v>3</v>
          </cell>
          <cell r="J1835">
            <v>1</v>
          </cell>
        </row>
        <row r="1836">
          <cell r="A1836" t="str">
            <v>SSGN</v>
          </cell>
          <cell r="B1836" t="str">
            <v>Secondary Service Greater than 5kW w/o ID</v>
          </cell>
          <cell r="C1836">
            <v>30</v>
          </cell>
          <cell r="D1836">
            <v>25</v>
          </cell>
          <cell r="E1836" t="str">
            <v>R=A1D1</v>
          </cell>
          <cell r="F1836">
            <v>1</v>
          </cell>
          <cell r="G1836">
            <v>36481</v>
          </cell>
          <cell r="H1836">
            <v>240</v>
          </cell>
          <cell r="I1836">
            <v>3</v>
          </cell>
          <cell r="J1836">
            <v>1</v>
          </cell>
        </row>
        <row r="1837">
          <cell r="A1837" t="str">
            <v>SSNN</v>
          </cell>
          <cell r="B1837" t="str">
            <v>Secondary Service Greater than 5kW w/o ID</v>
          </cell>
          <cell r="C1837">
            <v>30</v>
          </cell>
          <cell r="D1837">
            <v>25</v>
          </cell>
          <cell r="E1837" t="str">
            <v>R=A1D1</v>
          </cell>
          <cell r="F1837">
            <v>1</v>
          </cell>
          <cell r="G1837">
            <v>36608</v>
          </cell>
          <cell r="H1837">
            <v>240</v>
          </cell>
          <cell r="I1837">
            <v>3</v>
          </cell>
          <cell r="J1837">
            <v>3</v>
          </cell>
        </row>
        <row r="1838">
          <cell r="A1838" t="str">
            <v>SSPN</v>
          </cell>
          <cell r="B1838" t="str">
            <v>Secondary Service Greater than 5kW w/o ID</v>
          </cell>
          <cell r="C1838">
            <v>30</v>
          </cell>
          <cell r="D1838">
            <v>25</v>
          </cell>
          <cell r="E1838" t="str">
            <v>R=A1D1</v>
          </cell>
          <cell r="F1838">
            <v>1</v>
          </cell>
          <cell r="G1838">
            <v>36874</v>
          </cell>
          <cell r="H1838">
            <v>240</v>
          </cell>
          <cell r="I1838">
            <v>3</v>
          </cell>
          <cell r="J1838">
            <v>1</v>
          </cell>
        </row>
        <row r="1839">
          <cell r="A1839" t="str">
            <v>SSAN</v>
          </cell>
          <cell r="B1839" t="str">
            <v>Secondary Service Greater than 5kW w/o ID</v>
          </cell>
          <cell r="C1839">
            <v>30</v>
          </cell>
          <cell r="D1839">
            <v>25</v>
          </cell>
          <cell r="E1839" t="str">
            <v>R=A1D1</v>
          </cell>
          <cell r="F1839">
            <v>1</v>
          </cell>
          <cell r="G1839">
            <v>36161</v>
          </cell>
          <cell r="H1839">
            <v>240</v>
          </cell>
          <cell r="I1839">
            <v>3</v>
          </cell>
          <cell r="J1839">
            <v>1</v>
          </cell>
        </row>
        <row r="1840">
          <cell r="A1840" t="str">
            <v>SSNN</v>
          </cell>
          <cell r="B1840" t="str">
            <v>Secondary Service Greater than 5kW w/o ID</v>
          </cell>
          <cell r="C1840">
            <v>30</v>
          </cell>
          <cell r="D1840">
            <v>25</v>
          </cell>
          <cell r="E1840" t="str">
            <v>R=A1D1</v>
          </cell>
          <cell r="F1840">
            <v>1</v>
          </cell>
          <cell r="G1840">
            <v>37018</v>
          </cell>
          <cell r="H1840">
            <v>240</v>
          </cell>
          <cell r="I1840">
            <v>3</v>
          </cell>
          <cell r="J1840">
            <v>1</v>
          </cell>
        </row>
        <row r="1841">
          <cell r="A1841" t="str">
            <v>SSGN</v>
          </cell>
          <cell r="B1841" t="str">
            <v>Secondary Service Greater than 5kW w/o ID</v>
          </cell>
          <cell r="C1841">
            <v>30</v>
          </cell>
          <cell r="D1841">
            <v>25</v>
          </cell>
          <cell r="E1841" t="str">
            <v>R=A1D1</v>
          </cell>
          <cell r="F1841">
            <v>1</v>
          </cell>
          <cell r="G1841">
            <v>37018</v>
          </cell>
          <cell r="H1841">
            <v>240</v>
          </cell>
          <cell r="I1841">
            <v>3</v>
          </cell>
          <cell r="J1841">
            <v>1</v>
          </cell>
        </row>
        <row r="1842">
          <cell r="A1842" t="str">
            <v>SSGN</v>
          </cell>
          <cell r="B1842" t="str">
            <v>Secondary Service Greater than 5kW w/o ID</v>
          </cell>
          <cell r="C1842">
            <v>30</v>
          </cell>
          <cell r="D1842">
            <v>25</v>
          </cell>
          <cell r="E1842" t="str">
            <v>R=A1D1</v>
          </cell>
          <cell r="F1842">
            <v>1</v>
          </cell>
          <cell r="G1842">
            <v>36917</v>
          </cell>
          <cell r="H1842">
            <v>240</v>
          </cell>
          <cell r="I1842">
            <v>3</v>
          </cell>
          <cell r="J1842">
            <v>4</v>
          </cell>
        </row>
        <row r="1843">
          <cell r="A1843" t="str">
            <v>SSGN</v>
          </cell>
          <cell r="B1843" t="str">
            <v>Secondary Service Greater than 5kW w/o ID</v>
          </cell>
          <cell r="C1843">
            <v>30</v>
          </cell>
          <cell r="D1843">
            <v>25</v>
          </cell>
          <cell r="E1843" t="str">
            <v>R=A1D1</v>
          </cell>
          <cell r="F1843">
            <v>1</v>
          </cell>
          <cell r="G1843">
            <v>37306</v>
          </cell>
          <cell r="H1843">
            <v>240</v>
          </cell>
          <cell r="I1843">
            <v>3</v>
          </cell>
          <cell r="J1843">
            <v>6</v>
          </cell>
        </row>
        <row r="1844">
          <cell r="A1844" t="str">
            <v>SSNN</v>
          </cell>
          <cell r="B1844" t="str">
            <v>Secondary Service Greater than 5kW w/o ID</v>
          </cell>
          <cell r="C1844">
            <v>30</v>
          </cell>
          <cell r="D1844">
            <v>25</v>
          </cell>
          <cell r="E1844" t="str">
            <v>R=A1D1</v>
          </cell>
          <cell r="F1844">
            <v>1</v>
          </cell>
          <cell r="G1844">
            <v>37466</v>
          </cell>
          <cell r="H1844">
            <v>999</v>
          </cell>
          <cell r="I1844">
            <v>3</v>
          </cell>
          <cell r="J1844">
            <v>2</v>
          </cell>
        </row>
        <row r="1845">
          <cell r="A1845" t="str">
            <v>SSNN</v>
          </cell>
          <cell r="B1845" t="str">
            <v>Secondary Service Greater than 5kW w/o ID</v>
          </cell>
          <cell r="C1845">
            <v>30</v>
          </cell>
          <cell r="D1845">
            <v>25</v>
          </cell>
          <cell r="E1845" t="str">
            <v>R=A1D1</v>
          </cell>
          <cell r="F1845">
            <v>1</v>
          </cell>
          <cell r="G1845">
            <v>38666</v>
          </cell>
          <cell r="H1845">
            <v>240</v>
          </cell>
          <cell r="I1845">
            <v>3</v>
          </cell>
          <cell r="J1845">
            <v>1</v>
          </cell>
        </row>
        <row r="1846">
          <cell r="A1846" t="str">
            <v>SSGN</v>
          </cell>
          <cell r="B1846" t="str">
            <v>Secondary Service Greater than 5kW w/o ID</v>
          </cell>
          <cell r="C1846">
            <v>30</v>
          </cell>
          <cell r="D1846">
            <v>25</v>
          </cell>
          <cell r="E1846" t="str">
            <v>R=A1D1</v>
          </cell>
          <cell r="F1846">
            <v>1</v>
          </cell>
          <cell r="G1846">
            <v>38786</v>
          </cell>
          <cell r="H1846">
            <v>240</v>
          </cell>
          <cell r="I1846">
            <v>3</v>
          </cell>
          <cell r="J1846">
            <v>4</v>
          </cell>
        </row>
        <row r="1847">
          <cell r="A1847" t="str">
            <v>SSGN</v>
          </cell>
          <cell r="B1847" t="str">
            <v>Secondary Service Greater than 5kW w/o ID</v>
          </cell>
          <cell r="C1847">
            <v>30</v>
          </cell>
          <cell r="D1847">
            <v>20</v>
          </cell>
          <cell r="E1847" t="str">
            <v>R=AB1</v>
          </cell>
          <cell r="F1847">
            <v>1</v>
          </cell>
          <cell r="G1847">
            <v>38924</v>
          </cell>
          <cell r="H1847">
            <v>240</v>
          </cell>
          <cell r="I1847">
            <v>3</v>
          </cell>
          <cell r="J1847">
            <v>1</v>
          </cell>
        </row>
        <row r="1848">
          <cell r="A1848" t="str">
            <v>SSGN</v>
          </cell>
          <cell r="B1848" t="str">
            <v>Secondary Service Greater than 5kW w/o ID</v>
          </cell>
          <cell r="C1848">
            <v>30</v>
          </cell>
          <cell r="D1848">
            <v>20</v>
          </cell>
          <cell r="E1848" t="str">
            <v>R=AB1</v>
          </cell>
          <cell r="F1848">
            <v>1</v>
          </cell>
          <cell r="G1848">
            <v>39247</v>
          </cell>
          <cell r="H1848">
            <v>240</v>
          </cell>
          <cell r="I1848">
            <v>3</v>
          </cell>
          <cell r="J1848">
            <v>1</v>
          </cell>
        </row>
        <row r="1849">
          <cell r="A1849" t="str">
            <v>SSNN</v>
          </cell>
          <cell r="B1849" t="str">
            <v>Secondary Service Greater than 5kW w/o ID</v>
          </cell>
          <cell r="C1849">
            <v>30</v>
          </cell>
          <cell r="D1849">
            <v>25</v>
          </cell>
          <cell r="E1849" t="str">
            <v>R=A1D1</v>
          </cell>
          <cell r="F1849">
            <v>1</v>
          </cell>
          <cell r="G1849">
            <v>39244</v>
          </cell>
          <cell r="H1849">
            <v>240</v>
          </cell>
          <cell r="I1849">
            <v>3</v>
          </cell>
          <cell r="J1849">
            <v>8</v>
          </cell>
        </row>
        <row r="1850">
          <cell r="A1850" t="str">
            <v>SSGN</v>
          </cell>
          <cell r="B1850" t="str">
            <v>Secondary Service Greater than 5kW w/o ID</v>
          </cell>
          <cell r="C1850">
            <v>30</v>
          </cell>
          <cell r="D1850">
            <v>25</v>
          </cell>
          <cell r="E1850" t="str">
            <v>R=A1D1</v>
          </cell>
          <cell r="F1850">
            <v>1</v>
          </cell>
          <cell r="G1850">
            <v>39350</v>
          </cell>
          <cell r="H1850">
            <v>999</v>
          </cell>
          <cell r="I1850">
            <v>3</v>
          </cell>
          <cell r="J1850">
            <v>7</v>
          </cell>
        </row>
        <row r="1851">
          <cell r="A1851" t="str">
            <v>SSNN</v>
          </cell>
          <cell r="B1851" t="str">
            <v>Secondary Service Greater than 5kW w/o ID</v>
          </cell>
          <cell r="C1851">
            <v>30</v>
          </cell>
          <cell r="D1851">
            <v>25</v>
          </cell>
          <cell r="E1851" t="str">
            <v>R=A1D1</v>
          </cell>
          <cell r="F1851">
            <v>1</v>
          </cell>
          <cell r="G1851">
            <v>39366</v>
          </cell>
          <cell r="H1851">
            <v>240</v>
          </cell>
          <cell r="I1851">
            <v>3</v>
          </cell>
          <cell r="J1851">
            <v>39</v>
          </cell>
        </row>
        <row r="1852">
          <cell r="A1852" t="str">
            <v>SSNN</v>
          </cell>
          <cell r="B1852" t="str">
            <v>Secondary Service Greater than 5kW w/o ID</v>
          </cell>
          <cell r="C1852">
            <v>30</v>
          </cell>
          <cell r="D1852">
            <v>25</v>
          </cell>
          <cell r="E1852" t="str">
            <v>R=A1D1</v>
          </cell>
          <cell r="F1852">
            <v>1</v>
          </cell>
          <cell r="G1852">
            <v>39520</v>
          </cell>
          <cell r="H1852">
            <v>240</v>
          </cell>
          <cell r="I1852">
            <v>3</v>
          </cell>
          <cell r="J1852">
            <v>5</v>
          </cell>
        </row>
        <row r="1853">
          <cell r="A1853" t="str">
            <v>SSGN</v>
          </cell>
          <cell r="B1853" t="str">
            <v>Secondary Service Greater than 5kW w/o ID</v>
          </cell>
          <cell r="C1853">
            <v>30</v>
          </cell>
          <cell r="D1853">
            <v>20</v>
          </cell>
          <cell r="E1853" t="str">
            <v>R=MX</v>
          </cell>
          <cell r="F1853">
            <v>1</v>
          </cell>
          <cell r="G1853">
            <v>39773</v>
          </cell>
          <cell r="H1853">
            <v>240</v>
          </cell>
          <cell r="I1853">
            <v>3</v>
          </cell>
          <cell r="J1853">
            <v>1</v>
          </cell>
        </row>
        <row r="1854">
          <cell r="A1854" t="str">
            <v>SSGN</v>
          </cell>
          <cell r="B1854" t="str">
            <v>Secondary Service Greater than 5kW w/o ID</v>
          </cell>
          <cell r="C1854">
            <v>30</v>
          </cell>
          <cell r="D1854">
            <v>25</v>
          </cell>
          <cell r="E1854" t="str">
            <v>R=A1D1</v>
          </cell>
          <cell r="F1854">
            <v>1</v>
          </cell>
          <cell r="G1854">
            <v>39911</v>
          </cell>
          <cell r="H1854">
            <v>240</v>
          </cell>
          <cell r="I1854">
            <v>3</v>
          </cell>
          <cell r="J1854">
            <v>2</v>
          </cell>
        </row>
        <row r="1855">
          <cell r="A1855" t="str">
            <v>SSNN</v>
          </cell>
          <cell r="B1855" t="str">
            <v>Secondary Service Greater than 5kW w/o ID</v>
          </cell>
          <cell r="C1855">
            <v>30</v>
          </cell>
          <cell r="D1855">
            <v>25</v>
          </cell>
          <cell r="E1855" t="str">
            <v>R=A1D1</v>
          </cell>
          <cell r="F1855">
            <v>1</v>
          </cell>
          <cell r="G1855">
            <v>39951</v>
          </cell>
          <cell r="H1855">
            <v>240</v>
          </cell>
          <cell r="I1855">
            <v>3</v>
          </cell>
          <cell r="J1855">
            <v>6</v>
          </cell>
        </row>
        <row r="1856">
          <cell r="A1856" t="str">
            <v>SSNN</v>
          </cell>
          <cell r="B1856" t="str">
            <v>Secondary Service Greater than 5kW w/o ID</v>
          </cell>
          <cell r="C1856">
            <v>30</v>
          </cell>
          <cell r="D1856">
            <v>25</v>
          </cell>
          <cell r="E1856" t="str">
            <v>R=A1D1</v>
          </cell>
          <cell r="F1856">
            <v>1</v>
          </cell>
          <cell r="G1856">
            <v>39863</v>
          </cell>
          <cell r="H1856">
            <v>240</v>
          </cell>
          <cell r="I1856">
            <v>3</v>
          </cell>
          <cell r="J1856">
            <v>23</v>
          </cell>
        </row>
        <row r="1857">
          <cell r="A1857" t="str">
            <v>SSNN</v>
          </cell>
          <cell r="B1857" t="str">
            <v>Secondary Service Greater than 5kW w/o ID</v>
          </cell>
          <cell r="C1857">
            <v>30</v>
          </cell>
          <cell r="D1857">
            <v>25</v>
          </cell>
          <cell r="E1857" t="str">
            <v>S=I210+CE</v>
          </cell>
          <cell r="F1857">
            <v>1</v>
          </cell>
          <cell r="G1857">
            <v>40007</v>
          </cell>
          <cell r="H1857">
            <v>240</v>
          </cell>
          <cell r="I1857">
            <v>3</v>
          </cell>
          <cell r="J1857">
            <v>6</v>
          </cell>
        </row>
        <row r="1858">
          <cell r="A1858" t="str">
            <v>SSGN</v>
          </cell>
          <cell r="B1858" t="str">
            <v>Secondary Service Greater than 5kW w/o ID</v>
          </cell>
          <cell r="C1858">
            <v>30</v>
          </cell>
          <cell r="D1858">
            <v>25</v>
          </cell>
          <cell r="E1858" t="str">
            <v>S=I210+CE</v>
          </cell>
          <cell r="F1858">
            <v>1</v>
          </cell>
          <cell r="G1858">
            <v>40119</v>
          </cell>
          <cell r="H1858">
            <v>240</v>
          </cell>
          <cell r="I1858">
            <v>3</v>
          </cell>
          <cell r="J1858">
            <v>2</v>
          </cell>
        </row>
        <row r="1859">
          <cell r="A1859" t="str">
            <v>SSGN</v>
          </cell>
          <cell r="B1859" t="str">
            <v>Secondary Service Greater than 5kW w/o ID</v>
          </cell>
          <cell r="C1859">
            <v>30</v>
          </cell>
          <cell r="D1859">
            <v>25</v>
          </cell>
          <cell r="E1859" t="str">
            <v>S=I210+CE</v>
          </cell>
          <cell r="F1859">
            <v>1</v>
          </cell>
          <cell r="G1859">
            <v>40177</v>
          </cell>
          <cell r="H1859">
            <v>240</v>
          </cell>
          <cell r="I1859">
            <v>3</v>
          </cell>
          <cell r="J1859">
            <v>2</v>
          </cell>
        </row>
        <row r="1860">
          <cell r="A1860" t="str">
            <v>SSGN</v>
          </cell>
          <cell r="B1860" t="str">
            <v>Secondary Service Greater than 5kW w/o ID</v>
          </cell>
          <cell r="C1860">
            <v>30</v>
          </cell>
          <cell r="D1860">
            <v>25</v>
          </cell>
          <cell r="E1860" t="str">
            <v>R=TMS</v>
          </cell>
          <cell r="F1860">
            <v>1</v>
          </cell>
          <cell r="H1860">
            <v>0</v>
          </cell>
          <cell r="I1860">
            <v>0</v>
          </cell>
          <cell r="J1860">
            <v>1</v>
          </cell>
        </row>
        <row r="1861">
          <cell r="A1861" t="str">
            <v>SSNN</v>
          </cell>
          <cell r="B1861" t="str">
            <v>Secondary Service Greater than 5kW w/o ID</v>
          </cell>
          <cell r="C1861">
            <v>30</v>
          </cell>
          <cell r="D1861">
            <v>25</v>
          </cell>
          <cell r="E1861" t="str">
            <v>R=TMS</v>
          </cell>
          <cell r="F1861">
            <v>1</v>
          </cell>
          <cell r="H1861">
            <v>240</v>
          </cell>
          <cell r="I1861">
            <v>3</v>
          </cell>
          <cell r="J1861">
            <v>2</v>
          </cell>
        </row>
        <row r="1862">
          <cell r="A1862" t="str">
            <v>SSNN</v>
          </cell>
          <cell r="B1862" t="str">
            <v>Secondary Service Greater than 5kW w/o ID</v>
          </cell>
          <cell r="C1862">
            <v>30</v>
          </cell>
          <cell r="D1862">
            <v>25</v>
          </cell>
          <cell r="E1862" t="str">
            <v>R=J5SD</v>
          </cell>
          <cell r="F1862">
            <v>1</v>
          </cell>
          <cell r="H1862">
            <v>240</v>
          </cell>
          <cell r="I1862">
            <v>3</v>
          </cell>
          <cell r="J1862">
            <v>1</v>
          </cell>
        </row>
        <row r="1863">
          <cell r="A1863" t="str">
            <v>SSAN</v>
          </cell>
          <cell r="B1863" t="str">
            <v>Secondary Service Greater than 5kW w/o ID</v>
          </cell>
          <cell r="C1863">
            <v>30</v>
          </cell>
          <cell r="D1863">
            <v>25</v>
          </cell>
          <cell r="E1863" t="str">
            <v>R=A1D1</v>
          </cell>
          <cell r="F1863">
            <v>1</v>
          </cell>
          <cell r="H1863">
            <v>240</v>
          </cell>
          <cell r="I1863">
            <v>3</v>
          </cell>
          <cell r="J1863">
            <v>1</v>
          </cell>
        </row>
        <row r="1864">
          <cell r="A1864" t="str">
            <v>SSNN</v>
          </cell>
          <cell r="B1864" t="str">
            <v>Secondary Service Greater than 5kW w/o ID</v>
          </cell>
          <cell r="C1864">
            <v>30</v>
          </cell>
          <cell r="D1864">
            <v>25</v>
          </cell>
          <cell r="E1864" t="str">
            <v>R=A1D1</v>
          </cell>
          <cell r="F1864">
            <v>1</v>
          </cell>
          <cell r="G1864">
            <v>38224</v>
          </cell>
          <cell r="H1864">
            <v>240</v>
          </cell>
          <cell r="I1864">
            <v>3</v>
          </cell>
          <cell r="J1864">
            <v>13</v>
          </cell>
        </row>
        <row r="1865">
          <cell r="A1865" t="str">
            <v>SSGN</v>
          </cell>
          <cell r="B1865" t="str">
            <v>Secondary Service Greater than 5kW w/o ID</v>
          </cell>
          <cell r="C1865">
            <v>30</v>
          </cell>
          <cell r="D1865">
            <v>25</v>
          </cell>
          <cell r="E1865" t="str">
            <v>R=A1TL1</v>
          </cell>
          <cell r="F1865">
            <v>1</v>
          </cell>
          <cell r="G1865">
            <v>37993</v>
          </cell>
          <cell r="H1865">
            <v>999</v>
          </cell>
          <cell r="I1865">
            <v>3</v>
          </cell>
          <cell r="J1865">
            <v>1</v>
          </cell>
        </row>
        <row r="1866">
          <cell r="A1866" t="str">
            <v>SSNN</v>
          </cell>
          <cell r="B1866" t="str">
            <v>Secondary Service Greater than 5kW w/o ID</v>
          </cell>
          <cell r="C1866">
            <v>30</v>
          </cell>
          <cell r="D1866">
            <v>25</v>
          </cell>
          <cell r="E1866" t="str">
            <v>R=A1D1</v>
          </cell>
          <cell r="F1866">
            <v>1</v>
          </cell>
          <cell r="G1866">
            <v>38257</v>
          </cell>
          <cell r="H1866">
            <v>240</v>
          </cell>
          <cell r="I1866">
            <v>3</v>
          </cell>
          <cell r="J1866">
            <v>2</v>
          </cell>
        </row>
        <row r="1867">
          <cell r="A1867" t="str">
            <v>SSNN</v>
          </cell>
          <cell r="B1867" t="str">
            <v>Secondary Service Greater than 5kW w/o ID</v>
          </cell>
          <cell r="C1867">
            <v>30</v>
          </cell>
          <cell r="D1867">
            <v>25</v>
          </cell>
          <cell r="E1867" t="str">
            <v>R=MS</v>
          </cell>
          <cell r="F1867">
            <v>1</v>
          </cell>
          <cell r="H1867">
            <v>240</v>
          </cell>
          <cell r="I1867">
            <v>3</v>
          </cell>
          <cell r="J1867">
            <v>2</v>
          </cell>
        </row>
        <row r="1868">
          <cell r="A1868" t="str">
            <v>SSNN</v>
          </cell>
          <cell r="B1868" t="str">
            <v>Secondary Service Greater than 5kW w/o ID</v>
          </cell>
          <cell r="C1868">
            <v>30</v>
          </cell>
          <cell r="D1868">
            <v>25</v>
          </cell>
          <cell r="E1868" t="str">
            <v>R=A1D1</v>
          </cell>
          <cell r="F1868">
            <v>1</v>
          </cell>
          <cell r="G1868">
            <v>37931</v>
          </cell>
          <cell r="H1868">
            <v>999</v>
          </cell>
          <cell r="I1868">
            <v>3</v>
          </cell>
          <cell r="J1868">
            <v>2</v>
          </cell>
        </row>
        <row r="1869">
          <cell r="A1869" t="str">
            <v>SSNN</v>
          </cell>
          <cell r="B1869" t="str">
            <v>Secondary Service Greater than 5kW w/o ID</v>
          </cell>
          <cell r="C1869">
            <v>30</v>
          </cell>
          <cell r="D1869">
            <v>25</v>
          </cell>
          <cell r="E1869" t="str">
            <v>R=MS</v>
          </cell>
          <cell r="F1869">
            <v>1</v>
          </cell>
          <cell r="H1869">
            <v>240</v>
          </cell>
          <cell r="I1869">
            <v>3</v>
          </cell>
          <cell r="J1869">
            <v>1</v>
          </cell>
        </row>
        <row r="1870">
          <cell r="A1870" t="str">
            <v>SSGN</v>
          </cell>
          <cell r="B1870" t="str">
            <v>Secondary Service Greater than 5kW w/o ID</v>
          </cell>
          <cell r="C1870">
            <v>30</v>
          </cell>
          <cell r="D1870">
            <v>25</v>
          </cell>
          <cell r="E1870" t="str">
            <v>R=TMS</v>
          </cell>
          <cell r="F1870">
            <v>1</v>
          </cell>
          <cell r="H1870">
            <v>240</v>
          </cell>
          <cell r="I1870">
            <v>3</v>
          </cell>
          <cell r="J1870">
            <v>1</v>
          </cell>
        </row>
        <row r="1871">
          <cell r="A1871" t="str">
            <v>SSNN</v>
          </cell>
          <cell r="B1871" t="str">
            <v>Secondary Service Greater than 5kW w/o ID</v>
          </cell>
          <cell r="C1871">
            <v>30</v>
          </cell>
          <cell r="D1871">
            <v>25</v>
          </cell>
          <cell r="E1871" t="str">
            <v>R=A1D1</v>
          </cell>
          <cell r="F1871">
            <v>1</v>
          </cell>
          <cell r="G1871">
            <v>36404</v>
          </cell>
          <cell r="H1871">
            <v>240</v>
          </cell>
          <cell r="I1871">
            <v>3</v>
          </cell>
          <cell r="J1871">
            <v>10</v>
          </cell>
        </row>
        <row r="1872">
          <cell r="A1872" t="str">
            <v>SSNN</v>
          </cell>
          <cell r="B1872" t="str">
            <v>Secondary Service Greater than 5kW w/o ID</v>
          </cell>
          <cell r="C1872">
            <v>30</v>
          </cell>
          <cell r="D1872">
            <v>25</v>
          </cell>
          <cell r="E1872" t="str">
            <v>R=A1D1</v>
          </cell>
          <cell r="F1872">
            <v>1</v>
          </cell>
          <cell r="G1872">
            <v>36161</v>
          </cell>
          <cell r="H1872">
            <v>240</v>
          </cell>
          <cell r="I1872">
            <v>3</v>
          </cell>
          <cell r="J1872">
            <v>25</v>
          </cell>
        </row>
        <row r="1873">
          <cell r="A1873" t="str">
            <v>SSGN</v>
          </cell>
          <cell r="B1873" t="str">
            <v>Secondary Service Greater than 5kW w/o ID</v>
          </cell>
          <cell r="C1873">
            <v>30</v>
          </cell>
          <cell r="D1873">
            <v>25</v>
          </cell>
          <cell r="E1873" t="str">
            <v>R=A1D1</v>
          </cell>
          <cell r="F1873">
            <v>1</v>
          </cell>
          <cell r="G1873">
            <v>36431</v>
          </cell>
          <cell r="H1873">
            <v>240</v>
          </cell>
          <cell r="I1873">
            <v>3</v>
          </cell>
          <cell r="J1873">
            <v>1</v>
          </cell>
        </row>
        <row r="1874">
          <cell r="A1874" t="str">
            <v>SSNN</v>
          </cell>
          <cell r="B1874" t="str">
            <v>Secondary Service Greater than 5kW w/o ID</v>
          </cell>
          <cell r="C1874">
            <v>30</v>
          </cell>
          <cell r="D1874">
            <v>25</v>
          </cell>
          <cell r="E1874" t="str">
            <v>R=J5SD</v>
          </cell>
          <cell r="F1874">
            <v>1</v>
          </cell>
          <cell r="G1874">
            <v>36525</v>
          </cell>
          <cell r="H1874">
            <v>240</v>
          </cell>
          <cell r="I1874">
            <v>3</v>
          </cell>
          <cell r="J1874">
            <v>2</v>
          </cell>
        </row>
        <row r="1875">
          <cell r="A1875" t="str">
            <v>SSNN</v>
          </cell>
          <cell r="B1875" t="str">
            <v>Secondary Service Greater than 5kW w/o ID</v>
          </cell>
          <cell r="C1875">
            <v>30</v>
          </cell>
          <cell r="D1875">
            <v>25</v>
          </cell>
          <cell r="E1875" t="str">
            <v>R=A1D1</v>
          </cell>
          <cell r="F1875">
            <v>1</v>
          </cell>
          <cell r="G1875">
            <v>36528</v>
          </cell>
          <cell r="H1875">
            <v>240</v>
          </cell>
          <cell r="I1875">
            <v>3</v>
          </cell>
          <cell r="J1875">
            <v>13</v>
          </cell>
        </row>
        <row r="1876">
          <cell r="A1876" t="str">
            <v>SSNN</v>
          </cell>
          <cell r="B1876" t="str">
            <v>Secondary Service Greater than 5kW w/o ID</v>
          </cell>
          <cell r="C1876">
            <v>30</v>
          </cell>
          <cell r="D1876">
            <v>25</v>
          </cell>
          <cell r="E1876" t="str">
            <v>R=TMS2S</v>
          </cell>
          <cell r="F1876">
            <v>1</v>
          </cell>
          <cell r="G1876">
            <v>34700</v>
          </cell>
          <cell r="H1876">
            <v>240</v>
          </cell>
          <cell r="I1876">
            <v>3</v>
          </cell>
          <cell r="J1876">
            <v>1</v>
          </cell>
        </row>
        <row r="1877">
          <cell r="A1877" t="str">
            <v>SSNN</v>
          </cell>
          <cell r="B1877" t="str">
            <v>Secondary Service Greater than 5kW w/o ID</v>
          </cell>
          <cell r="C1877">
            <v>30</v>
          </cell>
          <cell r="D1877">
            <v>25</v>
          </cell>
          <cell r="E1877" t="str">
            <v>R=A1D1</v>
          </cell>
          <cell r="F1877">
            <v>1</v>
          </cell>
          <cell r="G1877">
            <v>36585</v>
          </cell>
          <cell r="H1877">
            <v>999</v>
          </cell>
          <cell r="I1877">
            <v>3</v>
          </cell>
          <cell r="J1877">
            <v>1</v>
          </cell>
        </row>
        <row r="1878">
          <cell r="A1878" t="str">
            <v>SSNN</v>
          </cell>
          <cell r="B1878" t="str">
            <v>Secondary Service Greater than 5kW w/o ID</v>
          </cell>
          <cell r="C1878">
            <v>30</v>
          </cell>
          <cell r="D1878">
            <v>25</v>
          </cell>
          <cell r="E1878" t="str">
            <v>R=A1D</v>
          </cell>
          <cell r="F1878">
            <v>1</v>
          </cell>
          <cell r="G1878">
            <v>36161</v>
          </cell>
          <cell r="H1878">
            <v>240</v>
          </cell>
          <cell r="I1878">
            <v>3</v>
          </cell>
          <cell r="J1878">
            <v>9</v>
          </cell>
        </row>
        <row r="1879">
          <cell r="A1879" t="str">
            <v>SSNN</v>
          </cell>
          <cell r="B1879" t="str">
            <v>Secondary Service Greater than 5kW w/o ID</v>
          </cell>
          <cell r="C1879">
            <v>30</v>
          </cell>
          <cell r="D1879">
            <v>25</v>
          </cell>
          <cell r="E1879" t="str">
            <v>R=A1D1</v>
          </cell>
          <cell r="F1879">
            <v>1</v>
          </cell>
          <cell r="G1879">
            <v>36768</v>
          </cell>
          <cell r="H1879">
            <v>240</v>
          </cell>
          <cell r="I1879">
            <v>3</v>
          </cell>
          <cell r="J1879">
            <v>1</v>
          </cell>
        </row>
        <row r="1880">
          <cell r="A1880" t="str">
            <v>SSGN</v>
          </cell>
          <cell r="B1880" t="str">
            <v>Secondary Service Greater than 5kW w/o ID</v>
          </cell>
          <cell r="C1880">
            <v>30</v>
          </cell>
          <cell r="D1880">
            <v>25</v>
          </cell>
          <cell r="E1880" t="str">
            <v>R=A1D1</v>
          </cell>
          <cell r="F1880">
            <v>1</v>
          </cell>
          <cell r="G1880">
            <v>37480</v>
          </cell>
          <cell r="H1880">
            <v>999</v>
          </cell>
          <cell r="I1880">
            <v>3</v>
          </cell>
          <cell r="J1880">
            <v>2</v>
          </cell>
        </row>
        <row r="1881">
          <cell r="A1881" t="str">
            <v>SSPN</v>
          </cell>
          <cell r="B1881" t="str">
            <v>Secondary Service Greater than 5kW w/o ID</v>
          </cell>
          <cell r="C1881">
            <v>30</v>
          </cell>
          <cell r="D1881">
            <v>25</v>
          </cell>
          <cell r="E1881" t="str">
            <v>R=A1D1</v>
          </cell>
          <cell r="F1881">
            <v>1</v>
          </cell>
          <cell r="G1881">
            <v>38833</v>
          </cell>
          <cell r="H1881">
            <v>240</v>
          </cell>
          <cell r="I1881">
            <v>3</v>
          </cell>
          <cell r="J1881">
            <v>1</v>
          </cell>
        </row>
        <row r="1882">
          <cell r="A1882" t="str">
            <v>SEAN</v>
          </cell>
          <cell r="B1882" t="str">
            <v>Secondary Service Greater than 5kW w/o ID</v>
          </cell>
          <cell r="C1882">
            <v>30</v>
          </cell>
          <cell r="D1882">
            <v>25</v>
          </cell>
          <cell r="E1882" t="str">
            <v>R=A1D</v>
          </cell>
          <cell r="F1882">
            <v>1</v>
          </cell>
          <cell r="G1882">
            <v>38784</v>
          </cell>
          <cell r="H1882">
            <v>999</v>
          </cell>
          <cell r="I1882">
            <v>3</v>
          </cell>
          <cell r="J1882">
            <v>1</v>
          </cell>
        </row>
        <row r="1883">
          <cell r="A1883" t="str">
            <v>SSAN</v>
          </cell>
          <cell r="B1883" t="str">
            <v>Secondary Service Greater than 5kW w/o ID</v>
          </cell>
          <cell r="C1883">
            <v>30</v>
          </cell>
          <cell r="D1883">
            <v>25</v>
          </cell>
          <cell r="E1883" t="str">
            <v>R=A1D1</v>
          </cell>
          <cell r="F1883">
            <v>1</v>
          </cell>
          <cell r="G1883">
            <v>38786</v>
          </cell>
          <cell r="H1883">
            <v>240</v>
          </cell>
          <cell r="I1883">
            <v>3</v>
          </cell>
          <cell r="J1883">
            <v>2</v>
          </cell>
        </row>
        <row r="1884">
          <cell r="A1884" t="str">
            <v>SSNN</v>
          </cell>
          <cell r="B1884" t="str">
            <v>Secondary Service Greater than 5kW w/o ID</v>
          </cell>
          <cell r="C1884">
            <v>30</v>
          </cell>
          <cell r="D1884">
            <v>25</v>
          </cell>
          <cell r="E1884" t="str">
            <v>R=A1D1</v>
          </cell>
          <cell r="F1884">
            <v>1</v>
          </cell>
          <cell r="G1884">
            <v>38971</v>
          </cell>
          <cell r="H1884">
            <v>240</v>
          </cell>
          <cell r="I1884">
            <v>3</v>
          </cell>
          <cell r="J1884">
            <v>22</v>
          </cell>
        </row>
        <row r="1885">
          <cell r="A1885" t="str">
            <v>SSGN</v>
          </cell>
          <cell r="B1885" t="str">
            <v>Secondary Service Greater than 5kW w/o ID</v>
          </cell>
          <cell r="C1885">
            <v>30</v>
          </cell>
          <cell r="D1885">
            <v>25</v>
          </cell>
          <cell r="E1885" t="str">
            <v>R=A1D1</v>
          </cell>
          <cell r="F1885">
            <v>1</v>
          </cell>
          <cell r="G1885">
            <v>39036</v>
          </cell>
          <cell r="H1885">
            <v>240</v>
          </cell>
          <cell r="I1885">
            <v>3</v>
          </cell>
          <cell r="J1885">
            <v>4</v>
          </cell>
        </row>
        <row r="1886">
          <cell r="A1886" t="str">
            <v>SSNN</v>
          </cell>
          <cell r="B1886" t="str">
            <v>Secondary Service Greater than 5kW w/o ID</v>
          </cell>
          <cell r="C1886">
            <v>30</v>
          </cell>
          <cell r="D1886">
            <v>25</v>
          </cell>
          <cell r="E1886" t="str">
            <v>R=A1D1</v>
          </cell>
          <cell r="F1886">
            <v>1</v>
          </cell>
          <cell r="G1886">
            <v>39090</v>
          </cell>
          <cell r="H1886">
            <v>240</v>
          </cell>
          <cell r="I1886">
            <v>3</v>
          </cell>
          <cell r="J1886">
            <v>10</v>
          </cell>
        </row>
        <row r="1887">
          <cell r="A1887" t="str">
            <v>SSNN</v>
          </cell>
          <cell r="B1887" t="str">
            <v>Secondary Service Greater than 5kW w/o ID</v>
          </cell>
          <cell r="C1887">
            <v>30</v>
          </cell>
          <cell r="D1887">
            <v>25</v>
          </cell>
          <cell r="E1887" t="str">
            <v>R=A1D1</v>
          </cell>
          <cell r="F1887">
            <v>1</v>
          </cell>
          <cell r="G1887">
            <v>39259</v>
          </cell>
          <cell r="H1887">
            <v>240</v>
          </cell>
          <cell r="I1887">
            <v>3</v>
          </cell>
          <cell r="J1887">
            <v>157</v>
          </cell>
        </row>
        <row r="1888">
          <cell r="A1888" t="str">
            <v>SSAN</v>
          </cell>
          <cell r="B1888" t="str">
            <v>Secondary Service Greater than 5kW w/o ID</v>
          </cell>
          <cell r="C1888">
            <v>30</v>
          </cell>
          <cell r="D1888">
            <v>25</v>
          </cell>
          <cell r="E1888" t="str">
            <v>R=A1D1</v>
          </cell>
          <cell r="F1888">
            <v>1</v>
          </cell>
          <cell r="G1888">
            <v>39246</v>
          </cell>
          <cell r="H1888">
            <v>240</v>
          </cell>
          <cell r="I1888">
            <v>3</v>
          </cell>
          <cell r="J1888">
            <v>1</v>
          </cell>
        </row>
        <row r="1889">
          <cell r="A1889" t="str">
            <v>SSGN</v>
          </cell>
          <cell r="B1889" t="str">
            <v>Secondary Service Greater than 5kW w/o ID</v>
          </cell>
          <cell r="C1889">
            <v>30</v>
          </cell>
          <cell r="D1889">
            <v>25</v>
          </cell>
          <cell r="E1889" t="str">
            <v>R=A1D1</v>
          </cell>
          <cell r="F1889">
            <v>1</v>
          </cell>
          <cell r="G1889">
            <v>39342</v>
          </cell>
          <cell r="H1889">
            <v>240</v>
          </cell>
          <cell r="I1889">
            <v>3</v>
          </cell>
          <cell r="J1889">
            <v>11</v>
          </cell>
        </row>
        <row r="1890">
          <cell r="A1890" t="str">
            <v>SSGN</v>
          </cell>
          <cell r="B1890" t="str">
            <v>Secondary Service Greater than 5kW w/o ID</v>
          </cell>
          <cell r="C1890">
            <v>30</v>
          </cell>
          <cell r="D1890">
            <v>25</v>
          </cell>
          <cell r="E1890" t="str">
            <v>R=A1D1</v>
          </cell>
          <cell r="F1890">
            <v>1</v>
          </cell>
          <cell r="G1890">
            <v>39366</v>
          </cell>
          <cell r="H1890">
            <v>240</v>
          </cell>
          <cell r="I1890">
            <v>3</v>
          </cell>
          <cell r="J1890">
            <v>13</v>
          </cell>
        </row>
        <row r="1891">
          <cell r="A1891" t="str">
            <v>SSNN</v>
          </cell>
          <cell r="B1891" t="str">
            <v>Secondary Service Greater than 5kW w/o ID</v>
          </cell>
          <cell r="C1891">
            <v>30</v>
          </cell>
          <cell r="D1891">
            <v>25</v>
          </cell>
          <cell r="E1891" t="str">
            <v>R=A1D1</v>
          </cell>
          <cell r="F1891">
            <v>1</v>
          </cell>
          <cell r="G1891">
            <v>39637</v>
          </cell>
          <cell r="H1891">
            <v>240</v>
          </cell>
          <cell r="I1891">
            <v>3</v>
          </cell>
          <cell r="J1891">
            <v>64</v>
          </cell>
        </row>
        <row r="1892">
          <cell r="A1892" t="str">
            <v>SSNN</v>
          </cell>
          <cell r="B1892" t="str">
            <v>Secondary Service Greater than 5kW w/o ID</v>
          </cell>
          <cell r="C1892">
            <v>30</v>
          </cell>
          <cell r="D1892">
            <v>25</v>
          </cell>
          <cell r="E1892" t="str">
            <v>R=A1D1</v>
          </cell>
          <cell r="F1892">
            <v>1</v>
          </cell>
          <cell r="G1892">
            <v>39681</v>
          </cell>
          <cell r="H1892">
            <v>240</v>
          </cell>
          <cell r="I1892">
            <v>3</v>
          </cell>
          <cell r="J1892">
            <v>5</v>
          </cell>
        </row>
        <row r="1893">
          <cell r="A1893" t="str">
            <v>SSGN</v>
          </cell>
          <cell r="B1893" t="str">
            <v>Secondary Service Greater than 5kW w/o ID</v>
          </cell>
          <cell r="C1893">
            <v>30</v>
          </cell>
          <cell r="D1893">
            <v>25</v>
          </cell>
          <cell r="E1893" t="str">
            <v>R=A1D1</v>
          </cell>
          <cell r="F1893">
            <v>1</v>
          </cell>
          <cell r="G1893">
            <v>39951</v>
          </cell>
          <cell r="H1893">
            <v>240</v>
          </cell>
          <cell r="I1893">
            <v>3</v>
          </cell>
          <cell r="J1893">
            <v>7</v>
          </cell>
        </row>
        <row r="1894">
          <cell r="A1894" t="str">
            <v>SSNN</v>
          </cell>
          <cell r="B1894" t="str">
            <v>Secondary Service Greater than 5kW w/o ID</v>
          </cell>
          <cell r="C1894">
            <v>30</v>
          </cell>
          <cell r="D1894">
            <v>25</v>
          </cell>
          <cell r="E1894" t="str">
            <v>R=A1D1</v>
          </cell>
          <cell r="F1894">
            <v>1</v>
          </cell>
          <cell r="G1894">
            <v>39962</v>
          </cell>
          <cell r="H1894">
            <v>999</v>
          </cell>
          <cell r="I1894">
            <v>3</v>
          </cell>
          <cell r="J1894">
            <v>39</v>
          </cell>
        </row>
        <row r="1895">
          <cell r="A1895" t="str">
            <v>SSNN</v>
          </cell>
          <cell r="B1895" t="str">
            <v>Secondary Service Greater than 5kW w/o ID</v>
          </cell>
          <cell r="C1895">
            <v>30</v>
          </cell>
          <cell r="D1895">
            <v>25</v>
          </cell>
          <cell r="E1895" t="str">
            <v>R=DXMS</v>
          </cell>
          <cell r="F1895">
            <v>1</v>
          </cell>
          <cell r="H1895">
            <v>0</v>
          </cell>
          <cell r="I1895">
            <v>0</v>
          </cell>
          <cell r="J1895">
            <v>15</v>
          </cell>
        </row>
        <row r="1896">
          <cell r="A1896" t="str">
            <v>SSNN</v>
          </cell>
          <cell r="B1896" t="str">
            <v>Secondary Service Greater than 5kW w/o ID</v>
          </cell>
          <cell r="C1896">
            <v>30</v>
          </cell>
          <cell r="D1896">
            <v>25</v>
          </cell>
          <cell r="E1896" t="str">
            <v>R=DXMS</v>
          </cell>
          <cell r="F1896">
            <v>1</v>
          </cell>
          <cell r="H1896">
            <v>0</v>
          </cell>
          <cell r="I1896">
            <v>0</v>
          </cell>
          <cell r="J1896">
            <v>1</v>
          </cell>
        </row>
        <row r="1897">
          <cell r="A1897" t="str">
            <v>SSNN</v>
          </cell>
          <cell r="B1897" t="str">
            <v>Secondary Service Greater than 5kW w/o ID</v>
          </cell>
          <cell r="C1897">
            <v>30</v>
          </cell>
          <cell r="D1897">
            <v>25</v>
          </cell>
          <cell r="E1897" t="str">
            <v>R=DXMS</v>
          </cell>
          <cell r="F1897">
            <v>1</v>
          </cell>
          <cell r="H1897">
            <v>240</v>
          </cell>
          <cell r="I1897">
            <v>3</v>
          </cell>
          <cell r="J1897">
            <v>58</v>
          </cell>
        </row>
        <row r="1898">
          <cell r="A1898" t="str">
            <v>SSNN</v>
          </cell>
          <cell r="B1898" t="str">
            <v>Secondary Service Greater than 5kW w/o ID</v>
          </cell>
          <cell r="C1898">
            <v>30</v>
          </cell>
          <cell r="D1898">
            <v>25</v>
          </cell>
          <cell r="E1898" t="str">
            <v>R=TMS</v>
          </cell>
          <cell r="F1898">
            <v>1</v>
          </cell>
          <cell r="H1898">
            <v>0</v>
          </cell>
          <cell r="I1898">
            <v>0</v>
          </cell>
          <cell r="J1898">
            <v>6</v>
          </cell>
        </row>
        <row r="1899">
          <cell r="A1899" t="str">
            <v>SSNN</v>
          </cell>
          <cell r="B1899" t="str">
            <v>Secondary Service Greater than 5kW w/o ID</v>
          </cell>
          <cell r="C1899">
            <v>30</v>
          </cell>
          <cell r="D1899">
            <v>25</v>
          </cell>
          <cell r="E1899" t="str">
            <v>R=A1D1</v>
          </cell>
          <cell r="F1899">
            <v>1</v>
          </cell>
          <cell r="H1899">
            <v>999</v>
          </cell>
          <cell r="I1899">
            <v>3</v>
          </cell>
          <cell r="J1899">
            <v>8</v>
          </cell>
        </row>
        <row r="1900">
          <cell r="A1900" t="str">
            <v>DSNN</v>
          </cell>
          <cell r="B1900" t="str">
            <v>Secondary Service Greater than 5kW w/o ID</v>
          </cell>
          <cell r="C1900">
            <v>30</v>
          </cell>
          <cell r="D1900">
            <v>25</v>
          </cell>
          <cell r="E1900" t="str">
            <v>R=A1D1</v>
          </cell>
          <cell r="F1900">
            <v>1</v>
          </cell>
          <cell r="H1900">
            <v>240</v>
          </cell>
          <cell r="I1900">
            <v>3</v>
          </cell>
          <cell r="J1900">
            <v>3</v>
          </cell>
        </row>
        <row r="1901">
          <cell r="A1901" t="str">
            <v>DSGN</v>
          </cell>
          <cell r="B1901" t="str">
            <v>Secondary Service Greater than 5kW w/o ID</v>
          </cell>
          <cell r="C1901">
            <v>30</v>
          </cell>
          <cell r="D1901">
            <v>25</v>
          </cell>
          <cell r="E1901" t="str">
            <v>R=D5SH</v>
          </cell>
          <cell r="F1901">
            <v>1</v>
          </cell>
          <cell r="H1901">
            <v>240</v>
          </cell>
          <cell r="I1901">
            <v>3</v>
          </cell>
          <cell r="J1901">
            <v>1</v>
          </cell>
        </row>
        <row r="1902">
          <cell r="A1902" t="str">
            <v>SSNN</v>
          </cell>
          <cell r="B1902" t="str">
            <v>Secondary Service Greater than 5kW w/o ID</v>
          </cell>
          <cell r="C1902">
            <v>30</v>
          </cell>
          <cell r="D1902">
            <v>20</v>
          </cell>
          <cell r="E1902" t="str">
            <v>R=D5S</v>
          </cell>
          <cell r="F1902">
            <v>1</v>
          </cell>
          <cell r="H1902">
            <v>240</v>
          </cell>
          <cell r="I1902">
            <v>3</v>
          </cell>
          <cell r="J1902">
            <v>1</v>
          </cell>
        </row>
        <row r="1903">
          <cell r="A1903" t="str">
            <v>SMNN</v>
          </cell>
          <cell r="B1903" t="str">
            <v>Secondary Service Greater than 5kW w/o ID</v>
          </cell>
          <cell r="C1903">
            <v>30</v>
          </cell>
          <cell r="D1903">
            <v>25</v>
          </cell>
          <cell r="E1903" t="str">
            <v>R=A1D1</v>
          </cell>
          <cell r="F1903">
            <v>1</v>
          </cell>
          <cell r="G1903">
            <v>38272</v>
          </cell>
          <cell r="H1903">
            <v>999</v>
          </cell>
          <cell r="I1903">
            <v>3</v>
          </cell>
          <cell r="J1903">
            <v>1</v>
          </cell>
        </row>
        <row r="1904">
          <cell r="A1904" t="str">
            <v>SSNN</v>
          </cell>
          <cell r="B1904" t="str">
            <v>Secondary Service Greater than 5kW w/o ID</v>
          </cell>
          <cell r="C1904">
            <v>30</v>
          </cell>
          <cell r="D1904">
            <v>25</v>
          </cell>
          <cell r="E1904" t="str">
            <v>R=A1D1</v>
          </cell>
          <cell r="F1904">
            <v>1</v>
          </cell>
          <cell r="G1904">
            <v>38450</v>
          </cell>
          <cell r="H1904">
            <v>240</v>
          </cell>
          <cell r="I1904">
            <v>3</v>
          </cell>
          <cell r="J1904">
            <v>11</v>
          </cell>
        </row>
        <row r="1905">
          <cell r="A1905" t="str">
            <v>SSGN</v>
          </cell>
          <cell r="B1905" t="str">
            <v>Secondary Service Greater than 5kW w/o ID</v>
          </cell>
          <cell r="C1905">
            <v>30</v>
          </cell>
          <cell r="D1905">
            <v>25</v>
          </cell>
          <cell r="E1905" t="str">
            <v>R=A1D1</v>
          </cell>
          <cell r="F1905">
            <v>1</v>
          </cell>
          <cell r="G1905">
            <v>38450</v>
          </cell>
          <cell r="H1905">
            <v>240</v>
          </cell>
          <cell r="I1905">
            <v>3</v>
          </cell>
          <cell r="J1905">
            <v>2</v>
          </cell>
        </row>
        <row r="1906">
          <cell r="A1906" t="str">
            <v>SSNN</v>
          </cell>
          <cell r="B1906" t="str">
            <v>Secondary Service Greater than 5kW w/o ID</v>
          </cell>
          <cell r="C1906">
            <v>30</v>
          </cell>
          <cell r="D1906">
            <v>25</v>
          </cell>
          <cell r="E1906" t="str">
            <v>R=A1D1</v>
          </cell>
          <cell r="F1906">
            <v>1</v>
          </cell>
          <cell r="G1906">
            <v>38104</v>
          </cell>
          <cell r="H1906">
            <v>999</v>
          </cell>
          <cell r="I1906">
            <v>3</v>
          </cell>
          <cell r="J1906">
            <v>5</v>
          </cell>
        </row>
        <row r="1907">
          <cell r="A1907" t="str">
            <v>SSNN</v>
          </cell>
          <cell r="B1907" t="str">
            <v>Secondary Service Greater than 5kW w/o ID</v>
          </cell>
          <cell r="C1907">
            <v>30</v>
          </cell>
          <cell r="D1907">
            <v>25</v>
          </cell>
          <cell r="E1907" t="str">
            <v>R=A1D1</v>
          </cell>
          <cell r="F1907">
            <v>1</v>
          </cell>
          <cell r="G1907">
            <v>38364</v>
          </cell>
          <cell r="H1907">
            <v>240</v>
          </cell>
          <cell r="I1907">
            <v>3</v>
          </cell>
          <cell r="J1907">
            <v>4</v>
          </cell>
        </row>
        <row r="1908">
          <cell r="A1908" t="str">
            <v>SSNN</v>
          </cell>
          <cell r="B1908" t="str">
            <v>Secondary Service Greater than 5kW w/o ID</v>
          </cell>
          <cell r="C1908">
            <v>30</v>
          </cell>
          <cell r="D1908">
            <v>25</v>
          </cell>
          <cell r="E1908" t="str">
            <v>R=A1D1</v>
          </cell>
          <cell r="F1908">
            <v>1</v>
          </cell>
          <cell r="G1908">
            <v>38413</v>
          </cell>
          <cell r="H1908">
            <v>240</v>
          </cell>
          <cell r="I1908">
            <v>3</v>
          </cell>
          <cell r="J1908">
            <v>1</v>
          </cell>
        </row>
        <row r="1909">
          <cell r="A1909" t="str">
            <v>SSNN</v>
          </cell>
          <cell r="B1909" t="str">
            <v>Secondary Service Greater than 5kW w/o ID</v>
          </cell>
          <cell r="C1909">
            <v>30</v>
          </cell>
          <cell r="D1909">
            <v>25</v>
          </cell>
          <cell r="E1909" t="str">
            <v>R=A1D1</v>
          </cell>
          <cell r="F1909">
            <v>1</v>
          </cell>
          <cell r="G1909">
            <v>37907</v>
          </cell>
          <cell r="H1909">
            <v>240</v>
          </cell>
          <cell r="I1909">
            <v>3</v>
          </cell>
          <cell r="J1909">
            <v>2</v>
          </cell>
        </row>
        <row r="1910">
          <cell r="A1910" t="str">
            <v>SSGN</v>
          </cell>
          <cell r="B1910" t="str">
            <v>Secondary Service Greater than 5kW w/o ID</v>
          </cell>
          <cell r="C1910">
            <v>30</v>
          </cell>
          <cell r="D1910">
            <v>25</v>
          </cell>
          <cell r="E1910" t="str">
            <v>R=A1D1</v>
          </cell>
          <cell r="F1910">
            <v>1</v>
          </cell>
          <cell r="G1910">
            <v>37818</v>
          </cell>
          <cell r="H1910">
            <v>240</v>
          </cell>
          <cell r="I1910">
            <v>3</v>
          </cell>
          <cell r="J1910">
            <v>11</v>
          </cell>
        </row>
        <row r="1911">
          <cell r="A1911" t="str">
            <v>SSGN</v>
          </cell>
          <cell r="B1911" t="str">
            <v>Secondary Service Greater than 5kW w/o ID</v>
          </cell>
          <cell r="C1911">
            <v>30</v>
          </cell>
          <cell r="D1911">
            <v>25</v>
          </cell>
          <cell r="E1911" t="str">
            <v>R=J4TS</v>
          </cell>
          <cell r="F1911">
            <v>1</v>
          </cell>
          <cell r="H1911">
            <v>240</v>
          </cell>
          <cell r="I1911">
            <v>3</v>
          </cell>
          <cell r="J1911">
            <v>1</v>
          </cell>
        </row>
        <row r="1912">
          <cell r="A1912" t="str">
            <v>SSNN</v>
          </cell>
          <cell r="B1912" t="str">
            <v>Secondary Service Greater than 5kW w/o ID</v>
          </cell>
          <cell r="C1912">
            <v>30</v>
          </cell>
          <cell r="D1912">
            <v>25</v>
          </cell>
          <cell r="E1912" t="str">
            <v>R=A1D1</v>
          </cell>
          <cell r="F1912">
            <v>1</v>
          </cell>
          <cell r="G1912">
            <v>35949</v>
          </cell>
          <cell r="H1912">
            <v>240</v>
          </cell>
          <cell r="I1912">
            <v>3</v>
          </cell>
          <cell r="J1912">
            <v>2</v>
          </cell>
        </row>
        <row r="1913">
          <cell r="A1913" t="str">
            <v>SSGN</v>
          </cell>
          <cell r="B1913" t="str">
            <v>Secondary Service Greater than 5kW w/o ID</v>
          </cell>
          <cell r="C1913">
            <v>30</v>
          </cell>
          <cell r="D1913">
            <v>25</v>
          </cell>
          <cell r="E1913" t="str">
            <v>R=A1D1</v>
          </cell>
          <cell r="F1913">
            <v>1</v>
          </cell>
          <cell r="G1913">
            <v>37732</v>
          </cell>
          <cell r="H1913">
            <v>240</v>
          </cell>
          <cell r="I1913">
            <v>3</v>
          </cell>
          <cell r="J1913">
            <v>3</v>
          </cell>
        </row>
        <row r="1914">
          <cell r="A1914" t="str">
            <v>SSGN</v>
          </cell>
          <cell r="B1914" t="str">
            <v>Secondary Service Greater than 5kW w/o ID</v>
          </cell>
          <cell r="C1914">
            <v>30</v>
          </cell>
          <cell r="D1914">
            <v>25</v>
          </cell>
          <cell r="E1914" t="str">
            <v>R=A1D1</v>
          </cell>
          <cell r="F1914">
            <v>1</v>
          </cell>
          <cell r="G1914">
            <v>36413</v>
          </cell>
          <cell r="H1914">
            <v>240</v>
          </cell>
          <cell r="I1914">
            <v>3</v>
          </cell>
          <cell r="J1914">
            <v>1</v>
          </cell>
        </row>
        <row r="1915">
          <cell r="A1915" t="str">
            <v>SSNN</v>
          </cell>
          <cell r="B1915" t="str">
            <v>Secondary Service Greater than 5kW w/o ID</v>
          </cell>
          <cell r="C1915">
            <v>30</v>
          </cell>
          <cell r="D1915">
            <v>25</v>
          </cell>
          <cell r="E1915" t="str">
            <v>R=A1D1</v>
          </cell>
          <cell r="F1915">
            <v>1</v>
          </cell>
          <cell r="G1915">
            <v>36567</v>
          </cell>
          <cell r="H1915">
            <v>240</v>
          </cell>
          <cell r="I1915">
            <v>3</v>
          </cell>
          <cell r="J1915">
            <v>2</v>
          </cell>
        </row>
        <row r="1916">
          <cell r="A1916" t="str">
            <v>SSNN</v>
          </cell>
          <cell r="B1916" t="str">
            <v>Secondary Service Greater than 5kW w/o ID</v>
          </cell>
          <cell r="C1916">
            <v>30</v>
          </cell>
          <cell r="D1916">
            <v>25</v>
          </cell>
          <cell r="E1916" t="str">
            <v>R=A1D1</v>
          </cell>
          <cell r="F1916">
            <v>1</v>
          </cell>
          <cell r="G1916">
            <v>36594</v>
          </cell>
          <cell r="H1916">
            <v>240</v>
          </cell>
          <cell r="I1916">
            <v>3</v>
          </cell>
          <cell r="J1916">
            <v>9</v>
          </cell>
        </row>
        <row r="1917">
          <cell r="A1917" t="str">
            <v>SSGN</v>
          </cell>
          <cell r="B1917" t="str">
            <v>Secondary Service Greater than 5kW w/o ID</v>
          </cell>
          <cell r="C1917">
            <v>30</v>
          </cell>
          <cell r="D1917">
            <v>25</v>
          </cell>
          <cell r="E1917" t="str">
            <v>R=A1D1</v>
          </cell>
          <cell r="F1917">
            <v>1</v>
          </cell>
          <cell r="G1917">
            <v>37678</v>
          </cell>
          <cell r="H1917">
            <v>240</v>
          </cell>
          <cell r="I1917">
            <v>3</v>
          </cell>
          <cell r="J1917">
            <v>3</v>
          </cell>
        </row>
        <row r="1918">
          <cell r="A1918" t="str">
            <v>SSNN</v>
          </cell>
          <cell r="B1918" t="str">
            <v>Secondary Service Greater than 5kW w/o ID</v>
          </cell>
          <cell r="C1918">
            <v>30</v>
          </cell>
          <cell r="D1918">
            <v>25</v>
          </cell>
          <cell r="E1918" t="str">
            <v>R=A1D1</v>
          </cell>
          <cell r="F1918">
            <v>1</v>
          </cell>
          <cell r="G1918">
            <v>36595</v>
          </cell>
          <cell r="H1918">
            <v>240</v>
          </cell>
          <cell r="I1918">
            <v>3</v>
          </cell>
          <cell r="J1918">
            <v>3</v>
          </cell>
        </row>
        <row r="1919">
          <cell r="A1919" t="str">
            <v>SSGN</v>
          </cell>
          <cell r="B1919" t="str">
            <v>Secondary Service Greater than 5kW w/o ID</v>
          </cell>
          <cell r="C1919">
            <v>30</v>
          </cell>
          <cell r="D1919">
            <v>25</v>
          </cell>
          <cell r="E1919" t="str">
            <v>R=A1D</v>
          </cell>
          <cell r="F1919">
            <v>1</v>
          </cell>
          <cell r="G1919">
            <v>36161</v>
          </cell>
          <cell r="H1919">
            <v>240</v>
          </cell>
          <cell r="I1919">
            <v>3</v>
          </cell>
          <cell r="J1919">
            <v>1</v>
          </cell>
        </row>
        <row r="1920">
          <cell r="A1920" t="str">
            <v>SSNN</v>
          </cell>
          <cell r="B1920" t="str">
            <v>Secondary Service Greater than 5kW w/o ID</v>
          </cell>
          <cell r="C1920">
            <v>30</v>
          </cell>
          <cell r="D1920">
            <v>25</v>
          </cell>
          <cell r="E1920" t="str">
            <v>R=A1D1</v>
          </cell>
          <cell r="F1920">
            <v>1</v>
          </cell>
          <cell r="G1920">
            <v>36788</v>
          </cell>
          <cell r="H1920">
            <v>240</v>
          </cell>
          <cell r="I1920">
            <v>3</v>
          </cell>
          <cell r="J1920">
            <v>28</v>
          </cell>
        </row>
        <row r="1921">
          <cell r="A1921" t="str">
            <v>SSNN</v>
          </cell>
          <cell r="B1921" t="str">
            <v>Secondary Service Greater than 5kW w/o ID</v>
          </cell>
          <cell r="C1921">
            <v>30</v>
          </cell>
          <cell r="D1921">
            <v>25</v>
          </cell>
          <cell r="E1921" t="str">
            <v>R=A1D1</v>
          </cell>
          <cell r="F1921">
            <v>1</v>
          </cell>
          <cell r="G1921">
            <v>36746</v>
          </cell>
          <cell r="H1921">
            <v>999</v>
          </cell>
          <cell r="I1921">
            <v>3</v>
          </cell>
          <cell r="J1921">
            <v>1</v>
          </cell>
        </row>
        <row r="1922">
          <cell r="A1922" t="str">
            <v>SSNN</v>
          </cell>
          <cell r="B1922" t="str">
            <v>Secondary Service Greater than 5kW w/o ID</v>
          </cell>
          <cell r="C1922">
            <v>30</v>
          </cell>
          <cell r="D1922">
            <v>25</v>
          </cell>
          <cell r="E1922" t="str">
            <v>R=A1D1</v>
          </cell>
          <cell r="F1922">
            <v>1</v>
          </cell>
          <cell r="G1922">
            <v>36526</v>
          </cell>
          <cell r="H1922">
            <v>999</v>
          </cell>
          <cell r="I1922">
            <v>3</v>
          </cell>
          <cell r="J1922">
            <v>1</v>
          </cell>
        </row>
        <row r="1923">
          <cell r="A1923" t="str">
            <v>SSNN</v>
          </cell>
          <cell r="B1923" t="str">
            <v>Secondary Service Greater than 5kW w/o ID</v>
          </cell>
          <cell r="C1923">
            <v>30</v>
          </cell>
          <cell r="D1923">
            <v>25</v>
          </cell>
          <cell r="E1923" t="str">
            <v>R=A1D1</v>
          </cell>
          <cell r="F1923">
            <v>1</v>
          </cell>
          <cell r="G1923">
            <v>37117</v>
          </cell>
          <cell r="H1923">
            <v>240</v>
          </cell>
          <cell r="I1923">
            <v>3</v>
          </cell>
          <cell r="J1923">
            <v>8</v>
          </cell>
        </row>
        <row r="1924">
          <cell r="A1924" t="str">
            <v>SSGN</v>
          </cell>
          <cell r="B1924" t="str">
            <v>Secondary Service Greater than 5kW w/o ID</v>
          </cell>
          <cell r="C1924">
            <v>30</v>
          </cell>
          <cell r="D1924">
            <v>25</v>
          </cell>
          <cell r="E1924" t="str">
            <v>R=A1D1</v>
          </cell>
          <cell r="F1924">
            <v>1</v>
          </cell>
          <cell r="G1924">
            <v>37173</v>
          </cell>
          <cell r="H1924">
            <v>240</v>
          </cell>
          <cell r="I1924">
            <v>3</v>
          </cell>
          <cell r="J1924">
            <v>1</v>
          </cell>
        </row>
        <row r="1925">
          <cell r="A1925" t="str">
            <v>SSNN</v>
          </cell>
          <cell r="B1925" t="str">
            <v>Secondary Service Greater than 5kW w/o ID</v>
          </cell>
          <cell r="C1925">
            <v>30</v>
          </cell>
          <cell r="D1925">
            <v>25</v>
          </cell>
          <cell r="E1925" t="str">
            <v>R=A1D1</v>
          </cell>
          <cell r="F1925">
            <v>1</v>
          </cell>
          <cell r="G1925">
            <v>37641</v>
          </cell>
          <cell r="H1925">
            <v>999</v>
          </cell>
          <cell r="I1925">
            <v>3</v>
          </cell>
          <cell r="J1925">
            <v>24</v>
          </cell>
        </row>
        <row r="1926">
          <cell r="A1926" t="str">
            <v>SSGN</v>
          </cell>
          <cell r="B1926" t="str">
            <v>Secondary Service Greater than 5kW w/o ID</v>
          </cell>
          <cell r="C1926">
            <v>30</v>
          </cell>
          <cell r="D1926">
            <v>25</v>
          </cell>
          <cell r="E1926" t="str">
            <v>R=A1D1</v>
          </cell>
          <cell r="F1926">
            <v>1</v>
          </cell>
          <cell r="G1926">
            <v>38692</v>
          </cell>
          <cell r="H1926">
            <v>240</v>
          </cell>
          <cell r="I1926">
            <v>3</v>
          </cell>
          <cell r="J1926">
            <v>2</v>
          </cell>
        </row>
        <row r="1927">
          <cell r="A1927" t="str">
            <v>SSGN</v>
          </cell>
          <cell r="B1927" t="str">
            <v>Secondary Service Greater than 5kW w/o ID</v>
          </cell>
          <cell r="C1927">
            <v>30</v>
          </cell>
          <cell r="D1927">
            <v>25</v>
          </cell>
          <cell r="E1927" t="str">
            <v>R=A1D1</v>
          </cell>
          <cell r="F1927">
            <v>1</v>
          </cell>
          <cell r="G1927">
            <v>38730</v>
          </cell>
          <cell r="H1927">
            <v>240</v>
          </cell>
          <cell r="I1927">
            <v>3</v>
          </cell>
          <cell r="J1927">
            <v>17</v>
          </cell>
        </row>
        <row r="1928">
          <cell r="A1928" t="str">
            <v>SSNN</v>
          </cell>
          <cell r="B1928" t="str">
            <v>Secondary Service Greater than 5kW w/o ID</v>
          </cell>
          <cell r="C1928">
            <v>30</v>
          </cell>
          <cell r="D1928">
            <v>25</v>
          </cell>
          <cell r="E1928" t="str">
            <v>R=A1D1</v>
          </cell>
          <cell r="F1928">
            <v>1</v>
          </cell>
          <cell r="G1928">
            <v>38727</v>
          </cell>
          <cell r="H1928">
            <v>999</v>
          </cell>
          <cell r="I1928">
            <v>3</v>
          </cell>
          <cell r="J1928">
            <v>4</v>
          </cell>
        </row>
        <row r="1929">
          <cell r="A1929" t="str">
            <v>SSGN</v>
          </cell>
          <cell r="B1929" t="str">
            <v>Secondary Service Greater than 5kW w/o ID</v>
          </cell>
          <cell r="C1929">
            <v>30</v>
          </cell>
          <cell r="D1929">
            <v>25</v>
          </cell>
          <cell r="E1929" t="str">
            <v>R=A1D1</v>
          </cell>
          <cell r="F1929">
            <v>1</v>
          </cell>
          <cell r="G1929">
            <v>38740</v>
          </cell>
          <cell r="H1929">
            <v>240</v>
          </cell>
          <cell r="I1929">
            <v>3</v>
          </cell>
          <cell r="J1929">
            <v>4</v>
          </cell>
        </row>
        <row r="1930">
          <cell r="A1930" t="str">
            <v>SSNN</v>
          </cell>
          <cell r="B1930" t="str">
            <v>Secondary Service Greater than 5kW w/o ID</v>
          </cell>
          <cell r="C1930">
            <v>30</v>
          </cell>
          <cell r="D1930">
            <v>25</v>
          </cell>
          <cell r="E1930" t="str">
            <v>R=A1D1</v>
          </cell>
          <cell r="F1930">
            <v>1</v>
          </cell>
          <cell r="G1930">
            <v>38636</v>
          </cell>
          <cell r="H1930">
            <v>240</v>
          </cell>
          <cell r="I1930">
            <v>3</v>
          </cell>
          <cell r="J1930">
            <v>3</v>
          </cell>
        </row>
        <row r="1931">
          <cell r="A1931" t="str">
            <v>SSNN</v>
          </cell>
          <cell r="B1931" t="str">
            <v>Secondary Service Greater than 5kW w/o ID</v>
          </cell>
          <cell r="C1931">
            <v>30</v>
          </cell>
          <cell r="D1931">
            <v>25</v>
          </cell>
          <cell r="E1931" t="str">
            <v>R=A1D1</v>
          </cell>
          <cell r="F1931">
            <v>1</v>
          </cell>
          <cell r="G1931">
            <v>38833</v>
          </cell>
          <cell r="H1931">
            <v>999</v>
          </cell>
          <cell r="I1931">
            <v>3</v>
          </cell>
          <cell r="J1931">
            <v>8</v>
          </cell>
        </row>
        <row r="1932">
          <cell r="A1932" t="str">
            <v>SSGN</v>
          </cell>
          <cell r="B1932" t="str">
            <v>Secondary Service Greater than 5kW w/o ID</v>
          </cell>
          <cell r="C1932">
            <v>30</v>
          </cell>
          <cell r="D1932">
            <v>25</v>
          </cell>
          <cell r="E1932" t="str">
            <v>R=A1D1</v>
          </cell>
          <cell r="F1932">
            <v>1</v>
          </cell>
          <cell r="G1932">
            <v>38971</v>
          </cell>
          <cell r="H1932">
            <v>240</v>
          </cell>
          <cell r="I1932">
            <v>3</v>
          </cell>
          <cell r="J1932">
            <v>4</v>
          </cell>
        </row>
        <row r="1933">
          <cell r="A1933" t="str">
            <v>SSNN</v>
          </cell>
          <cell r="B1933" t="str">
            <v>Secondary Service Greater than 5kW w/o ID</v>
          </cell>
          <cell r="C1933">
            <v>30</v>
          </cell>
          <cell r="D1933">
            <v>25</v>
          </cell>
          <cell r="E1933" t="str">
            <v>R=A1D1</v>
          </cell>
          <cell r="F1933">
            <v>1</v>
          </cell>
          <cell r="G1933">
            <v>39030</v>
          </cell>
          <cell r="H1933">
            <v>999</v>
          </cell>
          <cell r="I1933">
            <v>3</v>
          </cell>
          <cell r="J1933">
            <v>11</v>
          </cell>
        </row>
        <row r="1934">
          <cell r="A1934" t="str">
            <v>SSGN</v>
          </cell>
          <cell r="B1934" t="str">
            <v>Secondary Service Greater than 5kW w/o ID</v>
          </cell>
          <cell r="C1934">
            <v>30</v>
          </cell>
          <cell r="D1934">
            <v>25</v>
          </cell>
          <cell r="E1934" t="str">
            <v>R=A1D1</v>
          </cell>
          <cell r="F1934">
            <v>1</v>
          </cell>
          <cell r="G1934">
            <v>39090</v>
          </cell>
          <cell r="H1934">
            <v>240</v>
          </cell>
          <cell r="I1934">
            <v>3</v>
          </cell>
          <cell r="J1934">
            <v>4</v>
          </cell>
        </row>
        <row r="1935">
          <cell r="A1935" t="str">
            <v>SSGN</v>
          </cell>
          <cell r="B1935" t="str">
            <v>Secondary Service Greater than 5kW w/o ID</v>
          </cell>
          <cell r="C1935">
            <v>30</v>
          </cell>
          <cell r="D1935">
            <v>25</v>
          </cell>
          <cell r="E1935" t="str">
            <v>R=A1D1</v>
          </cell>
          <cell r="F1935">
            <v>1</v>
          </cell>
          <cell r="G1935">
            <v>39241</v>
          </cell>
          <cell r="H1935">
            <v>240</v>
          </cell>
          <cell r="I1935">
            <v>3</v>
          </cell>
          <cell r="J1935">
            <v>8</v>
          </cell>
        </row>
        <row r="1936">
          <cell r="A1936" t="str">
            <v>SSGN</v>
          </cell>
          <cell r="B1936" t="str">
            <v>Secondary Service Greater than 5kW w/o ID</v>
          </cell>
          <cell r="C1936">
            <v>30</v>
          </cell>
          <cell r="D1936">
            <v>20</v>
          </cell>
          <cell r="E1936" t="str">
            <v>R=AB1</v>
          </cell>
          <cell r="F1936">
            <v>1</v>
          </cell>
          <cell r="G1936">
            <v>39232</v>
          </cell>
          <cell r="H1936">
            <v>240</v>
          </cell>
          <cell r="I1936">
            <v>3</v>
          </cell>
          <cell r="J1936">
            <v>1</v>
          </cell>
        </row>
        <row r="1937">
          <cell r="A1937" t="str">
            <v>SSGN</v>
          </cell>
          <cell r="B1937" t="str">
            <v>Secondary Service Greater than 5kW w/o ID</v>
          </cell>
          <cell r="C1937">
            <v>30</v>
          </cell>
          <cell r="D1937">
            <v>25</v>
          </cell>
          <cell r="E1937" t="str">
            <v>R=A1D1</v>
          </cell>
          <cell r="F1937">
            <v>1</v>
          </cell>
          <cell r="G1937">
            <v>39224</v>
          </cell>
          <cell r="H1937">
            <v>240</v>
          </cell>
          <cell r="I1937">
            <v>3</v>
          </cell>
          <cell r="J1937">
            <v>4</v>
          </cell>
        </row>
        <row r="1938">
          <cell r="A1938" t="str">
            <v>SSNN</v>
          </cell>
          <cell r="B1938" t="str">
            <v>Secondary Service Greater than 5kW w/o ID</v>
          </cell>
          <cell r="C1938">
            <v>30</v>
          </cell>
          <cell r="D1938">
            <v>25</v>
          </cell>
          <cell r="E1938" t="str">
            <v>R=A1D1</v>
          </cell>
          <cell r="F1938">
            <v>1</v>
          </cell>
          <cell r="G1938">
            <v>39307</v>
          </cell>
          <cell r="H1938">
            <v>240</v>
          </cell>
          <cell r="I1938">
            <v>3</v>
          </cell>
          <cell r="J1938">
            <v>40</v>
          </cell>
        </row>
        <row r="1939">
          <cell r="A1939" t="str">
            <v>SSGN</v>
          </cell>
          <cell r="B1939" t="str">
            <v>Secondary Service Greater than 5kW w/o ID</v>
          </cell>
          <cell r="C1939">
            <v>30</v>
          </cell>
          <cell r="D1939">
            <v>25</v>
          </cell>
          <cell r="E1939" t="str">
            <v>R=A1D1</v>
          </cell>
          <cell r="F1939">
            <v>1</v>
          </cell>
          <cell r="G1939">
            <v>39431</v>
          </cell>
          <cell r="H1939">
            <v>240</v>
          </cell>
          <cell r="I1939">
            <v>3</v>
          </cell>
          <cell r="J1939">
            <v>3</v>
          </cell>
        </row>
        <row r="1940">
          <cell r="A1940" t="str">
            <v>SSGN</v>
          </cell>
          <cell r="B1940" t="str">
            <v>Secondary Service Greater than 5kW w/o ID</v>
          </cell>
          <cell r="C1940">
            <v>30</v>
          </cell>
          <cell r="D1940">
            <v>25</v>
          </cell>
          <cell r="E1940" t="str">
            <v>R=A1D1</v>
          </cell>
          <cell r="F1940">
            <v>1</v>
          </cell>
          <cell r="G1940">
            <v>39356</v>
          </cell>
          <cell r="H1940">
            <v>240</v>
          </cell>
          <cell r="I1940">
            <v>3</v>
          </cell>
          <cell r="J1940">
            <v>23</v>
          </cell>
        </row>
        <row r="1941">
          <cell r="A1941" t="str">
            <v>SSGN</v>
          </cell>
          <cell r="B1941" t="str">
            <v>Secondary Service Greater than 5kW w/o ID</v>
          </cell>
          <cell r="C1941">
            <v>30</v>
          </cell>
          <cell r="D1941">
            <v>20</v>
          </cell>
          <cell r="E1941" t="str">
            <v>A=ALF</v>
          </cell>
          <cell r="F1941">
            <v>1</v>
          </cell>
          <cell r="G1941">
            <v>39487</v>
          </cell>
          <cell r="H1941">
            <v>240</v>
          </cell>
          <cell r="I1941">
            <v>3</v>
          </cell>
          <cell r="J1941">
            <v>2</v>
          </cell>
        </row>
        <row r="1942">
          <cell r="A1942" t="str">
            <v>SSGN</v>
          </cell>
          <cell r="B1942" t="str">
            <v>Secondary Service Greater than 5kW w/o ID</v>
          </cell>
          <cell r="C1942">
            <v>30</v>
          </cell>
          <cell r="D1942">
            <v>25</v>
          </cell>
          <cell r="E1942" t="str">
            <v>R=A1D1</v>
          </cell>
          <cell r="F1942">
            <v>1</v>
          </cell>
          <cell r="G1942">
            <v>39511</v>
          </cell>
          <cell r="H1942">
            <v>999</v>
          </cell>
          <cell r="I1942">
            <v>3</v>
          </cell>
          <cell r="J1942">
            <v>4</v>
          </cell>
        </row>
        <row r="1943">
          <cell r="A1943" t="str">
            <v>SSGN</v>
          </cell>
          <cell r="B1943" t="str">
            <v>Secondary Service Greater than 5kW w/o ID</v>
          </cell>
          <cell r="C1943">
            <v>30</v>
          </cell>
          <cell r="D1943">
            <v>25</v>
          </cell>
          <cell r="E1943" t="str">
            <v>R=A1D1</v>
          </cell>
          <cell r="F1943">
            <v>1</v>
          </cell>
          <cell r="G1943">
            <v>39566</v>
          </cell>
          <cell r="H1943">
            <v>240</v>
          </cell>
          <cell r="I1943">
            <v>3</v>
          </cell>
          <cell r="J1943">
            <v>6</v>
          </cell>
        </row>
        <row r="1944">
          <cell r="A1944" t="str">
            <v>SSGN</v>
          </cell>
          <cell r="B1944" t="str">
            <v>Secondary Service Greater than 5kW w/o ID</v>
          </cell>
          <cell r="C1944">
            <v>30</v>
          </cell>
          <cell r="D1944">
            <v>20</v>
          </cell>
          <cell r="E1944" t="str">
            <v>R=MX</v>
          </cell>
          <cell r="F1944">
            <v>1</v>
          </cell>
          <cell r="G1944">
            <v>39605</v>
          </cell>
          <cell r="H1944">
            <v>240</v>
          </cell>
          <cell r="I1944">
            <v>3</v>
          </cell>
          <cell r="J1944">
            <v>1</v>
          </cell>
        </row>
        <row r="1945">
          <cell r="A1945" t="str">
            <v>SSGN</v>
          </cell>
          <cell r="B1945" t="str">
            <v>Secondary Service Greater than 5kW w/o ID</v>
          </cell>
          <cell r="C1945">
            <v>30</v>
          </cell>
          <cell r="D1945">
            <v>25</v>
          </cell>
          <cell r="E1945" t="str">
            <v>R=A1D1</v>
          </cell>
          <cell r="F1945">
            <v>1</v>
          </cell>
          <cell r="G1945">
            <v>39681</v>
          </cell>
          <cell r="H1945">
            <v>240</v>
          </cell>
          <cell r="I1945">
            <v>3</v>
          </cell>
          <cell r="J1945">
            <v>4</v>
          </cell>
        </row>
        <row r="1946">
          <cell r="A1946" t="str">
            <v>SSNN</v>
          </cell>
          <cell r="B1946" t="str">
            <v>Secondary Service Greater than 5kW w/o ID</v>
          </cell>
          <cell r="C1946">
            <v>30</v>
          </cell>
          <cell r="D1946">
            <v>25</v>
          </cell>
          <cell r="E1946" t="str">
            <v>R=A1D1</v>
          </cell>
          <cell r="F1946">
            <v>1</v>
          </cell>
          <cell r="G1946">
            <v>39707</v>
          </cell>
          <cell r="H1946">
            <v>999</v>
          </cell>
          <cell r="I1946">
            <v>3</v>
          </cell>
          <cell r="J1946">
            <v>1</v>
          </cell>
        </row>
        <row r="1947">
          <cell r="A1947" t="str">
            <v>SSPN</v>
          </cell>
          <cell r="B1947" t="str">
            <v>Secondary Service Greater than 5kW w/o ID</v>
          </cell>
          <cell r="C1947">
            <v>30</v>
          </cell>
          <cell r="D1947">
            <v>25</v>
          </cell>
          <cell r="E1947" t="str">
            <v>R=A1D1</v>
          </cell>
          <cell r="F1947">
            <v>1</v>
          </cell>
          <cell r="G1947">
            <v>39736</v>
          </cell>
          <cell r="H1947">
            <v>240</v>
          </cell>
          <cell r="I1947">
            <v>3</v>
          </cell>
          <cell r="J1947">
            <v>1</v>
          </cell>
        </row>
        <row r="1948">
          <cell r="A1948" t="str">
            <v>SSNN</v>
          </cell>
          <cell r="B1948" t="str">
            <v>Secondary Service Greater than 5kW w/o ID</v>
          </cell>
          <cell r="C1948">
            <v>30</v>
          </cell>
          <cell r="D1948">
            <v>25</v>
          </cell>
          <cell r="E1948" t="str">
            <v>S=I210+CE</v>
          </cell>
          <cell r="F1948">
            <v>1</v>
          </cell>
          <cell r="G1948">
            <v>40018</v>
          </cell>
          <cell r="H1948">
            <v>240</v>
          </cell>
          <cell r="I1948">
            <v>3</v>
          </cell>
          <cell r="J1948">
            <v>7</v>
          </cell>
        </row>
        <row r="1949">
          <cell r="A1949" t="str">
            <v>SSGN</v>
          </cell>
          <cell r="B1949" t="str">
            <v>Secondary Service Greater than 5kW w/o ID</v>
          </cell>
          <cell r="C1949">
            <v>30</v>
          </cell>
          <cell r="D1949">
            <v>25</v>
          </cell>
          <cell r="E1949" t="str">
            <v>S=I210+CE</v>
          </cell>
          <cell r="F1949">
            <v>1</v>
          </cell>
          <cell r="G1949">
            <v>40031</v>
          </cell>
          <cell r="H1949">
            <v>240</v>
          </cell>
          <cell r="I1949">
            <v>3</v>
          </cell>
          <cell r="J1949">
            <v>8</v>
          </cell>
        </row>
        <row r="1950">
          <cell r="A1950" t="str">
            <v>SSNN</v>
          </cell>
          <cell r="B1950" t="str">
            <v>Secondary Service Greater than 5kW w/o ID</v>
          </cell>
          <cell r="C1950">
            <v>30</v>
          </cell>
          <cell r="D1950">
            <v>25</v>
          </cell>
          <cell r="E1950" t="str">
            <v>R=KWS</v>
          </cell>
          <cell r="F1950">
            <v>1</v>
          </cell>
          <cell r="H1950">
            <v>0</v>
          </cell>
          <cell r="I1950">
            <v>0</v>
          </cell>
          <cell r="J1950">
            <v>22</v>
          </cell>
        </row>
        <row r="1951">
          <cell r="A1951" t="str">
            <v>SSNN</v>
          </cell>
          <cell r="B1951" t="str">
            <v>Secondary Service Greater than 5kW w/o ID</v>
          </cell>
          <cell r="C1951">
            <v>30</v>
          </cell>
          <cell r="D1951">
            <v>25</v>
          </cell>
          <cell r="E1951" t="str">
            <v>R=J5SD</v>
          </cell>
          <cell r="F1951">
            <v>1</v>
          </cell>
          <cell r="H1951">
            <v>240</v>
          </cell>
          <cell r="I1951">
            <v>3</v>
          </cell>
          <cell r="J1951">
            <v>40</v>
          </cell>
        </row>
        <row r="1952">
          <cell r="A1952" t="str">
            <v>SSNN</v>
          </cell>
          <cell r="B1952" t="str">
            <v>Secondary Service Greater than 5kW w/o ID</v>
          </cell>
          <cell r="C1952">
            <v>30</v>
          </cell>
          <cell r="D1952">
            <v>25</v>
          </cell>
          <cell r="E1952" t="str">
            <v>R=J5SD</v>
          </cell>
          <cell r="F1952">
            <v>1</v>
          </cell>
          <cell r="H1952">
            <v>240</v>
          </cell>
          <cell r="I1952">
            <v>2</v>
          </cell>
          <cell r="J1952">
            <v>1</v>
          </cell>
        </row>
        <row r="1953">
          <cell r="A1953" t="str">
            <v>SSNN</v>
          </cell>
          <cell r="B1953" t="str">
            <v>Secondary Service Greater than 5kW w/o ID</v>
          </cell>
          <cell r="C1953">
            <v>30</v>
          </cell>
          <cell r="D1953">
            <v>25</v>
          </cell>
          <cell r="E1953" t="str">
            <v>R=TMS2S</v>
          </cell>
          <cell r="F1953">
            <v>1</v>
          </cell>
          <cell r="H1953">
            <v>0</v>
          </cell>
          <cell r="I1953">
            <v>0</v>
          </cell>
          <cell r="J1953">
            <v>1</v>
          </cell>
        </row>
        <row r="1954">
          <cell r="A1954" t="str">
            <v>SSGN</v>
          </cell>
          <cell r="B1954" t="str">
            <v>Secondary Service Greater than 5kW w/o ID</v>
          </cell>
          <cell r="C1954">
            <v>30</v>
          </cell>
          <cell r="D1954">
            <v>20</v>
          </cell>
          <cell r="E1954" t="str">
            <v>R=J5S</v>
          </cell>
          <cell r="F1954">
            <v>1</v>
          </cell>
          <cell r="H1954">
            <v>240</v>
          </cell>
          <cell r="I1954">
            <v>3</v>
          </cell>
          <cell r="J1954">
            <v>1</v>
          </cell>
        </row>
        <row r="1955">
          <cell r="A1955" t="str">
            <v>SSNN</v>
          </cell>
          <cell r="B1955" t="str">
            <v>Secondary Service Greater than 5kW w/o ID</v>
          </cell>
          <cell r="C1955">
            <v>30</v>
          </cell>
          <cell r="D1955">
            <v>25</v>
          </cell>
          <cell r="E1955" t="str">
            <v>R=J3TS</v>
          </cell>
          <cell r="F1955">
            <v>1</v>
          </cell>
          <cell r="H1955">
            <v>240</v>
          </cell>
          <cell r="I1955">
            <v>3</v>
          </cell>
          <cell r="J1955">
            <v>1</v>
          </cell>
        </row>
        <row r="1956">
          <cell r="A1956" t="str">
            <v>SSGN</v>
          </cell>
          <cell r="B1956" t="str">
            <v>Secondary Service Greater than 5kW w/o ID</v>
          </cell>
          <cell r="C1956">
            <v>30</v>
          </cell>
          <cell r="D1956">
            <v>20</v>
          </cell>
          <cell r="E1956" t="str">
            <v>R=MS</v>
          </cell>
          <cell r="F1956">
            <v>1</v>
          </cell>
          <cell r="H1956">
            <v>240</v>
          </cell>
          <cell r="I1956">
            <v>3</v>
          </cell>
          <cell r="J1956">
            <v>2</v>
          </cell>
        </row>
        <row r="1957">
          <cell r="A1957" t="str">
            <v>SSGN</v>
          </cell>
          <cell r="B1957" t="str">
            <v>Secondary Service Greater than 5kW w/o ID</v>
          </cell>
          <cell r="C1957">
            <v>30</v>
          </cell>
          <cell r="D1957">
            <v>25</v>
          </cell>
          <cell r="E1957" t="str">
            <v>R=TMS2S</v>
          </cell>
          <cell r="F1957">
            <v>1</v>
          </cell>
          <cell r="H1957">
            <v>240</v>
          </cell>
          <cell r="I1957">
            <v>3</v>
          </cell>
          <cell r="J1957">
            <v>5</v>
          </cell>
        </row>
        <row r="1958">
          <cell r="A1958" t="str">
            <v>SSNN</v>
          </cell>
          <cell r="B1958" t="str">
            <v>Secondary Service Greater than 5kW w/o ID</v>
          </cell>
          <cell r="C1958">
            <v>30</v>
          </cell>
          <cell r="D1958">
            <v>25</v>
          </cell>
          <cell r="E1958" t="str">
            <v>R=D2SH</v>
          </cell>
          <cell r="F1958">
            <v>1</v>
          </cell>
          <cell r="H1958">
            <v>480</v>
          </cell>
          <cell r="I1958">
            <v>4</v>
          </cell>
          <cell r="J1958">
            <v>1</v>
          </cell>
        </row>
        <row r="1959">
          <cell r="A1959" t="str">
            <v>SSMN</v>
          </cell>
          <cell r="B1959" t="str">
            <v>Secondary Service Greater than 5kW w/o ID</v>
          </cell>
          <cell r="C1959">
            <v>30</v>
          </cell>
          <cell r="D1959">
            <v>25</v>
          </cell>
          <cell r="E1959" t="str">
            <v>R=DDMS</v>
          </cell>
          <cell r="F1959">
            <v>1</v>
          </cell>
          <cell r="H1959">
            <v>240</v>
          </cell>
          <cell r="I1959">
            <v>3</v>
          </cell>
          <cell r="J1959">
            <v>1</v>
          </cell>
        </row>
        <row r="1960">
          <cell r="A1960" t="str">
            <v>SSNN</v>
          </cell>
          <cell r="B1960" t="str">
            <v>Secondary Service Greater than 5kW w/o ID</v>
          </cell>
          <cell r="C1960">
            <v>30</v>
          </cell>
          <cell r="D1960">
            <v>25</v>
          </cell>
          <cell r="E1960" t="str">
            <v>R=A1D1</v>
          </cell>
          <cell r="F1960">
            <v>1</v>
          </cell>
          <cell r="G1960">
            <v>38419</v>
          </cell>
          <cell r="H1960">
            <v>999</v>
          </cell>
          <cell r="I1960">
            <v>3</v>
          </cell>
          <cell r="J1960">
            <v>9</v>
          </cell>
        </row>
        <row r="1961">
          <cell r="A1961" t="str">
            <v>SSNN</v>
          </cell>
          <cell r="B1961" t="str">
            <v>Secondary Service Greater than 5kW w/o ID</v>
          </cell>
          <cell r="C1961">
            <v>30</v>
          </cell>
          <cell r="D1961">
            <v>25</v>
          </cell>
          <cell r="E1961" t="str">
            <v>R=A1D1</v>
          </cell>
          <cell r="F1961">
            <v>1</v>
          </cell>
          <cell r="G1961">
            <v>38104</v>
          </cell>
          <cell r="H1961">
            <v>240</v>
          </cell>
          <cell r="I1961">
            <v>3</v>
          </cell>
          <cell r="J1961">
            <v>8</v>
          </cell>
        </row>
        <row r="1962">
          <cell r="A1962" t="str">
            <v>SSNN</v>
          </cell>
          <cell r="B1962" t="str">
            <v>Secondary Service Greater than 5kW w/o ID</v>
          </cell>
          <cell r="C1962">
            <v>30</v>
          </cell>
          <cell r="D1962">
            <v>25</v>
          </cell>
          <cell r="E1962" t="str">
            <v>R=A1D1</v>
          </cell>
          <cell r="F1962">
            <v>1</v>
          </cell>
          <cell r="G1962">
            <v>38419</v>
          </cell>
          <cell r="H1962">
            <v>240</v>
          </cell>
          <cell r="I1962">
            <v>3</v>
          </cell>
          <cell r="J1962">
            <v>1</v>
          </cell>
        </row>
        <row r="1963">
          <cell r="A1963" t="str">
            <v>SSNN</v>
          </cell>
          <cell r="B1963" t="str">
            <v>Secondary Service Greater than 5kW w/o ID</v>
          </cell>
          <cell r="C1963">
            <v>30</v>
          </cell>
          <cell r="D1963">
            <v>25</v>
          </cell>
          <cell r="E1963" t="str">
            <v>R=A1D1</v>
          </cell>
          <cell r="F1963">
            <v>1</v>
          </cell>
          <cell r="G1963">
            <v>38520</v>
          </cell>
          <cell r="H1963">
            <v>240</v>
          </cell>
          <cell r="I1963">
            <v>3</v>
          </cell>
          <cell r="J1963">
            <v>10</v>
          </cell>
        </row>
        <row r="1964">
          <cell r="A1964" t="str">
            <v>SSGN</v>
          </cell>
          <cell r="B1964" t="str">
            <v>Secondary Service Greater than 5kW w/o ID</v>
          </cell>
          <cell r="C1964">
            <v>30</v>
          </cell>
          <cell r="D1964">
            <v>20</v>
          </cell>
          <cell r="E1964" t="str">
            <v>R=MS</v>
          </cell>
          <cell r="F1964">
            <v>1</v>
          </cell>
          <cell r="H1964">
            <v>240</v>
          </cell>
          <cell r="I1964">
            <v>3</v>
          </cell>
          <cell r="J1964">
            <v>3</v>
          </cell>
        </row>
        <row r="1965">
          <cell r="A1965" t="str">
            <v>SSGN</v>
          </cell>
          <cell r="B1965" t="str">
            <v>Secondary Service Greater than 5kW w/o ID</v>
          </cell>
          <cell r="C1965">
            <v>30</v>
          </cell>
          <cell r="D1965">
            <v>25</v>
          </cell>
          <cell r="E1965" t="str">
            <v>R=A1D1</v>
          </cell>
          <cell r="F1965">
            <v>1</v>
          </cell>
          <cell r="G1965">
            <v>37811</v>
          </cell>
          <cell r="H1965">
            <v>240</v>
          </cell>
          <cell r="I1965">
            <v>3</v>
          </cell>
          <cell r="J1965">
            <v>6</v>
          </cell>
        </row>
        <row r="1966">
          <cell r="A1966" t="str">
            <v>SSNN</v>
          </cell>
          <cell r="B1966" t="str">
            <v>Secondary Service Greater than 5kW w/o ID</v>
          </cell>
          <cell r="C1966">
            <v>30</v>
          </cell>
          <cell r="D1966">
            <v>25</v>
          </cell>
          <cell r="E1966" t="str">
            <v>R=MS</v>
          </cell>
          <cell r="F1966">
            <v>1</v>
          </cell>
          <cell r="H1966">
            <v>240</v>
          </cell>
          <cell r="I1966">
            <v>3</v>
          </cell>
          <cell r="J1966">
            <v>1</v>
          </cell>
        </row>
        <row r="1967">
          <cell r="A1967" t="str">
            <v>SSNN</v>
          </cell>
          <cell r="B1967" t="str">
            <v>Secondary Service Greater than 5kW w/o ID</v>
          </cell>
          <cell r="C1967">
            <v>30</v>
          </cell>
          <cell r="D1967">
            <v>25</v>
          </cell>
          <cell r="E1967" t="str">
            <v>R=A1D</v>
          </cell>
          <cell r="F1967">
            <v>1</v>
          </cell>
          <cell r="H1967">
            <v>240</v>
          </cell>
          <cell r="I1967">
            <v>3</v>
          </cell>
          <cell r="J1967">
            <v>1</v>
          </cell>
        </row>
        <row r="1968">
          <cell r="A1968" t="str">
            <v>SSGN</v>
          </cell>
          <cell r="B1968" t="str">
            <v>Secondary Service Greater than 5kW w/o ID</v>
          </cell>
          <cell r="C1968">
            <v>30</v>
          </cell>
          <cell r="D1968">
            <v>20</v>
          </cell>
          <cell r="E1968" t="str">
            <v>R=J4S</v>
          </cell>
          <cell r="F1968">
            <v>1</v>
          </cell>
          <cell r="H1968">
            <v>240</v>
          </cell>
          <cell r="I1968">
            <v>3</v>
          </cell>
          <cell r="J1968">
            <v>1</v>
          </cell>
        </row>
        <row r="1969">
          <cell r="A1969" t="str">
            <v>SSNN</v>
          </cell>
          <cell r="B1969" t="str">
            <v>Secondary Service Greater than 5kW w/o ID</v>
          </cell>
          <cell r="C1969">
            <v>30</v>
          </cell>
          <cell r="D1969">
            <v>25</v>
          </cell>
          <cell r="E1969" t="str">
            <v>R=DXMS</v>
          </cell>
          <cell r="F1969">
            <v>1</v>
          </cell>
          <cell r="G1969">
            <v>36404</v>
          </cell>
          <cell r="H1969">
            <v>240</v>
          </cell>
          <cell r="I1969">
            <v>3</v>
          </cell>
          <cell r="J1969">
            <v>1</v>
          </cell>
        </row>
        <row r="1970">
          <cell r="A1970" t="str">
            <v>SSNN</v>
          </cell>
          <cell r="B1970" t="str">
            <v>Secondary Service Greater than 5kW w/o ID</v>
          </cell>
          <cell r="C1970">
            <v>30</v>
          </cell>
          <cell r="D1970">
            <v>25</v>
          </cell>
          <cell r="E1970" t="str">
            <v>R=J5SD</v>
          </cell>
          <cell r="F1970">
            <v>1</v>
          </cell>
          <cell r="G1970">
            <v>36071</v>
          </cell>
          <cell r="H1970">
            <v>240</v>
          </cell>
          <cell r="I1970">
            <v>3</v>
          </cell>
          <cell r="J1970">
            <v>1</v>
          </cell>
        </row>
        <row r="1971">
          <cell r="A1971" t="str">
            <v>SSNN</v>
          </cell>
          <cell r="B1971" t="str">
            <v>Secondary Service Greater than 5kW w/o ID</v>
          </cell>
          <cell r="C1971">
            <v>30</v>
          </cell>
          <cell r="D1971">
            <v>25</v>
          </cell>
          <cell r="E1971" t="str">
            <v>R=A1D1</v>
          </cell>
          <cell r="F1971">
            <v>1</v>
          </cell>
          <cell r="G1971">
            <v>37678</v>
          </cell>
          <cell r="H1971">
            <v>999</v>
          </cell>
          <cell r="I1971">
            <v>3</v>
          </cell>
          <cell r="J1971">
            <v>20</v>
          </cell>
        </row>
        <row r="1972">
          <cell r="A1972" t="str">
            <v>SSNN</v>
          </cell>
          <cell r="B1972" t="str">
            <v>Secondary Service Greater than 5kW w/o ID</v>
          </cell>
          <cell r="C1972">
            <v>30</v>
          </cell>
          <cell r="D1972">
            <v>25</v>
          </cell>
          <cell r="E1972" t="str">
            <v>R=A1D1</v>
          </cell>
          <cell r="F1972">
            <v>1</v>
          </cell>
          <cell r="G1972">
            <v>36643</v>
          </cell>
          <cell r="H1972">
            <v>240</v>
          </cell>
          <cell r="I1972">
            <v>3</v>
          </cell>
          <cell r="J1972">
            <v>1</v>
          </cell>
        </row>
        <row r="1973">
          <cell r="A1973" t="str">
            <v>SSNN</v>
          </cell>
          <cell r="B1973" t="str">
            <v>Secondary Service Greater than 5kW w/o ID</v>
          </cell>
          <cell r="C1973">
            <v>30</v>
          </cell>
          <cell r="D1973">
            <v>25</v>
          </cell>
          <cell r="E1973" t="str">
            <v>R=A1D1</v>
          </cell>
          <cell r="F1973">
            <v>1</v>
          </cell>
          <cell r="G1973">
            <v>36528</v>
          </cell>
          <cell r="H1973">
            <v>240</v>
          </cell>
          <cell r="I1973">
            <v>3</v>
          </cell>
          <cell r="J1973">
            <v>2</v>
          </cell>
        </row>
        <row r="1974">
          <cell r="A1974" t="str">
            <v>SSNN</v>
          </cell>
          <cell r="B1974" t="str">
            <v>Secondary Service Greater than 5kW w/o ID</v>
          </cell>
          <cell r="C1974">
            <v>30</v>
          </cell>
          <cell r="D1974">
            <v>25</v>
          </cell>
          <cell r="E1974" t="str">
            <v>R=A1D1</v>
          </cell>
          <cell r="F1974">
            <v>1</v>
          </cell>
          <cell r="G1974">
            <v>36424</v>
          </cell>
          <cell r="H1974">
            <v>240</v>
          </cell>
          <cell r="I1974">
            <v>3</v>
          </cell>
          <cell r="J1974">
            <v>1</v>
          </cell>
        </row>
        <row r="1975">
          <cell r="A1975" t="str">
            <v>SSGN</v>
          </cell>
          <cell r="B1975" t="str">
            <v>Secondary Service Greater than 5kW w/o ID</v>
          </cell>
          <cell r="C1975">
            <v>30</v>
          </cell>
          <cell r="D1975">
            <v>20</v>
          </cell>
          <cell r="E1975" t="str">
            <v>R=AB1</v>
          </cell>
          <cell r="F1975">
            <v>1</v>
          </cell>
          <cell r="G1975">
            <v>36896</v>
          </cell>
          <cell r="H1975">
            <v>240</v>
          </cell>
          <cell r="I1975">
            <v>3</v>
          </cell>
          <cell r="J1975">
            <v>1</v>
          </cell>
        </row>
        <row r="1976">
          <cell r="A1976" t="str">
            <v>SSNN</v>
          </cell>
          <cell r="B1976" t="str">
            <v>Secondary Service Greater than 5kW w/o ID</v>
          </cell>
          <cell r="C1976">
            <v>30</v>
          </cell>
          <cell r="D1976">
            <v>25</v>
          </cell>
          <cell r="E1976" t="str">
            <v>R=A1D1</v>
          </cell>
          <cell r="F1976">
            <v>1</v>
          </cell>
          <cell r="G1976">
            <v>37012</v>
          </cell>
          <cell r="H1976">
            <v>240</v>
          </cell>
          <cell r="I1976">
            <v>3</v>
          </cell>
          <cell r="J1976">
            <v>1</v>
          </cell>
        </row>
        <row r="1977">
          <cell r="A1977" t="str">
            <v>SSNN</v>
          </cell>
          <cell r="B1977" t="str">
            <v>Secondary Service Greater than 5kW w/o ID</v>
          </cell>
          <cell r="C1977">
            <v>30</v>
          </cell>
          <cell r="D1977">
            <v>25</v>
          </cell>
          <cell r="E1977" t="str">
            <v>R=A1D1</v>
          </cell>
          <cell r="F1977">
            <v>1</v>
          </cell>
          <cell r="G1977">
            <v>37047</v>
          </cell>
          <cell r="H1977">
            <v>999</v>
          </cell>
          <cell r="I1977">
            <v>3</v>
          </cell>
          <cell r="J1977">
            <v>1</v>
          </cell>
        </row>
        <row r="1978">
          <cell r="A1978" t="str">
            <v>SSNN</v>
          </cell>
          <cell r="B1978" t="str">
            <v>Secondary Service Greater than 5kW w/o ID</v>
          </cell>
          <cell r="C1978">
            <v>30</v>
          </cell>
          <cell r="D1978">
            <v>25</v>
          </cell>
          <cell r="E1978" t="str">
            <v>R=A1D1</v>
          </cell>
          <cell r="F1978">
            <v>1</v>
          </cell>
          <cell r="G1978">
            <v>37153</v>
          </cell>
          <cell r="H1978">
            <v>240</v>
          </cell>
          <cell r="I1978">
            <v>3</v>
          </cell>
          <cell r="J1978">
            <v>11</v>
          </cell>
        </row>
        <row r="1979">
          <cell r="A1979" t="str">
            <v>SSGN</v>
          </cell>
          <cell r="B1979" t="str">
            <v>Secondary Service Greater than 5kW w/o ID</v>
          </cell>
          <cell r="C1979">
            <v>30</v>
          </cell>
          <cell r="D1979">
            <v>25</v>
          </cell>
          <cell r="E1979" t="str">
            <v>R=A1D1</v>
          </cell>
          <cell r="F1979">
            <v>1</v>
          </cell>
          <cell r="G1979">
            <v>38616</v>
          </cell>
          <cell r="H1979">
            <v>240</v>
          </cell>
          <cell r="I1979">
            <v>3</v>
          </cell>
          <cell r="J1979">
            <v>3</v>
          </cell>
        </row>
        <row r="1980">
          <cell r="A1980" t="str">
            <v>SSNN</v>
          </cell>
          <cell r="B1980" t="str">
            <v>Secondary Service Greater than 5kW w/o ID</v>
          </cell>
          <cell r="C1980">
            <v>30</v>
          </cell>
          <cell r="D1980">
            <v>25</v>
          </cell>
          <cell r="E1980" t="str">
            <v>R=A1D1</v>
          </cell>
          <cell r="F1980">
            <v>1</v>
          </cell>
          <cell r="G1980">
            <v>38700</v>
          </cell>
          <cell r="H1980">
            <v>999</v>
          </cell>
          <cell r="I1980">
            <v>3</v>
          </cell>
          <cell r="J1980">
            <v>21</v>
          </cell>
        </row>
        <row r="1981">
          <cell r="A1981" t="str">
            <v>SSGN</v>
          </cell>
          <cell r="B1981" t="str">
            <v>Secondary Service Greater than 5kW w/o ID</v>
          </cell>
          <cell r="C1981">
            <v>30</v>
          </cell>
          <cell r="D1981">
            <v>25</v>
          </cell>
          <cell r="E1981" t="str">
            <v>R=A1D1</v>
          </cell>
          <cell r="F1981">
            <v>1</v>
          </cell>
          <cell r="G1981">
            <v>38995</v>
          </cell>
          <cell r="H1981">
            <v>240</v>
          </cell>
          <cell r="I1981">
            <v>3</v>
          </cell>
          <cell r="J1981">
            <v>3</v>
          </cell>
        </row>
        <row r="1982">
          <cell r="A1982" t="str">
            <v>SSGN</v>
          </cell>
          <cell r="B1982" t="str">
            <v>Secondary Service Greater than 5kW w/o ID</v>
          </cell>
          <cell r="C1982">
            <v>30</v>
          </cell>
          <cell r="D1982">
            <v>25</v>
          </cell>
          <cell r="E1982" t="str">
            <v>R=A1D1</v>
          </cell>
          <cell r="F1982">
            <v>1</v>
          </cell>
          <cell r="G1982">
            <v>39162</v>
          </cell>
          <cell r="H1982">
            <v>999</v>
          </cell>
          <cell r="I1982">
            <v>3</v>
          </cell>
          <cell r="J1982">
            <v>6</v>
          </cell>
        </row>
        <row r="1983">
          <cell r="A1983" t="str">
            <v>SSNN</v>
          </cell>
          <cell r="B1983" t="str">
            <v>Secondary Service Greater than 5kW w/o ID</v>
          </cell>
          <cell r="C1983">
            <v>30</v>
          </cell>
          <cell r="D1983">
            <v>25</v>
          </cell>
          <cell r="E1983" t="str">
            <v>R=A1D1</v>
          </cell>
          <cell r="F1983">
            <v>1</v>
          </cell>
          <cell r="G1983">
            <v>39241</v>
          </cell>
          <cell r="H1983">
            <v>240</v>
          </cell>
          <cell r="I1983">
            <v>3</v>
          </cell>
          <cell r="J1983">
            <v>32</v>
          </cell>
        </row>
        <row r="1984">
          <cell r="A1984" t="str">
            <v>SSAN</v>
          </cell>
          <cell r="B1984" t="str">
            <v>Secondary Service Greater than 5kW w/o ID</v>
          </cell>
          <cell r="C1984">
            <v>30</v>
          </cell>
          <cell r="D1984">
            <v>25</v>
          </cell>
          <cell r="E1984" t="str">
            <v>R=A1D1</v>
          </cell>
          <cell r="F1984">
            <v>1</v>
          </cell>
          <cell r="G1984">
            <v>39259</v>
          </cell>
          <cell r="H1984">
            <v>240</v>
          </cell>
          <cell r="I1984">
            <v>3</v>
          </cell>
          <cell r="J1984">
            <v>1</v>
          </cell>
        </row>
        <row r="1985">
          <cell r="A1985" t="str">
            <v>SSNN</v>
          </cell>
          <cell r="B1985" t="str">
            <v>Secondary Service Greater than 5kW w/o ID</v>
          </cell>
          <cell r="C1985">
            <v>30</v>
          </cell>
          <cell r="D1985">
            <v>25</v>
          </cell>
          <cell r="E1985" t="str">
            <v>R=A1D1</v>
          </cell>
          <cell r="F1985">
            <v>1</v>
          </cell>
          <cell r="G1985">
            <v>39450</v>
          </cell>
          <cell r="H1985">
            <v>240</v>
          </cell>
          <cell r="I1985">
            <v>3</v>
          </cell>
          <cell r="J1985">
            <v>10</v>
          </cell>
        </row>
        <row r="1986">
          <cell r="A1986" t="str">
            <v>SSGN</v>
          </cell>
          <cell r="B1986" t="str">
            <v>Secondary Service Greater than 5kW w/o ID</v>
          </cell>
          <cell r="C1986">
            <v>30</v>
          </cell>
          <cell r="D1986">
            <v>25</v>
          </cell>
          <cell r="E1986" t="str">
            <v>R=A1D1</v>
          </cell>
          <cell r="F1986">
            <v>1</v>
          </cell>
          <cell r="G1986">
            <v>39520</v>
          </cell>
          <cell r="H1986">
            <v>240</v>
          </cell>
          <cell r="I1986">
            <v>3</v>
          </cell>
          <cell r="J1986">
            <v>5</v>
          </cell>
        </row>
        <row r="1987">
          <cell r="A1987" t="str">
            <v>SSNN</v>
          </cell>
          <cell r="B1987" t="str">
            <v>Secondary Service Greater than 5kW w/o ID</v>
          </cell>
          <cell r="C1987">
            <v>30</v>
          </cell>
          <cell r="D1987">
            <v>25</v>
          </cell>
          <cell r="E1987" t="str">
            <v>R=A1D1</v>
          </cell>
          <cell r="F1987">
            <v>1</v>
          </cell>
          <cell r="G1987">
            <v>39585</v>
          </cell>
          <cell r="H1987">
            <v>240</v>
          </cell>
          <cell r="I1987">
            <v>3</v>
          </cell>
          <cell r="J1987">
            <v>17</v>
          </cell>
        </row>
        <row r="1988">
          <cell r="A1988" t="str">
            <v>SSGN</v>
          </cell>
          <cell r="B1988" t="str">
            <v>Secondary Service Greater than 5kW w/o ID</v>
          </cell>
          <cell r="C1988">
            <v>30</v>
          </cell>
          <cell r="D1988">
            <v>25</v>
          </cell>
          <cell r="E1988" t="str">
            <v>R=A1D1</v>
          </cell>
          <cell r="F1988">
            <v>1</v>
          </cell>
          <cell r="G1988">
            <v>39585</v>
          </cell>
          <cell r="H1988">
            <v>240</v>
          </cell>
          <cell r="I1988">
            <v>3</v>
          </cell>
          <cell r="J1988">
            <v>2</v>
          </cell>
        </row>
        <row r="1989">
          <cell r="A1989" t="str">
            <v>SSGN</v>
          </cell>
          <cell r="B1989" t="str">
            <v>Secondary Service Greater than 5kW w/o ID</v>
          </cell>
          <cell r="C1989">
            <v>30</v>
          </cell>
          <cell r="D1989">
            <v>20</v>
          </cell>
          <cell r="E1989" t="str">
            <v>R=MX</v>
          </cell>
          <cell r="F1989">
            <v>1</v>
          </cell>
          <cell r="G1989">
            <v>39731</v>
          </cell>
          <cell r="H1989">
            <v>240</v>
          </cell>
          <cell r="I1989">
            <v>3</v>
          </cell>
          <cell r="J1989">
            <v>3</v>
          </cell>
        </row>
        <row r="1990">
          <cell r="A1990" t="str">
            <v>SSNN</v>
          </cell>
          <cell r="B1990" t="str">
            <v>Secondary Service Greater than 5kW w/o ID</v>
          </cell>
          <cell r="C1990">
            <v>30</v>
          </cell>
          <cell r="D1990">
            <v>25</v>
          </cell>
          <cell r="E1990" t="str">
            <v>S=I210+CE</v>
          </cell>
          <cell r="F1990">
            <v>1</v>
          </cell>
          <cell r="G1990">
            <v>39976</v>
          </cell>
          <cell r="H1990">
            <v>240</v>
          </cell>
          <cell r="I1990">
            <v>3</v>
          </cell>
          <cell r="J1990">
            <v>8</v>
          </cell>
        </row>
        <row r="1991">
          <cell r="A1991" t="str">
            <v>SSGN</v>
          </cell>
          <cell r="B1991" t="str">
            <v>Secondary Service Greater than 5kW w/o ID</v>
          </cell>
          <cell r="C1991">
            <v>30</v>
          </cell>
          <cell r="D1991">
            <v>25</v>
          </cell>
          <cell r="E1991" t="str">
            <v>S=I210+CE</v>
          </cell>
          <cell r="F1991">
            <v>1</v>
          </cell>
          <cell r="G1991">
            <v>40206</v>
          </cell>
          <cell r="H1991">
            <v>240</v>
          </cell>
          <cell r="I1991">
            <v>3</v>
          </cell>
          <cell r="J1991">
            <v>1</v>
          </cell>
        </row>
        <row r="1992">
          <cell r="A1992" t="str">
            <v>SSGN</v>
          </cell>
          <cell r="B1992" t="str">
            <v>Secondary Service Greater than 5kW w/o ID</v>
          </cell>
          <cell r="C1992">
            <v>30</v>
          </cell>
          <cell r="D1992">
            <v>25</v>
          </cell>
          <cell r="E1992" t="str">
            <v>R=DXMS</v>
          </cell>
          <cell r="F1992">
            <v>1</v>
          </cell>
          <cell r="H1992">
            <v>240</v>
          </cell>
          <cell r="I1992">
            <v>3</v>
          </cell>
          <cell r="J1992">
            <v>14</v>
          </cell>
        </row>
        <row r="1993">
          <cell r="A1993" t="str">
            <v>SSGN</v>
          </cell>
          <cell r="B1993" t="str">
            <v>Secondary Service Greater than 5kW w/o ID</v>
          </cell>
          <cell r="C1993">
            <v>30</v>
          </cell>
          <cell r="D1993">
            <v>25</v>
          </cell>
          <cell r="E1993" t="str">
            <v>R=A1D1</v>
          </cell>
          <cell r="F1993">
            <v>1</v>
          </cell>
          <cell r="H1993">
            <v>240</v>
          </cell>
          <cell r="I1993">
            <v>3</v>
          </cell>
          <cell r="J1993">
            <v>130</v>
          </cell>
        </row>
        <row r="1994">
          <cell r="A1994" t="str">
            <v>SSGN</v>
          </cell>
          <cell r="B1994" t="str">
            <v>Secondary Service Greater than 5kW w/o ID</v>
          </cell>
          <cell r="C1994">
            <v>30</v>
          </cell>
          <cell r="D1994">
            <v>25</v>
          </cell>
          <cell r="E1994" t="str">
            <v>R=DXMS</v>
          </cell>
          <cell r="F1994">
            <v>1</v>
          </cell>
          <cell r="H1994">
            <v>0</v>
          </cell>
          <cell r="I1994">
            <v>0</v>
          </cell>
          <cell r="J1994">
            <v>4</v>
          </cell>
        </row>
        <row r="1995">
          <cell r="A1995" t="str">
            <v>SSGN</v>
          </cell>
          <cell r="B1995" t="str">
            <v>Secondary Service Greater than 5kW w/o ID</v>
          </cell>
          <cell r="C1995">
            <v>30</v>
          </cell>
          <cell r="D1995">
            <v>25</v>
          </cell>
          <cell r="E1995" t="str">
            <v>R=TMS</v>
          </cell>
          <cell r="F1995">
            <v>1</v>
          </cell>
          <cell r="H1995">
            <v>240</v>
          </cell>
          <cell r="I1995">
            <v>3</v>
          </cell>
          <cell r="J1995">
            <v>9</v>
          </cell>
        </row>
        <row r="1996">
          <cell r="A1996" t="str">
            <v>SSNN</v>
          </cell>
          <cell r="B1996" t="str">
            <v>Secondary Service Greater than 5kW w/o ID</v>
          </cell>
          <cell r="C1996">
            <v>30</v>
          </cell>
          <cell r="D1996">
            <v>25</v>
          </cell>
          <cell r="E1996" t="str">
            <v>R=D2SH</v>
          </cell>
          <cell r="F1996">
            <v>1</v>
          </cell>
          <cell r="H1996">
            <v>240</v>
          </cell>
          <cell r="I1996">
            <v>3</v>
          </cell>
          <cell r="J1996">
            <v>91</v>
          </cell>
        </row>
        <row r="1997">
          <cell r="A1997" t="str">
            <v>SSNN</v>
          </cell>
          <cell r="B1997" t="str">
            <v>Secondary Service Greater than 5kW w/o ID</v>
          </cell>
          <cell r="C1997">
            <v>30</v>
          </cell>
          <cell r="D1997">
            <v>25</v>
          </cell>
          <cell r="E1997" t="str">
            <v>R=TMS2S</v>
          </cell>
          <cell r="F1997">
            <v>1</v>
          </cell>
          <cell r="H1997">
            <v>240</v>
          </cell>
          <cell r="I1997">
            <v>3</v>
          </cell>
          <cell r="J1997">
            <v>5</v>
          </cell>
        </row>
        <row r="1998">
          <cell r="A1998" t="str">
            <v>SSNN</v>
          </cell>
          <cell r="B1998" t="str">
            <v>Secondary Service Greater than 5kW w/o ID</v>
          </cell>
          <cell r="C1998">
            <v>30</v>
          </cell>
          <cell r="D1998">
            <v>25</v>
          </cell>
          <cell r="E1998" t="str">
            <v>R=TMS</v>
          </cell>
          <cell r="F1998">
            <v>1</v>
          </cell>
          <cell r="H1998">
            <v>240</v>
          </cell>
          <cell r="I1998">
            <v>3</v>
          </cell>
          <cell r="J1998">
            <v>3</v>
          </cell>
        </row>
        <row r="1999">
          <cell r="A1999" t="str">
            <v>SSNN</v>
          </cell>
          <cell r="B1999" t="str">
            <v>Secondary Service Greater than 5kW w/o ID</v>
          </cell>
          <cell r="C1999">
            <v>30</v>
          </cell>
          <cell r="D1999">
            <v>25</v>
          </cell>
          <cell r="E1999" t="str">
            <v>R=A1D1</v>
          </cell>
          <cell r="F1999">
            <v>1</v>
          </cell>
          <cell r="G1999">
            <v>38084</v>
          </cell>
          <cell r="H1999">
            <v>999</v>
          </cell>
          <cell r="I1999">
            <v>3</v>
          </cell>
          <cell r="J1999">
            <v>2</v>
          </cell>
        </row>
        <row r="2000">
          <cell r="A2000" t="str">
            <v>SSNN</v>
          </cell>
          <cell r="B2000" t="str">
            <v>Secondary Service Greater than 5kW w/o ID</v>
          </cell>
          <cell r="C2000">
            <v>30</v>
          </cell>
          <cell r="D2000">
            <v>25</v>
          </cell>
          <cell r="E2000" t="str">
            <v>R=J5S</v>
          </cell>
          <cell r="F2000">
            <v>1</v>
          </cell>
          <cell r="H2000">
            <v>240</v>
          </cell>
          <cell r="I2000">
            <v>3</v>
          </cell>
          <cell r="J2000">
            <v>1</v>
          </cell>
        </row>
        <row r="2001">
          <cell r="A2001" t="str">
            <v>SSNN</v>
          </cell>
          <cell r="B2001" t="str">
            <v>Secondary Service Greater than 5kW w/o ID</v>
          </cell>
          <cell r="C2001">
            <v>30</v>
          </cell>
          <cell r="D2001">
            <v>25</v>
          </cell>
          <cell r="E2001" t="str">
            <v>R=DXMS</v>
          </cell>
          <cell r="F2001">
            <v>1</v>
          </cell>
          <cell r="H2001">
            <v>240</v>
          </cell>
          <cell r="I2001">
            <v>3</v>
          </cell>
          <cell r="J2001">
            <v>2</v>
          </cell>
        </row>
        <row r="2002">
          <cell r="A2002" t="str">
            <v>SSGN</v>
          </cell>
          <cell r="B2002" t="str">
            <v>Secondary Service Greater than 5kW w/o ID</v>
          </cell>
          <cell r="C2002">
            <v>30</v>
          </cell>
          <cell r="D2002">
            <v>25</v>
          </cell>
          <cell r="E2002" t="str">
            <v>R=A1D1</v>
          </cell>
          <cell r="F2002">
            <v>1</v>
          </cell>
          <cell r="G2002">
            <v>37931</v>
          </cell>
          <cell r="H2002">
            <v>999</v>
          </cell>
          <cell r="I2002">
            <v>3</v>
          </cell>
          <cell r="J2002">
            <v>1</v>
          </cell>
        </row>
        <row r="2003">
          <cell r="A2003" t="str">
            <v>SSNN</v>
          </cell>
          <cell r="B2003" t="str">
            <v>Secondary Service Greater than 5kW w/o ID</v>
          </cell>
          <cell r="C2003">
            <v>30</v>
          </cell>
          <cell r="D2003">
            <v>25</v>
          </cell>
          <cell r="E2003" t="str">
            <v>R=A1D1</v>
          </cell>
          <cell r="F2003">
            <v>1</v>
          </cell>
          <cell r="G2003">
            <v>37867</v>
          </cell>
          <cell r="H2003">
            <v>240</v>
          </cell>
          <cell r="I2003">
            <v>3</v>
          </cell>
          <cell r="J2003">
            <v>2</v>
          </cell>
        </row>
        <row r="2004">
          <cell r="A2004" t="str">
            <v>SSNN</v>
          </cell>
          <cell r="B2004" t="str">
            <v>Secondary Service Greater than 5kW w/o ID</v>
          </cell>
          <cell r="C2004">
            <v>30</v>
          </cell>
          <cell r="D2004">
            <v>20</v>
          </cell>
          <cell r="E2004" t="str">
            <v>R=AB1</v>
          </cell>
          <cell r="F2004">
            <v>1</v>
          </cell>
          <cell r="H2004">
            <v>240</v>
          </cell>
          <cell r="I2004">
            <v>3</v>
          </cell>
          <cell r="J2004">
            <v>1</v>
          </cell>
        </row>
        <row r="2005">
          <cell r="A2005" t="str">
            <v>SSGN</v>
          </cell>
          <cell r="B2005" t="str">
            <v>Secondary Service Greater than 5kW w/o ID</v>
          </cell>
          <cell r="C2005">
            <v>30</v>
          </cell>
          <cell r="D2005">
            <v>25</v>
          </cell>
          <cell r="E2005" t="str">
            <v>R=A1D1</v>
          </cell>
          <cell r="F2005">
            <v>1</v>
          </cell>
          <cell r="G2005">
            <v>36161</v>
          </cell>
          <cell r="H2005">
            <v>240</v>
          </cell>
          <cell r="I2005">
            <v>3</v>
          </cell>
          <cell r="J2005">
            <v>15</v>
          </cell>
        </row>
        <row r="2006">
          <cell r="A2006" t="str">
            <v>SSNN</v>
          </cell>
          <cell r="B2006" t="str">
            <v>Secondary Service Greater than 5kW w/o ID</v>
          </cell>
          <cell r="C2006">
            <v>30</v>
          </cell>
          <cell r="D2006">
            <v>25</v>
          </cell>
          <cell r="E2006" t="str">
            <v>R=A1D1</v>
          </cell>
          <cell r="F2006">
            <v>1</v>
          </cell>
          <cell r="G2006">
            <v>35431</v>
          </cell>
          <cell r="H2006">
            <v>240</v>
          </cell>
          <cell r="I2006">
            <v>3</v>
          </cell>
          <cell r="J2006">
            <v>5</v>
          </cell>
        </row>
        <row r="2007">
          <cell r="A2007" t="str">
            <v>SSGN</v>
          </cell>
          <cell r="B2007" t="str">
            <v>Secondary Service Greater than 5kW w/o ID</v>
          </cell>
          <cell r="C2007">
            <v>30</v>
          </cell>
          <cell r="D2007">
            <v>25</v>
          </cell>
          <cell r="E2007" t="str">
            <v>R=A1D</v>
          </cell>
          <cell r="F2007">
            <v>1</v>
          </cell>
          <cell r="G2007">
            <v>36161</v>
          </cell>
          <cell r="H2007">
            <v>240</v>
          </cell>
          <cell r="I2007">
            <v>3</v>
          </cell>
          <cell r="J2007">
            <v>2</v>
          </cell>
        </row>
        <row r="2008">
          <cell r="A2008" t="str">
            <v>SSGN</v>
          </cell>
          <cell r="B2008" t="str">
            <v>Secondary Service Greater than 5kW w/o ID</v>
          </cell>
          <cell r="C2008">
            <v>30</v>
          </cell>
          <cell r="D2008">
            <v>25</v>
          </cell>
          <cell r="E2008" t="str">
            <v>R=A1D1</v>
          </cell>
          <cell r="F2008">
            <v>1</v>
          </cell>
          <cell r="G2008">
            <v>36465</v>
          </cell>
          <cell r="H2008">
            <v>240</v>
          </cell>
          <cell r="I2008">
            <v>3</v>
          </cell>
          <cell r="J2008">
            <v>1</v>
          </cell>
        </row>
        <row r="2009">
          <cell r="A2009" t="str">
            <v>SSGN</v>
          </cell>
          <cell r="B2009" t="str">
            <v>Secondary Service Greater than 5kW w/o ID</v>
          </cell>
          <cell r="C2009">
            <v>30</v>
          </cell>
          <cell r="D2009">
            <v>25</v>
          </cell>
          <cell r="E2009" t="str">
            <v>R=A1D1</v>
          </cell>
          <cell r="F2009">
            <v>1</v>
          </cell>
          <cell r="G2009">
            <v>36528</v>
          </cell>
          <cell r="H2009">
            <v>240</v>
          </cell>
          <cell r="I2009">
            <v>3</v>
          </cell>
          <cell r="J2009">
            <v>4</v>
          </cell>
        </row>
        <row r="2010">
          <cell r="A2010" t="str">
            <v>SSNN</v>
          </cell>
          <cell r="B2010" t="str">
            <v>Secondary Service Greater than 5kW w/o ID</v>
          </cell>
          <cell r="C2010">
            <v>30</v>
          </cell>
          <cell r="D2010">
            <v>25</v>
          </cell>
          <cell r="E2010" t="str">
            <v>R=A1D1</v>
          </cell>
          <cell r="F2010">
            <v>1</v>
          </cell>
          <cell r="G2010">
            <v>36177</v>
          </cell>
          <cell r="H2010">
            <v>240</v>
          </cell>
          <cell r="I2010">
            <v>3</v>
          </cell>
          <cell r="J2010">
            <v>4</v>
          </cell>
        </row>
        <row r="2011">
          <cell r="A2011" t="str">
            <v>SSGN</v>
          </cell>
          <cell r="B2011" t="str">
            <v>Secondary Service Greater than 5kW w/o ID</v>
          </cell>
          <cell r="C2011">
            <v>30</v>
          </cell>
          <cell r="D2011">
            <v>25</v>
          </cell>
          <cell r="E2011" t="str">
            <v>R=A1D1</v>
          </cell>
          <cell r="F2011">
            <v>1</v>
          </cell>
          <cell r="G2011">
            <v>36526</v>
          </cell>
          <cell r="H2011">
            <v>999</v>
          </cell>
          <cell r="I2011">
            <v>3</v>
          </cell>
          <cell r="J2011">
            <v>1</v>
          </cell>
        </row>
        <row r="2012">
          <cell r="A2012" t="str">
            <v>SSNN</v>
          </cell>
          <cell r="B2012" t="str">
            <v>Secondary Service Greater than 5kW w/o ID</v>
          </cell>
          <cell r="C2012">
            <v>30</v>
          </cell>
          <cell r="D2012">
            <v>25</v>
          </cell>
          <cell r="E2012" t="str">
            <v>R=A1D1</v>
          </cell>
          <cell r="F2012">
            <v>1</v>
          </cell>
          <cell r="G2012">
            <v>36733</v>
          </cell>
          <cell r="H2012">
            <v>240</v>
          </cell>
          <cell r="I2012">
            <v>3</v>
          </cell>
          <cell r="J2012">
            <v>8</v>
          </cell>
        </row>
        <row r="2013">
          <cell r="A2013" t="str">
            <v>SSGN</v>
          </cell>
          <cell r="B2013" t="str">
            <v>Secondary Service Greater than 5kW w/o ID</v>
          </cell>
          <cell r="C2013">
            <v>30</v>
          </cell>
          <cell r="D2013">
            <v>25</v>
          </cell>
          <cell r="E2013" t="str">
            <v>R=A1D1</v>
          </cell>
          <cell r="F2013">
            <v>1</v>
          </cell>
          <cell r="G2013">
            <v>36605</v>
          </cell>
          <cell r="H2013">
            <v>240</v>
          </cell>
          <cell r="I2013">
            <v>3</v>
          </cell>
          <cell r="J2013">
            <v>2</v>
          </cell>
        </row>
        <row r="2014">
          <cell r="A2014" t="str">
            <v>SSNN</v>
          </cell>
          <cell r="B2014" t="str">
            <v>Secondary Service Greater than 5kW w/o ID</v>
          </cell>
          <cell r="C2014">
            <v>30</v>
          </cell>
          <cell r="D2014">
            <v>25</v>
          </cell>
          <cell r="E2014" t="str">
            <v>R=A1TL1</v>
          </cell>
          <cell r="F2014">
            <v>1</v>
          </cell>
          <cell r="G2014">
            <v>36843</v>
          </cell>
          <cell r="H2014">
            <v>999</v>
          </cell>
          <cell r="I2014">
            <v>3</v>
          </cell>
          <cell r="J2014">
            <v>1</v>
          </cell>
        </row>
        <row r="2015">
          <cell r="A2015" t="str">
            <v>SSAN</v>
          </cell>
          <cell r="B2015" t="str">
            <v>Secondary Service Greater than 5kW w/o ID</v>
          </cell>
          <cell r="C2015">
            <v>30</v>
          </cell>
          <cell r="D2015">
            <v>25</v>
          </cell>
          <cell r="E2015" t="str">
            <v>R=A1D1</v>
          </cell>
          <cell r="F2015">
            <v>1</v>
          </cell>
          <cell r="G2015">
            <v>36879</v>
          </cell>
          <cell r="H2015">
            <v>240</v>
          </cell>
          <cell r="I2015">
            <v>3</v>
          </cell>
          <cell r="J2015">
            <v>1</v>
          </cell>
        </row>
        <row r="2016">
          <cell r="A2016" t="str">
            <v>SSNN</v>
          </cell>
          <cell r="B2016" t="str">
            <v>Secondary Service Greater than 5kW w/o ID</v>
          </cell>
          <cell r="C2016">
            <v>30</v>
          </cell>
          <cell r="D2016">
            <v>25</v>
          </cell>
          <cell r="E2016" t="str">
            <v>R=A1D1</v>
          </cell>
          <cell r="F2016">
            <v>1</v>
          </cell>
          <cell r="G2016">
            <v>36795</v>
          </cell>
          <cell r="H2016">
            <v>999</v>
          </cell>
          <cell r="I2016">
            <v>3</v>
          </cell>
          <cell r="J2016">
            <v>1</v>
          </cell>
        </row>
        <row r="2017">
          <cell r="A2017" t="str">
            <v>SSNN</v>
          </cell>
          <cell r="B2017" t="str">
            <v>Secondary Service Greater than 5kW w/o ID</v>
          </cell>
          <cell r="C2017">
            <v>30</v>
          </cell>
          <cell r="D2017">
            <v>25</v>
          </cell>
          <cell r="E2017" t="str">
            <v>R=A1D1</v>
          </cell>
          <cell r="F2017">
            <v>1</v>
          </cell>
          <cell r="G2017">
            <v>37025</v>
          </cell>
          <cell r="H2017">
            <v>999</v>
          </cell>
          <cell r="I2017">
            <v>3</v>
          </cell>
          <cell r="J2017">
            <v>3</v>
          </cell>
        </row>
        <row r="2018">
          <cell r="A2018" t="str">
            <v>SSGN</v>
          </cell>
          <cell r="B2018" t="str">
            <v>Secondary Service Greater than 5kW w/o ID</v>
          </cell>
          <cell r="C2018">
            <v>30</v>
          </cell>
          <cell r="D2018">
            <v>25</v>
          </cell>
          <cell r="E2018" t="str">
            <v>R=A1D1</v>
          </cell>
          <cell r="F2018">
            <v>1</v>
          </cell>
          <cell r="G2018">
            <v>37173</v>
          </cell>
          <cell r="H2018">
            <v>999</v>
          </cell>
          <cell r="I2018">
            <v>3</v>
          </cell>
          <cell r="J2018">
            <v>1</v>
          </cell>
        </row>
        <row r="2019">
          <cell r="A2019" t="str">
            <v>SSNN</v>
          </cell>
          <cell r="B2019" t="str">
            <v>Secondary Service Greater than 5kW w/o ID</v>
          </cell>
          <cell r="C2019">
            <v>30</v>
          </cell>
          <cell r="D2019">
            <v>25</v>
          </cell>
          <cell r="E2019" t="str">
            <v>R=A1D1</v>
          </cell>
          <cell r="F2019">
            <v>1</v>
          </cell>
          <cell r="G2019">
            <v>37173</v>
          </cell>
          <cell r="H2019">
            <v>999</v>
          </cell>
          <cell r="I2019">
            <v>3</v>
          </cell>
          <cell r="J2019">
            <v>1</v>
          </cell>
        </row>
        <row r="2020">
          <cell r="A2020" t="str">
            <v>SSNN</v>
          </cell>
          <cell r="B2020" t="str">
            <v>Secondary Service Greater than 5kW w/o ID</v>
          </cell>
          <cell r="C2020">
            <v>30</v>
          </cell>
          <cell r="D2020">
            <v>20</v>
          </cell>
          <cell r="E2020" t="str">
            <v>R=AB1</v>
          </cell>
          <cell r="F2020">
            <v>1</v>
          </cell>
          <cell r="G2020">
            <v>38730</v>
          </cell>
          <cell r="H2020">
            <v>240</v>
          </cell>
          <cell r="I2020">
            <v>3</v>
          </cell>
          <cell r="J2020">
            <v>1</v>
          </cell>
        </row>
        <row r="2021">
          <cell r="A2021" t="str">
            <v>SSNN</v>
          </cell>
          <cell r="B2021" t="str">
            <v>Secondary Service Greater than 5kW w/o ID</v>
          </cell>
          <cell r="C2021">
            <v>30</v>
          </cell>
          <cell r="D2021">
            <v>25</v>
          </cell>
          <cell r="E2021" t="str">
            <v>R=A1D1</v>
          </cell>
          <cell r="F2021">
            <v>1</v>
          </cell>
          <cell r="G2021">
            <v>38833</v>
          </cell>
          <cell r="H2021">
            <v>240</v>
          </cell>
          <cell r="I2021">
            <v>3</v>
          </cell>
          <cell r="J2021">
            <v>2</v>
          </cell>
        </row>
        <row r="2022">
          <cell r="A2022" t="str">
            <v>SSNN</v>
          </cell>
          <cell r="B2022" t="str">
            <v>Secondary Service Greater than 5kW w/o ID</v>
          </cell>
          <cell r="C2022">
            <v>30</v>
          </cell>
          <cell r="D2022">
            <v>25</v>
          </cell>
          <cell r="E2022" t="str">
            <v>R=A1D1</v>
          </cell>
          <cell r="F2022">
            <v>1</v>
          </cell>
          <cell r="G2022">
            <v>38838</v>
          </cell>
          <cell r="H2022">
            <v>999</v>
          </cell>
          <cell r="I2022">
            <v>3</v>
          </cell>
          <cell r="J2022">
            <v>6</v>
          </cell>
        </row>
        <row r="2023">
          <cell r="A2023" t="str">
            <v>SSGN</v>
          </cell>
          <cell r="B2023" t="str">
            <v>Secondary Service Greater than 5kW w/o ID</v>
          </cell>
          <cell r="C2023">
            <v>30</v>
          </cell>
          <cell r="D2023">
            <v>25</v>
          </cell>
          <cell r="E2023" t="str">
            <v>R=A1D1</v>
          </cell>
          <cell r="F2023">
            <v>1</v>
          </cell>
          <cell r="G2023">
            <v>39030</v>
          </cell>
          <cell r="H2023">
            <v>999</v>
          </cell>
          <cell r="I2023">
            <v>3</v>
          </cell>
          <cell r="J2023">
            <v>9</v>
          </cell>
        </row>
        <row r="2024">
          <cell r="A2024" t="str">
            <v>SSGN</v>
          </cell>
          <cell r="B2024" t="str">
            <v>Secondary Service Greater than 5kW w/o ID</v>
          </cell>
          <cell r="C2024">
            <v>30</v>
          </cell>
          <cell r="D2024">
            <v>20</v>
          </cell>
          <cell r="E2024" t="str">
            <v>R=AB1</v>
          </cell>
          <cell r="F2024">
            <v>1</v>
          </cell>
          <cell r="G2024">
            <v>39055</v>
          </cell>
          <cell r="H2024">
            <v>240</v>
          </cell>
          <cell r="I2024">
            <v>3</v>
          </cell>
          <cell r="J2024">
            <v>1</v>
          </cell>
        </row>
        <row r="2025">
          <cell r="A2025" t="str">
            <v>SSNN</v>
          </cell>
          <cell r="B2025" t="str">
            <v>Secondary Service Greater than 5kW w/o ID</v>
          </cell>
          <cell r="C2025">
            <v>30</v>
          </cell>
          <cell r="D2025">
            <v>25</v>
          </cell>
          <cell r="E2025" t="str">
            <v>R=A1D1</v>
          </cell>
          <cell r="F2025">
            <v>1</v>
          </cell>
          <cell r="G2025">
            <v>39232</v>
          </cell>
          <cell r="H2025">
            <v>240</v>
          </cell>
          <cell r="I2025">
            <v>3</v>
          </cell>
          <cell r="J2025">
            <v>9</v>
          </cell>
        </row>
        <row r="2026">
          <cell r="A2026" t="str">
            <v>SSGN</v>
          </cell>
          <cell r="B2026" t="str">
            <v>Secondary Service Greater than 5kW w/o ID</v>
          </cell>
          <cell r="C2026">
            <v>30</v>
          </cell>
          <cell r="D2026">
            <v>25</v>
          </cell>
          <cell r="E2026" t="str">
            <v>R=A1D1</v>
          </cell>
          <cell r="F2026">
            <v>1</v>
          </cell>
          <cell r="G2026">
            <v>39765</v>
          </cell>
          <cell r="H2026">
            <v>240</v>
          </cell>
          <cell r="I2026">
            <v>3</v>
          </cell>
          <cell r="J2026">
            <v>11</v>
          </cell>
        </row>
        <row r="2027">
          <cell r="A2027" t="str">
            <v>SSNN</v>
          </cell>
          <cell r="B2027" t="str">
            <v>Secondary Service Greater than 5kW w/o ID</v>
          </cell>
          <cell r="C2027">
            <v>30</v>
          </cell>
          <cell r="D2027">
            <v>25</v>
          </cell>
          <cell r="E2027" t="str">
            <v>S=I210+CE</v>
          </cell>
          <cell r="F2027">
            <v>1</v>
          </cell>
          <cell r="G2027">
            <v>40102</v>
          </cell>
          <cell r="H2027">
            <v>240</v>
          </cell>
          <cell r="I2027">
            <v>3</v>
          </cell>
          <cell r="J2027">
            <v>3</v>
          </cell>
        </row>
        <row r="2028">
          <cell r="A2028" t="str">
            <v>SSNN</v>
          </cell>
          <cell r="B2028" t="str">
            <v>Secondary Service Greater than 5kW w/o ID</v>
          </cell>
          <cell r="C2028">
            <v>30</v>
          </cell>
          <cell r="D2028">
            <v>25</v>
          </cell>
          <cell r="E2028" t="str">
            <v>S=I210+CE</v>
          </cell>
          <cell r="F2028">
            <v>1</v>
          </cell>
          <cell r="G2028">
            <v>40177</v>
          </cell>
          <cell r="H2028">
            <v>240</v>
          </cell>
          <cell r="I2028">
            <v>3</v>
          </cell>
          <cell r="J2028">
            <v>13</v>
          </cell>
        </row>
        <row r="2029">
          <cell r="A2029" t="str">
            <v>SSGN</v>
          </cell>
          <cell r="B2029" t="str">
            <v>Secondary Service Greater than 5kW w/o ID</v>
          </cell>
          <cell r="C2029">
            <v>30</v>
          </cell>
          <cell r="D2029">
            <v>25</v>
          </cell>
          <cell r="E2029" t="str">
            <v>S=I210+CE</v>
          </cell>
          <cell r="F2029">
            <v>1</v>
          </cell>
          <cell r="G2029">
            <v>40198</v>
          </cell>
          <cell r="H2029">
            <v>240</v>
          </cell>
          <cell r="I2029">
            <v>3</v>
          </cell>
          <cell r="J2029">
            <v>3</v>
          </cell>
        </row>
        <row r="2030">
          <cell r="A2030" t="str">
            <v>SSGN</v>
          </cell>
          <cell r="B2030" t="str">
            <v>Secondary Service Greater than 5kW w/o ID</v>
          </cell>
          <cell r="C2030">
            <v>30</v>
          </cell>
          <cell r="D2030">
            <v>25</v>
          </cell>
          <cell r="E2030" t="str">
            <v>R=J5SD</v>
          </cell>
          <cell r="F2030">
            <v>1</v>
          </cell>
          <cell r="H2030">
            <v>240</v>
          </cell>
          <cell r="I2030">
            <v>3</v>
          </cell>
          <cell r="J2030">
            <v>39</v>
          </cell>
        </row>
        <row r="2031">
          <cell r="A2031" t="str">
            <v>SSNN</v>
          </cell>
          <cell r="B2031" t="str">
            <v>Secondary Service Greater than 5kW w/o ID</v>
          </cell>
          <cell r="C2031">
            <v>30</v>
          </cell>
          <cell r="D2031">
            <v>25</v>
          </cell>
          <cell r="E2031" t="str">
            <v>R=A1D1</v>
          </cell>
          <cell r="F2031">
            <v>1</v>
          </cell>
          <cell r="H2031">
            <v>240</v>
          </cell>
          <cell r="I2031">
            <v>3</v>
          </cell>
          <cell r="J2031">
            <v>28</v>
          </cell>
        </row>
        <row r="2032">
          <cell r="A2032" t="str">
            <v>SSNN</v>
          </cell>
          <cell r="B2032" t="str">
            <v>Secondary Service Greater than 5kW w/o ID</v>
          </cell>
          <cell r="C2032">
            <v>30</v>
          </cell>
          <cell r="D2032">
            <v>25</v>
          </cell>
          <cell r="E2032" t="str">
            <v>R=TMS2S</v>
          </cell>
          <cell r="F2032">
            <v>1</v>
          </cell>
          <cell r="H2032">
            <v>120</v>
          </cell>
          <cell r="I2032">
            <v>4</v>
          </cell>
          <cell r="J2032">
            <v>1</v>
          </cell>
        </row>
        <row r="2033">
          <cell r="A2033" t="str">
            <v>SSNN</v>
          </cell>
          <cell r="B2033" t="str">
            <v>Secondary Service Greater than 5kW w/o ID</v>
          </cell>
          <cell r="C2033">
            <v>30</v>
          </cell>
          <cell r="D2033">
            <v>25</v>
          </cell>
          <cell r="E2033" t="str">
            <v>R=J3TS</v>
          </cell>
          <cell r="F2033">
            <v>1</v>
          </cell>
          <cell r="H2033">
            <v>0</v>
          </cell>
          <cell r="I2033">
            <v>0</v>
          </cell>
          <cell r="J2033">
            <v>2</v>
          </cell>
        </row>
        <row r="2034">
          <cell r="A2034" t="str">
            <v>SSNN</v>
          </cell>
          <cell r="B2034" t="str">
            <v>Secondary Service Greater than 5kW w/o ID</v>
          </cell>
          <cell r="C2034">
            <v>30</v>
          </cell>
          <cell r="D2034">
            <v>25</v>
          </cell>
          <cell r="E2034" t="str">
            <v>R=DXMS</v>
          </cell>
          <cell r="F2034">
            <v>1</v>
          </cell>
          <cell r="H2034">
            <v>240</v>
          </cell>
          <cell r="I2034">
            <v>3</v>
          </cell>
          <cell r="J2034">
            <v>1</v>
          </cell>
        </row>
        <row r="2035">
          <cell r="A2035" t="str">
            <v>SSNN</v>
          </cell>
          <cell r="B2035" t="str">
            <v>Secondary Service Greater than 5kW w/o ID</v>
          </cell>
          <cell r="C2035">
            <v>30</v>
          </cell>
          <cell r="D2035">
            <v>25</v>
          </cell>
          <cell r="E2035" t="str">
            <v>R=J3TS</v>
          </cell>
          <cell r="F2035">
            <v>1</v>
          </cell>
          <cell r="H2035">
            <v>240</v>
          </cell>
          <cell r="I2035">
            <v>3</v>
          </cell>
          <cell r="J2035">
            <v>25</v>
          </cell>
        </row>
        <row r="2036">
          <cell r="A2036" t="str">
            <v>SSNN</v>
          </cell>
          <cell r="B2036" t="str">
            <v>Secondary Service Greater than 5kW w/o ID</v>
          </cell>
          <cell r="C2036">
            <v>30</v>
          </cell>
          <cell r="D2036">
            <v>25</v>
          </cell>
          <cell r="E2036" t="str">
            <v>R=TQS</v>
          </cell>
          <cell r="F2036">
            <v>1</v>
          </cell>
          <cell r="H2036">
            <v>240</v>
          </cell>
          <cell r="I2036">
            <v>3</v>
          </cell>
          <cell r="J2036">
            <v>25</v>
          </cell>
        </row>
        <row r="2037">
          <cell r="A2037" t="str">
            <v>SSNN</v>
          </cell>
          <cell r="B2037" t="str">
            <v>Secondary Service Greater than 5kW w/o ID</v>
          </cell>
          <cell r="C2037">
            <v>30</v>
          </cell>
          <cell r="D2037">
            <v>25</v>
          </cell>
          <cell r="E2037" t="str">
            <v>R=A1D1</v>
          </cell>
          <cell r="F2037">
            <v>1</v>
          </cell>
          <cell r="G2037">
            <v>38533</v>
          </cell>
          <cell r="H2037">
            <v>240</v>
          </cell>
          <cell r="I2037">
            <v>3</v>
          </cell>
          <cell r="J2037">
            <v>33</v>
          </cell>
        </row>
        <row r="2038">
          <cell r="A2038" t="str">
            <v>SSNN</v>
          </cell>
          <cell r="B2038" t="str">
            <v>Secondary Service Greater than 5kW w/o ID</v>
          </cell>
          <cell r="C2038">
            <v>30</v>
          </cell>
          <cell r="D2038">
            <v>25</v>
          </cell>
          <cell r="E2038" t="str">
            <v>R=A1TL1</v>
          </cell>
          <cell r="F2038">
            <v>1</v>
          </cell>
          <cell r="G2038">
            <v>37993</v>
          </cell>
          <cell r="H2038">
            <v>999</v>
          </cell>
          <cell r="I2038">
            <v>3</v>
          </cell>
          <cell r="J2038">
            <v>7</v>
          </cell>
        </row>
        <row r="2039">
          <cell r="A2039" t="str">
            <v>SSNN</v>
          </cell>
          <cell r="B2039" t="str">
            <v>Secondary Service Greater than 5kW w/o ID</v>
          </cell>
          <cell r="C2039">
            <v>30</v>
          </cell>
          <cell r="D2039">
            <v>25</v>
          </cell>
          <cell r="E2039" t="str">
            <v>R=A1D1</v>
          </cell>
          <cell r="F2039">
            <v>1</v>
          </cell>
          <cell r="G2039">
            <v>38335</v>
          </cell>
          <cell r="H2039">
            <v>240</v>
          </cell>
          <cell r="I2039">
            <v>3</v>
          </cell>
          <cell r="J2039">
            <v>10</v>
          </cell>
        </row>
        <row r="2040">
          <cell r="A2040" t="str">
            <v>SMNN</v>
          </cell>
          <cell r="B2040" t="str">
            <v>Secondary Service Greater than 5kW w/o ID</v>
          </cell>
          <cell r="C2040">
            <v>30</v>
          </cell>
          <cell r="D2040">
            <v>25</v>
          </cell>
          <cell r="E2040" t="str">
            <v>R=A1D1</v>
          </cell>
          <cell r="F2040">
            <v>1</v>
          </cell>
          <cell r="G2040">
            <v>38257</v>
          </cell>
          <cell r="H2040">
            <v>240</v>
          </cell>
          <cell r="I2040">
            <v>3</v>
          </cell>
          <cell r="J2040">
            <v>2</v>
          </cell>
        </row>
        <row r="2041">
          <cell r="A2041" t="str">
            <v>SSNN</v>
          </cell>
          <cell r="B2041" t="str">
            <v>Secondary Service Greater than 5kW w/o ID</v>
          </cell>
          <cell r="C2041">
            <v>30</v>
          </cell>
          <cell r="D2041">
            <v>25</v>
          </cell>
          <cell r="E2041" t="str">
            <v>R=A1TL</v>
          </cell>
          <cell r="F2041">
            <v>1</v>
          </cell>
          <cell r="G2041">
            <v>36558</v>
          </cell>
          <cell r="H2041">
            <v>999</v>
          </cell>
          <cell r="I2041">
            <v>3</v>
          </cell>
          <cell r="J2041">
            <v>1</v>
          </cell>
        </row>
        <row r="2042">
          <cell r="A2042" t="str">
            <v>SSNN</v>
          </cell>
          <cell r="B2042" t="str">
            <v>Secondary Service Greater than 5kW w/o ID</v>
          </cell>
          <cell r="C2042">
            <v>30</v>
          </cell>
          <cell r="D2042">
            <v>25</v>
          </cell>
          <cell r="E2042" t="str">
            <v>R=A1D1</v>
          </cell>
          <cell r="F2042">
            <v>1</v>
          </cell>
          <cell r="G2042">
            <v>36567</v>
          </cell>
          <cell r="H2042">
            <v>240</v>
          </cell>
          <cell r="I2042">
            <v>3</v>
          </cell>
          <cell r="J2042">
            <v>18</v>
          </cell>
        </row>
        <row r="2043">
          <cell r="A2043" t="str">
            <v>SSNN</v>
          </cell>
          <cell r="B2043" t="str">
            <v>Secondary Service Greater than 5kW w/o ID</v>
          </cell>
          <cell r="C2043">
            <v>30</v>
          </cell>
          <cell r="D2043">
            <v>25</v>
          </cell>
          <cell r="E2043" t="str">
            <v>R=A1D1</v>
          </cell>
          <cell r="F2043">
            <v>1</v>
          </cell>
          <cell r="G2043">
            <v>36649</v>
          </cell>
          <cell r="H2043">
            <v>240</v>
          </cell>
          <cell r="I2043">
            <v>3</v>
          </cell>
          <cell r="J2043">
            <v>34</v>
          </cell>
        </row>
        <row r="2044">
          <cell r="A2044" t="str">
            <v>SSGN</v>
          </cell>
          <cell r="B2044" t="str">
            <v>Secondary Service Greater than 5kW w/o ID</v>
          </cell>
          <cell r="C2044">
            <v>30</v>
          </cell>
          <cell r="D2044">
            <v>25</v>
          </cell>
          <cell r="E2044" t="str">
            <v>R=A1D1</v>
          </cell>
          <cell r="F2044">
            <v>1</v>
          </cell>
          <cell r="G2044">
            <v>36572</v>
          </cell>
          <cell r="H2044">
            <v>240</v>
          </cell>
          <cell r="I2044">
            <v>3</v>
          </cell>
          <cell r="J2044">
            <v>1</v>
          </cell>
        </row>
        <row r="2045">
          <cell r="A2045" t="str">
            <v>SSNN</v>
          </cell>
          <cell r="B2045" t="str">
            <v>Secondary Service Greater than 5kW w/o ID</v>
          </cell>
          <cell r="C2045">
            <v>30</v>
          </cell>
          <cell r="D2045">
            <v>25</v>
          </cell>
          <cell r="E2045" t="str">
            <v>R=A1D1</v>
          </cell>
          <cell r="F2045">
            <v>1</v>
          </cell>
          <cell r="G2045">
            <v>37047</v>
          </cell>
          <cell r="H2045">
            <v>999</v>
          </cell>
          <cell r="I2045">
            <v>3</v>
          </cell>
          <cell r="J2045">
            <v>3</v>
          </cell>
        </row>
        <row r="2046">
          <cell r="A2046" t="str">
            <v>SSGN</v>
          </cell>
          <cell r="B2046" t="str">
            <v>Secondary Service Greater than 5kW w/o ID</v>
          </cell>
          <cell r="C2046">
            <v>30</v>
          </cell>
          <cell r="D2046">
            <v>25</v>
          </cell>
          <cell r="E2046" t="str">
            <v>R=A1D1</v>
          </cell>
          <cell r="F2046">
            <v>1</v>
          </cell>
          <cell r="G2046">
            <v>37210</v>
          </cell>
          <cell r="H2046">
            <v>240</v>
          </cell>
          <cell r="I2046">
            <v>3</v>
          </cell>
          <cell r="J2046">
            <v>4</v>
          </cell>
        </row>
        <row r="2047">
          <cell r="A2047" t="str">
            <v>SSGN</v>
          </cell>
          <cell r="B2047" t="str">
            <v>Secondary Service Greater than 5kW w/o ID</v>
          </cell>
          <cell r="C2047">
            <v>30</v>
          </cell>
          <cell r="D2047">
            <v>25</v>
          </cell>
          <cell r="E2047" t="str">
            <v>R=A1D1</v>
          </cell>
          <cell r="F2047">
            <v>1</v>
          </cell>
          <cell r="G2047">
            <v>37411</v>
          </cell>
          <cell r="H2047">
            <v>999</v>
          </cell>
          <cell r="I2047">
            <v>3</v>
          </cell>
          <cell r="J2047">
            <v>2</v>
          </cell>
        </row>
        <row r="2048">
          <cell r="A2048" t="str">
            <v>SSGN</v>
          </cell>
          <cell r="B2048" t="str">
            <v>Secondary Service Greater than 5kW w/o ID</v>
          </cell>
          <cell r="C2048">
            <v>30</v>
          </cell>
          <cell r="D2048">
            <v>25</v>
          </cell>
          <cell r="E2048" t="str">
            <v>R=A1D1</v>
          </cell>
          <cell r="F2048">
            <v>1</v>
          </cell>
          <cell r="G2048">
            <v>37431</v>
          </cell>
          <cell r="H2048">
            <v>999</v>
          </cell>
          <cell r="I2048">
            <v>3</v>
          </cell>
          <cell r="J2048">
            <v>8</v>
          </cell>
        </row>
        <row r="2049">
          <cell r="A2049" t="str">
            <v>SSNN</v>
          </cell>
          <cell r="B2049" t="str">
            <v>Secondary Service Greater than 5kW w/o ID</v>
          </cell>
          <cell r="C2049">
            <v>30</v>
          </cell>
          <cell r="D2049">
            <v>25</v>
          </cell>
          <cell r="E2049" t="str">
            <v>R=A1D1</v>
          </cell>
          <cell r="F2049">
            <v>1</v>
          </cell>
          <cell r="G2049">
            <v>38727</v>
          </cell>
          <cell r="H2049">
            <v>240</v>
          </cell>
          <cell r="I2049">
            <v>3</v>
          </cell>
          <cell r="J2049">
            <v>11</v>
          </cell>
        </row>
        <row r="2050">
          <cell r="A2050" t="str">
            <v>SSGN</v>
          </cell>
          <cell r="B2050" t="str">
            <v>Secondary Service Greater than 5kW w/o ID</v>
          </cell>
          <cell r="C2050">
            <v>30</v>
          </cell>
          <cell r="D2050">
            <v>25</v>
          </cell>
          <cell r="E2050" t="str">
            <v>R=A1D1</v>
          </cell>
          <cell r="F2050">
            <v>1</v>
          </cell>
          <cell r="G2050">
            <v>38833</v>
          </cell>
          <cell r="H2050">
            <v>999</v>
          </cell>
          <cell r="I2050">
            <v>3</v>
          </cell>
          <cell r="J2050">
            <v>1</v>
          </cell>
        </row>
        <row r="2051">
          <cell r="A2051" t="str">
            <v>SSGN</v>
          </cell>
          <cell r="B2051" t="str">
            <v>Secondary Service Greater than 5kW w/o ID</v>
          </cell>
          <cell r="C2051">
            <v>30</v>
          </cell>
          <cell r="D2051">
            <v>25</v>
          </cell>
          <cell r="E2051" t="str">
            <v>R=A1D1</v>
          </cell>
          <cell r="F2051">
            <v>1</v>
          </cell>
          <cell r="G2051">
            <v>38838</v>
          </cell>
          <cell r="H2051">
            <v>999</v>
          </cell>
          <cell r="I2051">
            <v>3</v>
          </cell>
          <cell r="J2051">
            <v>4</v>
          </cell>
        </row>
        <row r="2052">
          <cell r="A2052" t="str">
            <v>SSGN</v>
          </cell>
          <cell r="B2052" t="str">
            <v>Secondary Service Greater than 5kW w/o ID</v>
          </cell>
          <cell r="C2052">
            <v>30</v>
          </cell>
          <cell r="D2052">
            <v>25</v>
          </cell>
          <cell r="E2052" t="str">
            <v>R=A1D1</v>
          </cell>
          <cell r="F2052">
            <v>1</v>
          </cell>
          <cell r="G2052">
            <v>38892</v>
          </cell>
          <cell r="H2052">
            <v>240</v>
          </cell>
          <cell r="I2052">
            <v>3</v>
          </cell>
          <cell r="J2052">
            <v>9</v>
          </cell>
        </row>
        <row r="2053">
          <cell r="A2053" t="str">
            <v>SSNN</v>
          </cell>
          <cell r="B2053" t="str">
            <v>Secondary Service Greater than 5kW w/o ID</v>
          </cell>
          <cell r="C2053">
            <v>30</v>
          </cell>
          <cell r="D2053">
            <v>25</v>
          </cell>
          <cell r="E2053" t="str">
            <v>R=A1D1</v>
          </cell>
          <cell r="F2053">
            <v>1</v>
          </cell>
          <cell r="G2053">
            <v>39000</v>
          </cell>
          <cell r="H2053">
            <v>999</v>
          </cell>
          <cell r="I2053">
            <v>3</v>
          </cell>
          <cell r="J2053">
            <v>8</v>
          </cell>
        </row>
        <row r="2054">
          <cell r="A2054" t="str">
            <v>SSNN</v>
          </cell>
          <cell r="B2054" t="str">
            <v>Secondary Service Greater than 5kW w/o ID</v>
          </cell>
          <cell r="C2054">
            <v>30</v>
          </cell>
          <cell r="D2054">
            <v>25</v>
          </cell>
          <cell r="E2054" t="str">
            <v>R=A1D1</v>
          </cell>
          <cell r="F2054">
            <v>1</v>
          </cell>
          <cell r="G2054">
            <v>39100</v>
          </cell>
          <cell r="H2054">
            <v>999</v>
          </cell>
          <cell r="I2054">
            <v>3</v>
          </cell>
          <cell r="J2054">
            <v>6</v>
          </cell>
        </row>
        <row r="2055">
          <cell r="A2055" t="str">
            <v>SSNN</v>
          </cell>
          <cell r="B2055" t="str">
            <v>Secondary Service Greater than 5kW w/o ID</v>
          </cell>
          <cell r="C2055">
            <v>30</v>
          </cell>
          <cell r="D2055">
            <v>25</v>
          </cell>
          <cell r="E2055" t="str">
            <v>R=A1D1</v>
          </cell>
          <cell r="F2055">
            <v>1</v>
          </cell>
          <cell r="G2055">
            <v>39296</v>
          </cell>
          <cell r="H2055">
            <v>240</v>
          </cell>
          <cell r="I2055">
            <v>3</v>
          </cell>
          <cell r="J2055">
            <v>16</v>
          </cell>
        </row>
        <row r="2056">
          <cell r="A2056" t="str">
            <v>SSNN</v>
          </cell>
          <cell r="B2056" t="str">
            <v>Secondary Service Greater than 5kW w/o ID</v>
          </cell>
          <cell r="C2056">
            <v>30</v>
          </cell>
          <cell r="D2056">
            <v>25</v>
          </cell>
          <cell r="E2056" t="str">
            <v>R=A1D1</v>
          </cell>
          <cell r="F2056">
            <v>1</v>
          </cell>
          <cell r="G2056">
            <v>39342</v>
          </cell>
          <cell r="H2056">
            <v>240</v>
          </cell>
          <cell r="I2056">
            <v>3</v>
          </cell>
          <cell r="J2056">
            <v>37</v>
          </cell>
        </row>
        <row r="2057">
          <cell r="A2057" t="str">
            <v>SSNN</v>
          </cell>
          <cell r="B2057" t="str">
            <v>Secondary Service Greater than 5kW w/o ID</v>
          </cell>
          <cell r="C2057">
            <v>30</v>
          </cell>
          <cell r="D2057">
            <v>25</v>
          </cell>
          <cell r="E2057" t="str">
            <v>R=A1D1</v>
          </cell>
          <cell r="F2057">
            <v>1</v>
          </cell>
          <cell r="G2057">
            <v>39350</v>
          </cell>
          <cell r="H2057">
            <v>999</v>
          </cell>
          <cell r="I2057">
            <v>3</v>
          </cell>
          <cell r="J2057">
            <v>9</v>
          </cell>
        </row>
        <row r="2058">
          <cell r="A2058" t="str">
            <v>SSNN</v>
          </cell>
          <cell r="B2058" t="str">
            <v>Secondary Service Greater than 5kW w/o ID</v>
          </cell>
          <cell r="C2058">
            <v>30</v>
          </cell>
          <cell r="D2058">
            <v>35</v>
          </cell>
          <cell r="E2058" t="str">
            <v>R=A3RL1</v>
          </cell>
          <cell r="F2058">
            <v>1</v>
          </cell>
          <cell r="G2058">
            <v>39410</v>
          </cell>
          <cell r="H2058">
            <v>999</v>
          </cell>
          <cell r="I2058">
            <v>3</v>
          </cell>
          <cell r="J2058">
            <v>1</v>
          </cell>
        </row>
        <row r="2059">
          <cell r="A2059" t="str">
            <v>SSNN</v>
          </cell>
          <cell r="B2059" t="str">
            <v>Secondary Service Greater than 5kW w/o ID</v>
          </cell>
          <cell r="C2059">
            <v>30</v>
          </cell>
          <cell r="D2059">
            <v>25</v>
          </cell>
          <cell r="E2059" t="str">
            <v>R=A1D1</v>
          </cell>
          <cell r="F2059">
            <v>1</v>
          </cell>
          <cell r="G2059">
            <v>39431</v>
          </cell>
          <cell r="H2059">
            <v>240</v>
          </cell>
          <cell r="I2059">
            <v>3</v>
          </cell>
          <cell r="J2059">
            <v>8</v>
          </cell>
        </row>
        <row r="2060">
          <cell r="A2060" t="str">
            <v>SSNN</v>
          </cell>
          <cell r="B2060" t="str">
            <v>Secondary Service Greater than 5kW w/o ID</v>
          </cell>
          <cell r="C2060">
            <v>30</v>
          </cell>
          <cell r="D2060">
            <v>25</v>
          </cell>
          <cell r="E2060" t="str">
            <v>R=A1D1</v>
          </cell>
          <cell r="F2060">
            <v>1</v>
          </cell>
          <cell r="G2060">
            <v>39373</v>
          </cell>
          <cell r="H2060">
            <v>240</v>
          </cell>
          <cell r="I2060">
            <v>3</v>
          </cell>
          <cell r="J2060">
            <v>9</v>
          </cell>
        </row>
        <row r="2061">
          <cell r="A2061" t="str">
            <v>SSGN</v>
          </cell>
          <cell r="B2061" t="str">
            <v>Secondary Service Greater than 5kW w/o ID</v>
          </cell>
          <cell r="C2061">
            <v>30</v>
          </cell>
          <cell r="D2061">
            <v>25</v>
          </cell>
          <cell r="E2061" t="str">
            <v>R=A1D1</v>
          </cell>
          <cell r="F2061">
            <v>1</v>
          </cell>
          <cell r="G2061">
            <v>39373</v>
          </cell>
          <cell r="H2061">
            <v>240</v>
          </cell>
          <cell r="I2061">
            <v>3</v>
          </cell>
          <cell r="J2061">
            <v>4</v>
          </cell>
        </row>
        <row r="2062">
          <cell r="A2062" t="str">
            <v>SSGN</v>
          </cell>
          <cell r="B2062" t="str">
            <v>Secondary Service Greater than 5kW w/o ID</v>
          </cell>
          <cell r="C2062">
            <v>30</v>
          </cell>
          <cell r="D2062">
            <v>25</v>
          </cell>
          <cell r="E2062" t="str">
            <v>R=A1D1</v>
          </cell>
          <cell r="F2062">
            <v>1</v>
          </cell>
          <cell r="G2062">
            <v>39484</v>
          </cell>
          <cell r="H2062">
            <v>999</v>
          </cell>
          <cell r="I2062">
            <v>3</v>
          </cell>
          <cell r="J2062">
            <v>8</v>
          </cell>
        </row>
        <row r="2063">
          <cell r="A2063" t="str">
            <v>SSGN</v>
          </cell>
          <cell r="B2063" t="str">
            <v>Secondary Service Greater than 5kW w/o ID</v>
          </cell>
          <cell r="C2063">
            <v>30</v>
          </cell>
          <cell r="D2063">
            <v>25</v>
          </cell>
          <cell r="E2063" t="str">
            <v>R=A1D1</v>
          </cell>
          <cell r="F2063">
            <v>1</v>
          </cell>
          <cell r="G2063">
            <v>39664</v>
          </cell>
          <cell r="H2063">
            <v>240</v>
          </cell>
          <cell r="I2063">
            <v>3</v>
          </cell>
          <cell r="J2063">
            <v>1</v>
          </cell>
        </row>
        <row r="2064">
          <cell r="A2064" t="str">
            <v>SSGN</v>
          </cell>
          <cell r="B2064" t="str">
            <v>Secondary Service Greater than 5kW w/o ID</v>
          </cell>
          <cell r="C2064">
            <v>30</v>
          </cell>
          <cell r="D2064">
            <v>25</v>
          </cell>
          <cell r="E2064" t="str">
            <v>R=A1D1</v>
          </cell>
          <cell r="F2064">
            <v>1</v>
          </cell>
          <cell r="G2064">
            <v>39736</v>
          </cell>
          <cell r="H2064">
            <v>240</v>
          </cell>
          <cell r="I2064">
            <v>3</v>
          </cell>
          <cell r="J2064">
            <v>89</v>
          </cell>
        </row>
        <row r="2065">
          <cell r="A2065" t="str">
            <v>SSNN</v>
          </cell>
          <cell r="B2065" t="str">
            <v>Secondary Service Greater than 5kW w/o ID</v>
          </cell>
          <cell r="C2065">
            <v>30</v>
          </cell>
          <cell r="D2065">
            <v>25</v>
          </cell>
          <cell r="E2065" t="str">
            <v>R=A1D1</v>
          </cell>
          <cell r="F2065">
            <v>1</v>
          </cell>
          <cell r="G2065">
            <v>39765</v>
          </cell>
          <cell r="H2065">
            <v>999</v>
          </cell>
          <cell r="I2065">
            <v>3</v>
          </cell>
          <cell r="J2065">
            <v>22</v>
          </cell>
        </row>
        <row r="2066">
          <cell r="A2066" t="str">
            <v>SSNN</v>
          </cell>
          <cell r="B2066" t="str">
            <v>Secondary Service Greater than 5kW w/o ID</v>
          </cell>
          <cell r="C2066">
            <v>30</v>
          </cell>
          <cell r="D2066">
            <v>25</v>
          </cell>
          <cell r="E2066" t="str">
            <v>S=I210+CE</v>
          </cell>
          <cell r="F2066">
            <v>1</v>
          </cell>
          <cell r="G2066">
            <v>39934</v>
          </cell>
          <cell r="H2066">
            <v>240</v>
          </cell>
          <cell r="I2066">
            <v>3</v>
          </cell>
          <cell r="J2066">
            <v>1</v>
          </cell>
        </row>
        <row r="2067">
          <cell r="A2067" t="str">
            <v>SSGN</v>
          </cell>
          <cell r="B2067" t="str">
            <v>Secondary Service Greater than 5kW w/o ID</v>
          </cell>
          <cell r="C2067">
            <v>30</v>
          </cell>
          <cell r="D2067">
            <v>25</v>
          </cell>
          <cell r="E2067" t="str">
            <v>R=A1D1</v>
          </cell>
          <cell r="F2067">
            <v>1</v>
          </cell>
          <cell r="G2067">
            <v>39863</v>
          </cell>
          <cell r="H2067">
            <v>240</v>
          </cell>
          <cell r="I2067">
            <v>3</v>
          </cell>
          <cell r="J2067">
            <v>5</v>
          </cell>
        </row>
        <row r="2068">
          <cell r="A2068" t="str">
            <v>SSNN</v>
          </cell>
          <cell r="B2068" t="str">
            <v>Secondary Service Greater than 5kW w/o ID</v>
          </cell>
          <cell r="C2068">
            <v>30</v>
          </cell>
          <cell r="D2068">
            <v>25</v>
          </cell>
          <cell r="E2068" t="str">
            <v>S=I210+CE</v>
          </cell>
          <cell r="F2068">
            <v>1</v>
          </cell>
          <cell r="G2068">
            <v>40031</v>
          </cell>
          <cell r="H2068">
            <v>240</v>
          </cell>
          <cell r="I2068">
            <v>3</v>
          </cell>
          <cell r="J2068">
            <v>20</v>
          </cell>
        </row>
        <row r="2069">
          <cell r="A2069" t="str">
            <v>SSNN</v>
          </cell>
          <cell r="B2069" t="str">
            <v>Secondary Service Greater than 5kW w/o ID</v>
          </cell>
          <cell r="C2069">
            <v>30</v>
          </cell>
          <cell r="D2069">
            <v>25</v>
          </cell>
          <cell r="E2069" t="str">
            <v>R=A1D1</v>
          </cell>
          <cell r="F2069">
            <v>1</v>
          </cell>
          <cell r="G2069">
            <v>40052</v>
          </cell>
          <cell r="H2069">
            <v>999</v>
          </cell>
          <cell r="I2069">
            <v>3</v>
          </cell>
          <cell r="J2069">
            <v>23</v>
          </cell>
        </row>
        <row r="2070">
          <cell r="A2070" t="str">
            <v>SSNN</v>
          </cell>
          <cell r="B2070" t="str">
            <v>Secondary Service Greater than 5kW w/o ID</v>
          </cell>
          <cell r="C2070">
            <v>30</v>
          </cell>
          <cell r="D2070">
            <v>25</v>
          </cell>
          <cell r="E2070" t="str">
            <v>R=TMS2S</v>
          </cell>
          <cell r="F2070">
            <v>1</v>
          </cell>
          <cell r="H2070">
            <v>0</v>
          </cell>
          <cell r="I2070">
            <v>0</v>
          </cell>
          <cell r="J2070">
            <v>67</v>
          </cell>
        </row>
        <row r="2071">
          <cell r="A2071" t="str">
            <v>SSNN</v>
          </cell>
          <cell r="B2071" t="str">
            <v>Secondary Service Greater than 5kW w/o ID</v>
          </cell>
          <cell r="C2071">
            <v>30</v>
          </cell>
          <cell r="D2071">
            <v>25</v>
          </cell>
          <cell r="E2071" t="str">
            <v>R=D2SH</v>
          </cell>
          <cell r="F2071">
            <v>1</v>
          </cell>
          <cell r="H2071">
            <v>0</v>
          </cell>
          <cell r="I2071">
            <v>0</v>
          </cell>
          <cell r="J2071">
            <v>32</v>
          </cell>
        </row>
        <row r="2072">
          <cell r="A2072" t="str">
            <v>SSGN</v>
          </cell>
          <cell r="B2072" t="str">
            <v>Secondary Service Greater than 5kW w/o ID</v>
          </cell>
          <cell r="C2072">
            <v>30</v>
          </cell>
          <cell r="D2072">
            <v>25</v>
          </cell>
          <cell r="E2072" t="str">
            <v>R=KWS</v>
          </cell>
          <cell r="F2072">
            <v>1</v>
          </cell>
          <cell r="H2072">
            <v>0</v>
          </cell>
          <cell r="I2072">
            <v>0</v>
          </cell>
          <cell r="J2072">
            <v>14</v>
          </cell>
        </row>
        <row r="2073">
          <cell r="A2073" t="str">
            <v>SSNN</v>
          </cell>
          <cell r="B2073" t="str">
            <v>Secondary Service Greater than 5kW w/o ID</v>
          </cell>
          <cell r="C2073">
            <v>30</v>
          </cell>
          <cell r="D2073">
            <v>25</v>
          </cell>
          <cell r="E2073" t="str">
            <v>R=DXMS</v>
          </cell>
          <cell r="F2073">
            <v>1</v>
          </cell>
          <cell r="H2073">
            <v>240</v>
          </cell>
          <cell r="I2073">
            <v>3</v>
          </cell>
          <cell r="J2073">
            <v>1</v>
          </cell>
        </row>
        <row r="2074">
          <cell r="A2074" t="str">
            <v>SSNN</v>
          </cell>
          <cell r="B2074" t="str">
            <v>Secondary Service Greater than 5kW w/o ID</v>
          </cell>
          <cell r="C2074">
            <v>30</v>
          </cell>
          <cell r="D2074">
            <v>25</v>
          </cell>
          <cell r="E2074" t="str">
            <v>R=KWS</v>
          </cell>
          <cell r="F2074">
            <v>1</v>
          </cell>
          <cell r="H2074">
            <v>240</v>
          </cell>
          <cell r="I2074">
            <v>3</v>
          </cell>
          <cell r="J2074">
            <v>1</v>
          </cell>
        </row>
        <row r="2075">
          <cell r="A2075" t="str">
            <v>SSNN</v>
          </cell>
          <cell r="B2075" t="str">
            <v>Secondary Service Greater than 5kW w/o ID</v>
          </cell>
          <cell r="C2075">
            <v>30</v>
          </cell>
          <cell r="D2075">
            <v>25</v>
          </cell>
          <cell r="E2075" t="str">
            <v>R=TQS</v>
          </cell>
          <cell r="F2075">
            <v>1</v>
          </cell>
          <cell r="H2075">
            <v>0</v>
          </cell>
          <cell r="I2075">
            <v>0</v>
          </cell>
          <cell r="J2075">
            <v>3</v>
          </cell>
        </row>
        <row r="2076">
          <cell r="A2076" t="str">
            <v>SSNN</v>
          </cell>
          <cell r="B2076" t="str">
            <v>Secondary Service Greater than 5kW w/o ID</v>
          </cell>
          <cell r="C2076">
            <v>30</v>
          </cell>
          <cell r="D2076">
            <v>25</v>
          </cell>
          <cell r="E2076" t="str">
            <v>R=PMS2S</v>
          </cell>
          <cell r="F2076">
            <v>1</v>
          </cell>
          <cell r="H2076">
            <v>240</v>
          </cell>
          <cell r="I2076">
            <v>3</v>
          </cell>
          <cell r="J2076">
            <v>1</v>
          </cell>
        </row>
        <row r="2077">
          <cell r="A2077" t="str">
            <v>SSGN</v>
          </cell>
          <cell r="B2077" t="str">
            <v>Secondary Service Greater than 5kW w/o ID</v>
          </cell>
          <cell r="C2077">
            <v>30</v>
          </cell>
          <cell r="D2077">
            <v>25</v>
          </cell>
          <cell r="E2077" t="str">
            <v>R=PMS2S</v>
          </cell>
          <cell r="F2077">
            <v>1</v>
          </cell>
          <cell r="H2077">
            <v>0</v>
          </cell>
          <cell r="I2077">
            <v>0</v>
          </cell>
          <cell r="J2077">
            <v>1</v>
          </cell>
        </row>
        <row r="2078">
          <cell r="A2078" t="str">
            <v>SSMN</v>
          </cell>
          <cell r="B2078" t="str">
            <v>Secondary Service Greater than 5kW w/o ID</v>
          </cell>
          <cell r="C2078">
            <v>30</v>
          </cell>
          <cell r="D2078">
            <v>25</v>
          </cell>
          <cell r="E2078" t="str">
            <v>R=J5SD</v>
          </cell>
          <cell r="F2078">
            <v>1</v>
          </cell>
          <cell r="H2078">
            <v>240</v>
          </cell>
          <cell r="I2078">
            <v>3</v>
          </cell>
          <cell r="J2078">
            <v>1</v>
          </cell>
        </row>
        <row r="2079">
          <cell r="A2079" t="str">
            <v>SSGN</v>
          </cell>
          <cell r="B2079" t="str">
            <v>Secondary Service Greater than 5kW w/o ID</v>
          </cell>
          <cell r="C2079">
            <v>30</v>
          </cell>
          <cell r="D2079">
            <v>25</v>
          </cell>
          <cell r="E2079" t="str">
            <v>R=A1D1</v>
          </cell>
          <cell r="F2079">
            <v>1</v>
          </cell>
          <cell r="G2079">
            <v>38202</v>
          </cell>
          <cell r="H2079">
            <v>999</v>
          </cell>
          <cell r="I2079">
            <v>3</v>
          </cell>
          <cell r="J2079">
            <v>3</v>
          </cell>
        </row>
        <row r="2080">
          <cell r="A2080" t="str">
            <v>SSGN</v>
          </cell>
          <cell r="B2080" t="str">
            <v>Secondary Service Greater than 5kW w/o ID</v>
          </cell>
          <cell r="C2080">
            <v>30</v>
          </cell>
          <cell r="D2080">
            <v>25</v>
          </cell>
          <cell r="E2080" t="str">
            <v>R=A1D1</v>
          </cell>
          <cell r="F2080">
            <v>1</v>
          </cell>
          <cell r="G2080">
            <v>38161</v>
          </cell>
          <cell r="H2080">
            <v>240</v>
          </cell>
          <cell r="I2080">
            <v>3</v>
          </cell>
          <cell r="J2080">
            <v>15</v>
          </cell>
        </row>
        <row r="2081">
          <cell r="A2081" t="str">
            <v>SSGN</v>
          </cell>
          <cell r="B2081" t="str">
            <v>Secondary Service Greater than 5kW w/o ID</v>
          </cell>
          <cell r="C2081">
            <v>30</v>
          </cell>
          <cell r="D2081">
            <v>25</v>
          </cell>
          <cell r="E2081" t="str">
            <v>R=A1D1</v>
          </cell>
          <cell r="F2081">
            <v>1</v>
          </cell>
          <cell r="G2081">
            <v>38055</v>
          </cell>
          <cell r="H2081">
            <v>999</v>
          </cell>
          <cell r="I2081">
            <v>3</v>
          </cell>
          <cell r="J2081">
            <v>1</v>
          </cell>
        </row>
        <row r="2082">
          <cell r="A2082" t="str">
            <v>SSGN</v>
          </cell>
          <cell r="B2082" t="str">
            <v>Secondary Service Greater than 5kW w/o ID</v>
          </cell>
          <cell r="C2082">
            <v>30</v>
          </cell>
          <cell r="D2082">
            <v>20</v>
          </cell>
          <cell r="E2082" t="str">
            <v>R=AB1</v>
          </cell>
          <cell r="F2082">
            <v>1</v>
          </cell>
          <cell r="G2082">
            <v>38264</v>
          </cell>
          <cell r="H2082">
            <v>240</v>
          </cell>
          <cell r="I2082">
            <v>3</v>
          </cell>
          <cell r="J2082">
            <v>1</v>
          </cell>
        </row>
        <row r="2083">
          <cell r="A2083" t="str">
            <v>SSGN</v>
          </cell>
          <cell r="B2083" t="str">
            <v>Secondary Service Greater than 5kW w/o ID</v>
          </cell>
          <cell r="C2083">
            <v>30</v>
          </cell>
          <cell r="D2083">
            <v>25</v>
          </cell>
          <cell r="E2083" t="str">
            <v>R=A1D1</v>
          </cell>
          <cell r="F2083">
            <v>1</v>
          </cell>
          <cell r="G2083">
            <v>38104</v>
          </cell>
          <cell r="H2083">
            <v>240</v>
          </cell>
          <cell r="I2083">
            <v>3</v>
          </cell>
          <cell r="J2083">
            <v>4</v>
          </cell>
        </row>
        <row r="2084">
          <cell r="A2084" t="str">
            <v>SSGN</v>
          </cell>
          <cell r="B2084" t="str">
            <v>Secondary Service Greater than 5kW w/o ID</v>
          </cell>
          <cell r="C2084">
            <v>30</v>
          </cell>
          <cell r="D2084">
            <v>25</v>
          </cell>
          <cell r="E2084" t="str">
            <v>R=A1D1</v>
          </cell>
          <cell r="F2084">
            <v>1</v>
          </cell>
          <cell r="G2084">
            <v>38520</v>
          </cell>
          <cell r="H2084">
            <v>240</v>
          </cell>
          <cell r="I2084">
            <v>3</v>
          </cell>
          <cell r="J2084">
            <v>3</v>
          </cell>
        </row>
        <row r="2085">
          <cell r="A2085" t="str">
            <v>SSNN</v>
          </cell>
          <cell r="B2085" t="str">
            <v>Secondary Service Greater than 5kW w/o ID</v>
          </cell>
          <cell r="C2085">
            <v>30</v>
          </cell>
          <cell r="D2085">
            <v>25</v>
          </cell>
          <cell r="E2085" t="str">
            <v>R=TMS2S</v>
          </cell>
          <cell r="F2085">
            <v>1</v>
          </cell>
          <cell r="H2085">
            <v>240</v>
          </cell>
          <cell r="I2085">
            <v>3</v>
          </cell>
          <cell r="J2085">
            <v>1</v>
          </cell>
        </row>
        <row r="2086">
          <cell r="A2086" t="str">
            <v>SSGN</v>
          </cell>
          <cell r="B2086" t="str">
            <v>Secondary Service Greater than 5kW w/o ID</v>
          </cell>
          <cell r="C2086">
            <v>30</v>
          </cell>
          <cell r="D2086">
            <v>25</v>
          </cell>
          <cell r="E2086" t="str">
            <v>R=DXMS</v>
          </cell>
          <cell r="F2086">
            <v>1</v>
          </cell>
          <cell r="H2086">
            <v>240</v>
          </cell>
          <cell r="I2086">
            <v>3</v>
          </cell>
          <cell r="J2086">
            <v>1</v>
          </cell>
        </row>
        <row r="2087">
          <cell r="A2087" t="str">
            <v>SSGN</v>
          </cell>
          <cell r="B2087" t="str">
            <v>Secondary Service Greater than 5kW w/o ID</v>
          </cell>
          <cell r="C2087">
            <v>30</v>
          </cell>
          <cell r="D2087">
            <v>25</v>
          </cell>
          <cell r="E2087" t="str">
            <v>R=A1D1</v>
          </cell>
          <cell r="F2087">
            <v>1</v>
          </cell>
          <cell r="G2087">
            <v>37811</v>
          </cell>
          <cell r="H2087">
            <v>240</v>
          </cell>
          <cell r="I2087">
            <v>3</v>
          </cell>
          <cell r="J2087">
            <v>1</v>
          </cell>
        </row>
        <row r="2088">
          <cell r="A2088" t="str">
            <v>SSNN</v>
          </cell>
          <cell r="B2088" t="str">
            <v>Secondary Service Greater than 5kW w/o ID</v>
          </cell>
          <cell r="C2088">
            <v>30</v>
          </cell>
          <cell r="D2088">
            <v>25</v>
          </cell>
          <cell r="E2088" t="str">
            <v>R=D2SH</v>
          </cell>
          <cell r="F2088">
            <v>1</v>
          </cell>
          <cell r="H2088">
            <v>240</v>
          </cell>
          <cell r="I2088">
            <v>3</v>
          </cell>
          <cell r="J2088">
            <v>1</v>
          </cell>
        </row>
        <row r="2089">
          <cell r="A2089" t="str">
            <v>SSGN</v>
          </cell>
          <cell r="B2089" t="str">
            <v>Secondary Service Greater than 5kW w/o ID</v>
          </cell>
          <cell r="C2089">
            <v>30</v>
          </cell>
          <cell r="D2089">
            <v>25</v>
          </cell>
          <cell r="E2089" t="str">
            <v>R=A1D1</v>
          </cell>
          <cell r="F2089">
            <v>1</v>
          </cell>
          <cell r="G2089">
            <v>36404</v>
          </cell>
          <cell r="H2089">
            <v>240</v>
          </cell>
          <cell r="I2089">
            <v>3</v>
          </cell>
          <cell r="J2089">
            <v>4</v>
          </cell>
        </row>
        <row r="2090">
          <cell r="A2090" t="str">
            <v>SSNN</v>
          </cell>
          <cell r="B2090" t="str">
            <v>Secondary Service Greater than 5kW w/o ID</v>
          </cell>
          <cell r="C2090">
            <v>30</v>
          </cell>
          <cell r="D2090">
            <v>25</v>
          </cell>
          <cell r="E2090" t="str">
            <v>R=A1D1</v>
          </cell>
          <cell r="F2090">
            <v>1</v>
          </cell>
          <cell r="G2090">
            <v>35916</v>
          </cell>
          <cell r="H2090">
            <v>240</v>
          </cell>
          <cell r="I2090">
            <v>3</v>
          </cell>
          <cell r="J2090">
            <v>11</v>
          </cell>
        </row>
        <row r="2091">
          <cell r="A2091" t="str">
            <v>SSGN</v>
          </cell>
          <cell r="B2091" t="str">
            <v>Secondary Service Greater than 5kW w/o ID</v>
          </cell>
          <cell r="C2091">
            <v>30</v>
          </cell>
          <cell r="D2091">
            <v>25</v>
          </cell>
          <cell r="E2091" t="str">
            <v>R=A1D1</v>
          </cell>
          <cell r="F2091">
            <v>1</v>
          </cell>
          <cell r="G2091">
            <v>36404</v>
          </cell>
          <cell r="H2091">
            <v>240</v>
          </cell>
          <cell r="I2091">
            <v>3</v>
          </cell>
          <cell r="J2091">
            <v>2</v>
          </cell>
        </row>
        <row r="2092">
          <cell r="A2092" t="str">
            <v>SSNN</v>
          </cell>
          <cell r="B2092" t="str">
            <v>Secondary Service Greater than 5kW w/o ID</v>
          </cell>
          <cell r="C2092">
            <v>30</v>
          </cell>
          <cell r="D2092">
            <v>25</v>
          </cell>
          <cell r="E2092" t="str">
            <v>R=A1D1</v>
          </cell>
          <cell r="F2092">
            <v>1</v>
          </cell>
          <cell r="G2092">
            <v>35796</v>
          </cell>
          <cell r="H2092">
            <v>240</v>
          </cell>
          <cell r="I2092">
            <v>3</v>
          </cell>
          <cell r="J2092">
            <v>1</v>
          </cell>
        </row>
        <row r="2093">
          <cell r="A2093" t="str">
            <v>SSNN</v>
          </cell>
          <cell r="B2093" t="str">
            <v>Secondary Service Greater than 5kW w/o ID</v>
          </cell>
          <cell r="C2093">
            <v>30</v>
          </cell>
          <cell r="D2093">
            <v>25</v>
          </cell>
          <cell r="E2093" t="str">
            <v>R=TMS2S</v>
          </cell>
          <cell r="F2093">
            <v>1</v>
          </cell>
          <cell r="G2093">
            <v>35827</v>
          </cell>
          <cell r="H2093">
            <v>240</v>
          </cell>
          <cell r="I2093">
            <v>3</v>
          </cell>
          <cell r="J2093">
            <v>1</v>
          </cell>
        </row>
        <row r="2094">
          <cell r="A2094" t="str">
            <v>SSGN</v>
          </cell>
          <cell r="B2094" t="str">
            <v>Secondary Service Greater than 5kW w/o ID</v>
          </cell>
          <cell r="C2094">
            <v>30</v>
          </cell>
          <cell r="D2094">
            <v>25</v>
          </cell>
          <cell r="E2094" t="str">
            <v>R=A1D1</v>
          </cell>
          <cell r="F2094">
            <v>1</v>
          </cell>
          <cell r="G2094">
            <v>36405</v>
          </cell>
          <cell r="H2094">
            <v>240</v>
          </cell>
          <cell r="I2094">
            <v>3</v>
          </cell>
          <cell r="J2094">
            <v>2</v>
          </cell>
        </row>
        <row r="2095">
          <cell r="A2095" t="str">
            <v>SSGN</v>
          </cell>
          <cell r="B2095" t="str">
            <v>Secondary Service Greater than 5kW w/o ID</v>
          </cell>
          <cell r="C2095">
            <v>30</v>
          </cell>
          <cell r="D2095">
            <v>25</v>
          </cell>
          <cell r="E2095" t="str">
            <v>R=A1D1</v>
          </cell>
          <cell r="F2095">
            <v>1</v>
          </cell>
          <cell r="G2095">
            <v>36431</v>
          </cell>
          <cell r="H2095">
            <v>240</v>
          </cell>
          <cell r="I2095">
            <v>3</v>
          </cell>
          <cell r="J2095">
            <v>1</v>
          </cell>
        </row>
        <row r="2096">
          <cell r="A2096" t="str">
            <v>SSNN</v>
          </cell>
          <cell r="B2096" t="str">
            <v>Secondary Service Greater than 5kW w/o ID</v>
          </cell>
          <cell r="C2096">
            <v>30</v>
          </cell>
          <cell r="D2096">
            <v>25</v>
          </cell>
          <cell r="E2096" t="str">
            <v>R=A1D1</v>
          </cell>
          <cell r="F2096">
            <v>1</v>
          </cell>
          <cell r="G2096">
            <v>36537</v>
          </cell>
          <cell r="H2096">
            <v>240</v>
          </cell>
          <cell r="I2096">
            <v>3</v>
          </cell>
          <cell r="J2096">
            <v>1</v>
          </cell>
        </row>
        <row r="2097">
          <cell r="A2097" t="str">
            <v>SSNN</v>
          </cell>
          <cell r="B2097" t="str">
            <v>Secondary Service Greater than 5kW w/o ID</v>
          </cell>
          <cell r="C2097">
            <v>30</v>
          </cell>
          <cell r="D2097">
            <v>25</v>
          </cell>
          <cell r="E2097" t="str">
            <v>R=A1D1</v>
          </cell>
          <cell r="F2097">
            <v>1</v>
          </cell>
          <cell r="G2097">
            <v>36822</v>
          </cell>
          <cell r="H2097">
            <v>240</v>
          </cell>
          <cell r="I2097">
            <v>3</v>
          </cell>
          <cell r="J2097">
            <v>7</v>
          </cell>
        </row>
        <row r="2098">
          <cell r="A2098" t="str">
            <v>SSNN</v>
          </cell>
          <cell r="B2098" t="str">
            <v>Secondary Service Greater than 5kW w/o ID</v>
          </cell>
          <cell r="C2098">
            <v>30</v>
          </cell>
          <cell r="D2098">
            <v>25</v>
          </cell>
          <cell r="E2098" t="str">
            <v>R=A1D1</v>
          </cell>
          <cell r="F2098">
            <v>1</v>
          </cell>
          <cell r="G2098">
            <v>36851</v>
          </cell>
          <cell r="H2098">
            <v>240</v>
          </cell>
          <cell r="I2098">
            <v>3</v>
          </cell>
          <cell r="J2098">
            <v>7</v>
          </cell>
        </row>
        <row r="2099">
          <cell r="A2099" t="str">
            <v>SSNN</v>
          </cell>
          <cell r="B2099" t="str">
            <v>Secondary Service Greater than 5kW w/o ID</v>
          </cell>
          <cell r="C2099">
            <v>30</v>
          </cell>
          <cell r="D2099">
            <v>25</v>
          </cell>
          <cell r="E2099" t="str">
            <v>R=A1D1</v>
          </cell>
          <cell r="F2099">
            <v>1</v>
          </cell>
          <cell r="G2099">
            <v>36874</v>
          </cell>
          <cell r="H2099">
            <v>999</v>
          </cell>
          <cell r="I2099">
            <v>3</v>
          </cell>
          <cell r="J2099">
            <v>6</v>
          </cell>
        </row>
        <row r="2100">
          <cell r="A2100" t="str">
            <v>SSGN</v>
          </cell>
          <cell r="B2100" t="str">
            <v>Secondary Service Greater than 5kW w/o ID</v>
          </cell>
          <cell r="C2100">
            <v>30</v>
          </cell>
          <cell r="D2100">
            <v>25</v>
          </cell>
          <cell r="E2100" t="str">
            <v>R=A1D1</v>
          </cell>
          <cell r="F2100">
            <v>1</v>
          </cell>
          <cell r="G2100">
            <v>37012</v>
          </cell>
          <cell r="H2100">
            <v>240</v>
          </cell>
          <cell r="I2100">
            <v>3</v>
          </cell>
          <cell r="J2100">
            <v>1</v>
          </cell>
        </row>
        <row r="2101">
          <cell r="A2101" t="str">
            <v>SSNN</v>
          </cell>
          <cell r="B2101" t="str">
            <v>Secondary Service Greater than 5kW w/o ID</v>
          </cell>
          <cell r="C2101">
            <v>30</v>
          </cell>
          <cell r="D2101">
            <v>25</v>
          </cell>
          <cell r="E2101" t="str">
            <v>R=A1D1</v>
          </cell>
          <cell r="F2101">
            <v>1</v>
          </cell>
          <cell r="G2101">
            <v>37117</v>
          </cell>
          <cell r="H2101">
            <v>999</v>
          </cell>
          <cell r="I2101">
            <v>3</v>
          </cell>
          <cell r="J2101">
            <v>1</v>
          </cell>
        </row>
        <row r="2102">
          <cell r="A2102" t="str">
            <v>SSNN</v>
          </cell>
          <cell r="B2102" t="str">
            <v>Secondary Service Greater than 5kW w/o ID</v>
          </cell>
          <cell r="C2102">
            <v>30</v>
          </cell>
          <cell r="D2102">
            <v>25</v>
          </cell>
          <cell r="E2102" t="str">
            <v>R=A1D1</v>
          </cell>
          <cell r="F2102">
            <v>1</v>
          </cell>
          <cell r="G2102">
            <v>37411</v>
          </cell>
          <cell r="H2102">
            <v>999</v>
          </cell>
          <cell r="I2102">
            <v>3</v>
          </cell>
          <cell r="J2102">
            <v>7</v>
          </cell>
        </row>
        <row r="2103">
          <cell r="A2103" t="str">
            <v>SSNN</v>
          </cell>
          <cell r="B2103" t="str">
            <v>Secondary Service Greater than 5kW w/o ID</v>
          </cell>
          <cell r="C2103">
            <v>30</v>
          </cell>
          <cell r="D2103">
            <v>25</v>
          </cell>
          <cell r="E2103" t="str">
            <v>R=A1D1</v>
          </cell>
          <cell r="F2103">
            <v>1</v>
          </cell>
          <cell r="G2103">
            <v>38616</v>
          </cell>
          <cell r="H2103">
            <v>240</v>
          </cell>
          <cell r="I2103">
            <v>3</v>
          </cell>
          <cell r="J2103">
            <v>7</v>
          </cell>
        </row>
        <row r="2104">
          <cell r="A2104" t="str">
            <v>SSGN</v>
          </cell>
          <cell r="B2104" t="str">
            <v>Secondary Service Greater than 5kW w/o ID</v>
          </cell>
          <cell r="C2104">
            <v>30</v>
          </cell>
          <cell r="D2104">
            <v>25</v>
          </cell>
          <cell r="E2104" t="str">
            <v>R=A1D1</v>
          </cell>
          <cell r="F2104">
            <v>1</v>
          </cell>
          <cell r="G2104">
            <v>38700</v>
          </cell>
          <cell r="H2104">
            <v>999</v>
          </cell>
          <cell r="I2104">
            <v>3</v>
          </cell>
          <cell r="J2104">
            <v>11</v>
          </cell>
        </row>
        <row r="2105">
          <cell r="A2105" t="str">
            <v>SSGN</v>
          </cell>
          <cell r="B2105" t="str">
            <v>Secondary Service Greater than 5kW w/o ID</v>
          </cell>
          <cell r="C2105">
            <v>30</v>
          </cell>
          <cell r="D2105">
            <v>25</v>
          </cell>
          <cell r="E2105" t="str">
            <v>R=A1D1</v>
          </cell>
          <cell r="F2105">
            <v>1</v>
          </cell>
          <cell r="G2105">
            <v>39000</v>
          </cell>
          <cell r="H2105">
            <v>999</v>
          </cell>
          <cell r="I2105">
            <v>3</v>
          </cell>
          <cell r="J2105">
            <v>8</v>
          </cell>
        </row>
        <row r="2106">
          <cell r="A2106" t="str">
            <v>SSGN</v>
          </cell>
          <cell r="B2106" t="str">
            <v>Secondary Service Greater than 5kW w/o ID</v>
          </cell>
          <cell r="C2106">
            <v>30</v>
          </cell>
          <cell r="D2106">
            <v>25</v>
          </cell>
          <cell r="E2106" t="str">
            <v>R=A1D1</v>
          </cell>
          <cell r="F2106">
            <v>1</v>
          </cell>
          <cell r="G2106">
            <v>39296</v>
          </cell>
          <cell r="H2106">
            <v>240</v>
          </cell>
          <cell r="I2106">
            <v>3</v>
          </cell>
          <cell r="J2106">
            <v>4</v>
          </cell>
        </row>
        <row r="2107">
          <cell r="A2107" t="str">
            <v>SSGN</v>
          </cell>
          <cell r="B2107" t="str">
            <v>Secondary Service Greater than 5kW w/o ID</v>
          </cell>
          <cell r="C2107">
            <v>30</v>
          </cell>
          <cell r="D2107">
            <v>25</v>
          </cell>
          <cell r="E2107" t="str">
            <v>R=A1D1</v>
          </cell>
          <cell r="F2107">
            <v>1</v>
          </cell>
          <cell r="G2107">
            <v>39232</v>
          </cell>
          <cell r="H2107">
            <v>240</v>
          </cell>
          <cell r="I2107">
            <v>3</v>
          </cell>
          <cell r="J2107">
            <v>2</v>
          </cell>
        </row>
        <row r="2108">
          <cell r="A2108" t="str">
            <v>SSGN</v>
          </cell>
          <cell r="B2108" t="str">
            <v>Secondary Service Greater than 5kW w/o ID</v>
          </cell>
          <cell r="C2108">
            <v>30</v>
          </cell>
          <cell r="D2108">
            <v>25</v>
          </cell>
          <cell r="E2108" t="str">
            <v>R=A1D1</v>
          </cell>
          <cell r="F2108">
            <v>1</v>
          </cell>
          <cell r="G2108">
            <v>39657</v>
          </cell>
          <cell r="H2108">
            <v>240</v>
          </cell>
          <cell r="I2108">
            <v>3</v>
          </cell>
          <cell r="J2108">
            <v>3</v>
          </cell>
        </row>
        <row r="2109">
          <cell r="A2109" t="str">
            <v>SSNN</v>
          </cell>
          <cell r="B2109" t="str">
            <v>Secondary Service Greater than 5kW w/o ID</v>
          </cell>
          <cell r="C2109">
            <v>30</v>
          </cell>
          <cell r="D2109">
            <v>20</v>
          </cell>
          <cell r="E2109" t="str">
            <v>R=MX</v>
          </cell>
          <cell r="F2109">
            <v>1</v>
          </cell>
          <cell r="G2109">
            <v>39776</v>
          </cell>
          <cell r="H2109">
            <v>240</v>
          </cell>
          <cell r="I2109">
            <v>3</v>
          </cell>
          <cell r="J2109">
            <v>1</v>
          </cell>
        </row>
        <row r="2110">
          <cell r="A2110" t="str">
            <v>SSGN</v>
          </cell>
          <cell r="B2110" t="str">
            <v>Secondary Service Greater than 5kW w/o ID</v>
          </cell>
          <cell r="C2110">
            <v>30</v>
          </cell>
          <cell r="D2110">
            <v>20</v>
          </cell>
          <cell r="E2110" t="str">
            <v>R=MX</v>
          </cell>
          <cell r="F2110">
            <v>1</v>
          </cell>
          <cell r="G2110">
            <v>39734</v>
          </cell>
          <cell r="H2110">
            <v>240</v>
          </cell>
          <cell r="I2110">
            <v>3</v>
          </cell>
          <cell r="J2110">
            <v>4</v>
          </cell>
        </row>
        <row r="2111">
          <cell r="A2111" t="str">
            <v>SSGN</v>
          </cell>
          <cell r="B2111" t="str">
            <v>Secondary Service Greater than 5kW w/o ID</v>
          </cell>
          <cell r="C2111">
            <v>30</v>
          </cell>
          <cell r="D2111">
            <v>25</v>
          </cell>
          <cell r="E2111" t="str">
            <v>S=I210+CE</v>
          </cell>
          <cell r="F2111">
            <v>1</v>
          </cell>
          <cell r="G2111">
            <v>39976</v>
          </cell>
          <cell r="H2111">
            <v>240</v>
          </cell>
          <cell r="I2111">
            <v>3</v>
          </cell>
          <cell r="J2111">
            <v>5</v>
          </cell>
        </row>
        <row r="2112">
          <cell r="A2112" t="str">
            <v>SSNN</v>
          </cell>
          <cell r="B2112" t="str">
            <v>Secondary Service Greater than 5kW w/o ID</v>
          </cell>
          <cell r="C2112">
            <v>30</v>
          </cell>
          <cell r="D2112">
            <v>25</v>
          </cell>
          <cell r="E2112" t="str">
            <v>R=A1D1</v>
          </cell>
          <cell r="F2112">
            <v>1</v>
          </cell>
          <cell r="H2112">
            <v>240</v>
          </cell>
          <cell r="I2112">
            <v>3</v>
          </cell>
          <cell r="J2112">
            <v>306</v>
          </cell>
        </row>
        <row r="2113">
          <cell r="A2113" t="str">
            <v>SSGN</v>
          </cell>
          <cell r="B2113" t="str">
            <v>Secondary Service Greater than 5kW w/o ID</v>
          </cell>
          <cell r="C2113">
            <v>30</v>
          </cell>
          <cell r="D2113">
            <v>25</v>
          </cell>
          <cell r="E2113" t="str">
            <v>R=A1D1</v>
          </cell>
          <cell r="F2113">
            <v>1</v>
          </cell>
          <cell r="G2113">
            <v>38272</v>
          </cell>
          <cell r="H2113">
            <v>999</v>
          </cell>
          <cell r="I2113">
            <v>3</v>
          </cell>
          <cell r="J2113">
            <v>8</v>
          </cell>
        </row>
        <row r="2114">
          <cell r="A2114" t="str">
            <v>SSGN</v>
          </cell>
          <cell r="B2114" t="str">
            <v>Secondary Service Greater than 5kW w/o ID</v>
          </cell>
          <cell r="C2114">
            <v>30</v>
          </cell>
          <cell r="D2114">
            <v>25</v>
          </cell>
          <cell r="E2114" t="str">
            <v>R=A1D1</v>
          </cell>
          <cell r="F2114">
            <v>1</v>
          </cell>
          <cell r="G2114">
            <v>38533</v>
          </cell>
          <cell r="H2114">
            <v>240</v>
          </cell>
          <cell r="I2114">
            <v>3</v>
          </cell>
          <cell r="J2114">
            <v>1</v>
          </cell>
        </row>
        <row r="2115">
          <cell r="A2115" t="str">
            <v>SSGN</v>
          </cell>
          <cell r="B2115" t="str">
            <v>Secondary Service Greater than 5kW w/o ID</v>
          </cell>
          <cell r="C2115">
            <v>30</v>
          </cell>
          <cell r="D2115">
            <v>25</v>
          </cell>
          <cell r="E2115" t="str">
            <v>R=A1D1</v>
          </cell>
          <cell r="F2115">
            <v>1</v>
          </cell>
          <cell r="G2115">
            <v>38257</v>
          </cell>
          <cell r="H2115">
            <v>999</v>
          </cell>
          <cell r="I2115">
            <v>3</v>
          </cell>
          <cell r="J2115">
            <v>3</v>
          </cell>
        </row>
        <row r="2116">
          <cell r="A2116" t="str">
            <v>SSGN</v>
          </cell>
          <cell r="B2116" t="str">
            <v>Secondary Service Greater than 5kW w/o ID</v>
          </cell>
          <cell r="C2116">
            <v>30</v>
          </cell>
          <cell r="D2116">
            <v>25</v>
          </cell>
          <cell r="E2116" t="str">
            <v>R=A1D1</v>
          </cell>
          <cell r="F2116">
            <v>1</v>
          </cell>
          <cell r="G2116">
            <v>38001</v>
          </cell>
          <cell r="H2116">
            <v>999</v>
          </cell>
          <cell r="I2116">
            <v>3</v>
          </cell>
          <cell r="J2116">
            <v>1</v>
          </cell>
        </row>
        <row r="2117">
          <cell r="A2117" t="str">
            <v>SSGN</v>
          </cell>
          <cell r="B2117" t="str">
            <v>Secondary Service Greater than 5kW w/o ID</v>
          </cell>
          <cell r="C2117">
            <v>30</v>
          </cell>
          <cell r="D2117">
            <v>25</v>
          </cell>
          <cell r="E2117" t="str">
            <v>R=A1D1</v>
          </cell>
          <cell r="F2117">
            <v>1</v>
          </cell>
          <cell r="G2117">
            <v>38084</v>
          </cell>
          <cell r="H2117">
            <v>999</v>
          </cell>
          <cell r="I2117">
            <v>3</v>
          </cell>
          <cell r="J2117">
            <v>3</v>
          </cell>
        </row>
        <row r="2118">
          <cell r="A2118" t="str">
            <v>SSNN</v>
          </cell>
          <cell r="B2118" t="str">
            <v>Secondary Service Greater than 5kW w/o ID</v>
          </cell>
          <cell r="C2118">
            <v>30</v>
          </cell>
          <cell r="D2118">
            <v>25</v>
          </cell>
          <cell r="E2118" t="str">
            <v>R=A1D1</v>
          </cell>
          <cell r="F2118">
            <v>1</v>
          </cell>
          <cell r="G2118">
            <v>38093</v>
          </cell>
          <cell r="H2118">
            <v>240</v>
          </cell>
          <cell r="I2118">
            <v>3</v>
          </cell>
          <cell r="J2118">
            <v>1</v>
          </cell>
        </row>
        <row r="2119">
          <cell r="A2119" t="str">
            <v>SSNN</v>
          </cell>
          <cell r="B2119" t="str">
            <v>Secondary Service Greater than 5kW w/o ID</v>
          </cell>
          <cell r="C2119">
            <v>30</v>
          </cell>
          <cell r="D2119">
            <v>25</v>
          </cell>
          <cell r="E2119" t="str">
            <v>R=A1D1</v>
          </cell>
          <cell r="F2119">
            <v>1</v>
          </cell>
          <cell r="G2119">
            <v>38364</v>
          </cell>
          <cell r="H2119">
            <v>240</v>
          </cell>
          <cell r="I2119">
            <v>3</v>
          </cell>
          <cell r="J2119">
            <v>4</v>
          </cell>
        </row>
        <row r="2120">
          <cell r="A2120" t="str">
            <v>SSAN</v>
          </cell>
          <cell r="B2120" t="str">
            <v>Secondary Service Greater than 5kW w/o ID</v>
          </cell>
          <cell r="C2120">
            <v>30</v>
          </cell>
          <cell r="D2120">
            <v>25</v>
          </cell>
          <cell r="E2120" t="str">
            <v>R=A1D1</v>
          </cell>
          <cell r="F2120">
            <v>1</v>
          </cell>
          <cell r="H2120">
            <v>240</v>
          </cell>
          <cell r="I2120">
            <v>3</v>
          </cell>
          <cell r="J2120">
            <v>1</v>
          </cell>
        </row>
        <row r="2121">
          <cell r="A2121" t="str">
            <v>SSNN</v>
          </cell>
          <cell r="B2121" t="str">
            <v>Secondary Service Greater than 5kW w/o ID</v>
          </cell>
          <cell r="C2121">
            <v>30</v>
          </cell>
          <cell r="D2121">
            <v>25</v>
          </cell>
          <cell r="E2121" t="str">
            <v>R=TMS2S</v>
          </cell>
          <cell r="F2121">
            <v>1</v>
          </cell>
          <cell r="H2121">
            <v>240</v>
          </cell>
          <cell r="I2121">
            <v>3</v>
          </cell>
          <cell r="J2121">
            <v>1</v>
          </cell>
        </row>
        <row r="2122">
          <cell r="A2122" t="str">
            <v>SSPN</v>
          </cell>
          <cell r="B2122" t="str">
            <v>Secondary Service Greater than 5kW w/o ID</v>
          </cell>
          <cell r="C2122">
            <v>30</v>
          </cell>
          <cell r="D2122">
            <v>25</v>
          </cell>
          <cell r="E2122" t="str">
            <v>R=A1D1</v>
          </cell>
          <cell r="F2122">
            <v>1</v>
          </cell>
          <cell r="H2122">
            <v>240</v>
          </cell>
          <cell r="I2122">
            <v>3</v>
          </cell>
          <cell r="J2122">
            <v>1</v>
          </cell>
        </row>
        <row r="2123">
          <cell r="A2123" t="str">
            <v>SSGN</v>
          </cell>
          <cell r="B2123" t="str">
            <v>Secondary Service Greater than 5kW w/o ID</v>
          </cell>
          <cell r="C2123">
            <v>30</v>
          </cell>
          <cell r="D2123">
            <v>25</v>
          </cell>
          <cell r="E2123" t="str">
            <v>R=A1D1</v>
          </cell>
          <cell r="F2123">
            <v>1</v>
          </cell>
          <cell r="G2123">
            <v>35431</v>
          </cell>
          <cell r="H2123">
            <v>240</v>
          </cell>
          <cell r="I2123">
            <v>3</v>
          </cell>
          <cell r="J2123">
            <v>4</v>
          </cell>
        </row>
        <row r="2124">
          <cell r="A2124" t="str">
            <v>SSGN</v>
          </cell>
          <cell r="B2124" t="str">
            <v>Secondary Service Greater than 5kW w/o ID</v>
          </cell>
          <cell r="C2124">
            <v>30</v>
          </cell>
          <cell r="D2124">
            <v>25</v>
          </cell>
          <cell r="E2124" t="str">
            <v>R=A1D1</v>
          </cell>
          <cell r="F2124">
            <v>1</v>
          </cell>
          <cell r="G2124">
            <v>35796</v>
          </cell>
          <cell r="H2124">
            <v>240</v>
          </cell>
          <cell r="I2124">
            <v>3</v>
          </cell>
          <cell r="J2124">
            <v>1</v>
          </cell>
        </row>
        <row r="2125">
          <cell r="A2125" t="str">
            <v>SSGN</v>
          </cell>
          <cell r="B2125" t="str">
            <v>Secondary Service Greater than 5kW w/o ID</v>
          </cell>
          <cell r="C2125">
            <v>30</v>
          </cell>
          <cell r="D2125">
            <v>25</v>
          </cell>
          <cell r="E2125" t="str">
            <v>R=A1D1</v>
          </cell>
          <cell r="F2125">
            <v>1</v>
          </cell>
          <cell r="G2125">
            <v>36161</v>
          </cell>
          <cell r="H2125">
            <v>240</v>
          </cell>
          <cell r="I2125">
            <v>3</v>
          </cell>
          <cell r="J2125">
            <v>10</v>
          </cell>
        </row>
        <row r="2126">
          <cell r="A2126" t="str">
            <v>SSGN</v>
          </cell>
          <cell r="B2126" t="str">
            <v>Secondary Service Greater than 5kW w/o ID</v>
          </cell>
          <cell r="C2126">
            <v>30</v>
          </cell>
          <cell r="D2126">
            <v>25</v>
          </cell>
          <cell r="E2126" t="str">
            <v>R=A1D1</v>
          </cell>
          <cell r="F2126">
            <v>1</v>
          </cell>
          <cell r="G2126">
            <v>35795</v>
          </cell>
          <cell r="H2126">
            <v>240</v>
          </cell>
          <cell r="I2126">
            <v>3</v>
          </cell>
          <cell r="J2126">
            <v>1</v>
          </cell>
        </row>
        <row r="2127">
          <cell r="A2127" t="str">
            <v>SSNN</v>
          </cell>
          <cell r="B2127" t="str">
            <v>Secondary Service Greater than 5kW w/o ID</v>
          </cell>
          <cell r="C2127">
            <v>30</v>
          </cell>
          <cell r="D2127">
            <v>25</v>
          </cell>
          <cell r="E2127" t="str">
            <v>R=A1D1</v>
          </cell>
          <cell r="F2127">
            <v>1</v>
          </cell>
          <cell r="G2127">
            <v>36434</v>
          </cell>
          <cell r="H2127">
            <v>240</v>
          </cell>
          <cell r="I2127">
            <v>3</v>
          </cell>
          <cell r="J2127">
            <v>2</v>
          </cell>
        </row>
        <row r="2128">
          <cell r="A2128" t="str">
            <v>SSNN</v>
          </cell>
          <cell r="B2128" t="str">
            <v>Secondary Service Greater than 5kW w/o ID</v>
          </cell>
          <cell r="C2128">
            <v>30</v>
          </cell>
          <cell r="D2128">
            <v>25</v>
          </cell>
          <cell r="E2128" t="str">
            <v>R=A1D1</v>
          </cell>
          <cell r="F2128">
            <v>1</v>
          </cell>
          <cell r="G2128">
            <v>36594</v>
          </cell>
          <cell r="H2128">
            <v>240</v>
          </cell>
          <cell r="I2128">
            <v>3</v>
          </cell>
          <cell r="J2128">
            <v>2</v>
          </cell>
        </row>
        <row r="2129">
          <cell r="A2129" t="str">
            <v>SSGN</v>
          </cell>
          <cell r="B2129" t="str">
            <v>Secondary Service Greater than 5kW w/o ID</v>
          </cell>
          <cell r="C2129">
            <v>30</v>
          </cell>
          <cell r="D2129">
            <v>25</v>
          </cell>
          <cell r="E2129" t="str">
            <v>R=A1D1</v>
          </cell>
          <cell r="F2129">
            <v>1</v>
          </cell>
          <cell r="G2129">
            <v>36822</v>
          </cell>
          <cell r="H2129">
            <v>240</v>
          </cell>
          <cell r="I2129">
            <v>3</v>
          </cell>
          <cell r="J2129">
            <v>1</v>
          </cell>
        </row>
        <row r="2130">
          <cell r="A2130" t="str">
            <v>SSNN</v>
          </cell>
          <cell r="B2130" t="str">
            <v>Secondary Service Greater than 5kW w/o ID</v>
          </cell>
          <cell r="C2130">
            <v>30</v>
          </cell>
          <cell r="D2130">
            <v>25</v>
          </cell>
          <cell r="E2130" t="str">
            <v>R=A1D1</v>
          </cell>
          <cell r="F2130">
            <v>1</v>
          </cell>
          <cell r="G2130">
            <v>36822</v>
          </cell>
          <cell r="H2130">
            <v>240</v>
          </cell>
          <cell r="I2130">
            <v>3</v>
          </cell>
          <cell r="J2130">
            <v>1</v>
          </cell>
        </row>
        <row r="2131">
          <cell r="A2131" t="str">
            <v>SSNN</v>
          </cell>
          <cell r="B2131" t="str">
            <v>Secondary Service Greater than 5kW w/o ID</v>
          </cell>
          <cell r="C2131">
            <v>30</v>
          </cell>
          <cell r="D2131">
            <v>25</v>
          </cell>
          <cell r="E2131" t="str">
            <v>R=A1D1</v>
          </cell>
          <cell r="F2131">
            <v>1</v>
          </cell>
          <cell r="G2131">
            <v>35683</v>
          </cell>
          <cell r="H2131">
            <v>240</v>
          </cell>
          <cell r="I2131">
            <v>3</v>
          </cell>
          <cell r="J2131">
            <v>1</v>
          </cell>
        </row>
        <row r="2132">
          <cell r="A2132" t="str">
            <v>SSNN</v>
          </cell>
          <cell r="B2132" t="str">
            <v>Secondary Service Greater than 5kW w/o ID</v>
          </cell>
          <cell r="C2132">
            <v>30</v>
          </cell>
          <cell r="D2132">
            <v>25</v>
          </cell>
          <cell r="E2132" t="str">
            <v>R=A1D1</v>
          </cell>
          <cell r="F2132">
            <v>1</v>
          </cell>
          <cell r="G2132">
            <v>36879</v>
          </cell>
          <cell r="H2132">
            <v>999</v>
          </cell>
          <cell r="I2132">
            <v>3</v>
          </cell>
          <cell r="J2132">
            <v>1</v>
          </cell>
        </row>
        <row r="2133">
          <cell r="A2133" t="str">
            <v>SSNN</v>
          </cell>
          <cell r="B2133" t="str">
            <v>Secondary Service Greater than 5kW w/o ID</v>
          </cell>
          <cell r="C2133">
            <v>30</v>
          </cell>
          <cell r="D2133">
            <v>25</v>
          </cell>
          <cell r="E2133" t="str">
            <v>R=A1D1</v>
          </cell>
          <cell r="F2133">
            <v>1</v>
          </cell>
          <cell r="G2133">
            <v>37012</v>
          </cell>
          <cell r="H2133">
            <v>999</v>
          </cell>
          <cell r="I2133">
            <v>3</v>
          </cell>
          <cell r="J2133">
            <v>2</v>
          </cell>
        </row>
        <row r="2134">
          <cell r="A2134" t="str">
            <v>SSNN</v>
          </cell>
          <cell r="B2134" t="str">
            <v>Secondary Service Greater than 5kW w/o ID</v>
          </cell>
          <cell r="C2134">
            <v>30</v>
          </cell>
          <cell r="D2134">
            <v>25</v>
          </cell>
          <cell r="E2134" t="str">
            <v>R=A1D1</v>
          </cell>
          <cell r="F2134">
            <v>1</v>
          </cell>
          <cell r="G2134">
            <v>37018</v>
          </cell>
          <cell r="H2134">
            <v>240</v>
          </cell>
          <cell r="I2134">
            <v>3</v>
          </cell>
          <cell r="J2134">
            <v>2</v>
          </cell>
        </row>
        <row r="2135">
          <cell r="A2135" t="str">
            <v>SSNN</v>
          </cell>
          <cell r="B2135" t="str">
            <v>Secondary Service Greater than 5kW w/o ID</v>
          </cell>
          <cell r="C2135">
            <v>30</v>
          </cell>
          <cell r="D2135">
            <v>25</v>
          </cell>
          <cell r="E2135" t="str">
            <v>R=A1D1</v>
          </cell>
          <cell r="F2135">
            <v>1</v>
          </cell>
          <cell r="G2135">
            <v>37173</v>
          </cell>
          <cell r="H2135">
            <v>240</v>
          </cell>
          <cell r="I2135">
            <v>3</v>
          </cell>
          <cell r="J2135">
            <v>8</v>
          </cell>
        </row>
        <row r="2136">
          <cell r="A2136" t="str">
            <v>SSGN</v>
          </cell>
          <cell r="B2136" t="str">
            <v>Secondary Service Greater than 5kW w/o ID</v>
          </cell>
          <cell r="C2136">
            <v>30</v>
          </cell>
          <cell r="D2136">
            <v>25</v>
          </cell>
          <cell r="E2136" t="str">
            <v>R=A1D1</v>
          </cell>
          <cell r="F2136">
            <v>1</v>
          </cell>
          <cell r="G2136">
            <v>37153</v>
          </cell>
          <cell r="H2136">
            <v>240</v>
          </cell>
          <cell r="I2136">
            <v>3</v>
          </cell>
          <cell r="J2136">
            <v>1</v>
          </cell>
        </row>
        <row r="2137">
          <cell r="A2137" t="str">
            <v>SSNN</v>
          </cell>
          <cell r="B2137" t="str">
            <v>Secondary Service Greater than 5kW w/o ID</v>
          </cell>
          <cell r="C2137">
            <v>30</v>
          </cell>
          <cell r="D2137">
            <v>25</v>
          </cell>
          <cell r="E2137" t="str">
            <v>R=A1D1</v>
          </cell>
          <cell r="F2137">
            <v>1</v>
          </cell>
          <cell r="G2137">
            <v>37480</v>
          </cell>
          <cell r="H2137">
            <v>999</v>
          </cell>
          <cell r="I2137">
            <v>3</v>
          </cell>
          <cell r="J2137">
            <v>5</v>
          </cell>
        </row>
        <row r="2138">
          <cell r="A2138" t="str">
            <v>SSNN</v>
          </cell>
          <cell r="B2138" t="str">
            <v>Secondary Service Greater than 5kW w/o ID</v>
          </cell>
          <cell r="C2138">
            <v>30</v>
          </cell>
          <cell r="D2138">
            <v>25</v>
          </cell>
          <cell r="E2138" t="str">
            <v>R=A1D1</v>
          </cell>
          <cell r="F2138">
            <v>1</v>
          </cell>
          <cell r="G2138">
            <v>37442</v>
          </cell>
          <cell r="H2138">
            <v>240</v>
          </cell>
          <cell r="I2138">
            <v>3</v>
          </cell>
          <cell r="J2138">
            <v>4</v>
          </cell>
        </row>
        <row r="2139">
          <cell r="A2139" t="str">
            <v>SSGN</v>
          </cell>
          <cell r="B2139" t="str">
            <v>Secondary Service Greater than 5kW w/o ID</v>
          </cell>
          <cell r="C2139">
            <v>30</v>
          </cell>
          <cell r="D2139">
            <v>25</v>
          </cell>
          <cell r="E2139" t="str">
            <v>R=A1D1</v>
          </cell>
          <cell r="F2139">
            <v>1</v>
          </cell>
          <cell r="G2139">
            <v>37641</v>
          </cell>
          <cell r="H2139">
            <v>999</v>
          </cell>
          <cell r="I2139">
            <v>3</v>
          </cell>
          <cell r="J2139">
            <v>10</v>
          </cell>
        </row>
        <row r="2140">
          <cell r="A2140" t="str">
            <v>SSGN</v>
          </cell>
          <cell r="B2140" t="str">
            <v>Secondary Service Greater than 5kW w/o ID</v>
          </cell>
          <cell r="C2140">
            <v>30</v>
          </cell>
          <cell r="D2140">
            <v>25</v>
          </cell>
          <cell r="E2140" t="str">
            <v>R=A1D1</v>
          </cell>
          <cell r="F2140">
            <v>1</v>
          </cell>
          <cell r="G2140">
            <v>37658</v>
          </cell>
          <cell r="H2140">
            <v>999</v>
          </cell>
          <cell r="I2140">
            <v>3</v>
          </cell>
          <cell r="J2140">
            <v>2</v>
          </cell>
        </row>
        <row r="2141">
          <cell r="A2141" t="str">
            <v>SSNN</v>
          </cell>
          <cell r="B2141" t="str">
            <v>Secondary Service Greater than 5kW w/o ID</v>
          </cell>
          <cell r="C2141">
            <v>30</v>
          </cell>
          <cell r="D2141">
            <v>25</v>
          </cell>
          <cell r="E2141" t="str">
            <v>R=A1D1</v>
          </cell>
          <cell r="F2141">
            <v>1</v>
          </cell>
          <cell r="G2141">
            <v>38875</v>
          </cell>
          <cell r="H2141">
            <v>240</v>
          </cell>
          <cell r="I2141">
            <v>3</v>
          </cell>
          <cell r="J2141">
            <v>32</v>
          </cell>
        </row>
        <row r="2142">
          <cell r="A2142" t="str">
            <v>SSGN</v>
          </cell>
          <cell r="B2142" t="str">
            <v>Secondary Service Greater than 5kW w/o ID</v>
          </cell>
          <cell r="C2142">
            <v>30</v>
          </cell>
          <cell r="D2142">
            <v>25</v>
          </cell>
          <cell r="E2142" t="str">
            <v>R=A1D1</v>
          </cell>
          <cell r="F2142">
            <v>1</v>
          </cell>
          <cell r="G2142">
            <v>38874</v>
          </cell>
          <cell r="H2142">
            <v>999</v>
          </cell>
          <cell r="I2142">
            <v>3</v>
          </cell>
          <cell r="J2142">
            <v>10</v>
          </cell>
        </row>
        <row r="2143">
          <cell r="A2143" t="str">
            <v>SSNN</v>
          </cell>
          <cell r="B2143" t="str">
            <v>Secondary Service Greater than 5kW w/o ID</v>
          </cell>
          <cell r="C2143">
            <v>30</v>
          </cell>
          <cell r="D2143">
            <v>25</v>
          </cell>
          <cell r="E2143" t="str">
            <v>R=A1D1</v>
          </cell>
          <cell r="F2143">
            <v>1</v>
          </cell>
          <cell r="G2143">
            <v>38892</v>
          </cell>
          <cell r="H2143">
            <v>240</v>
          </cell>
          <cell r="I2143">
            <v>3</v>
          </cell>
          <cell r="J2143">
            <v>15</v>
          </cell>
        </row>
        <row r="2144">
          <cell r="A2144" t="str">
            <v>SSGN</v>
          </cell>
          <cell r="B2144" t="str">
            <v>Secondary Service Greater than 5kW w/o ID</v>
          </cell>
          <cell r="C2144">
            <v>30</v>
          </cell>
          <cell r="D2144">
            <v>20</v>
          </cell>
          <cell r="E2144" t="str">
            <v>A=ALF</v>
          </cell>
          <cell r="F2144">
            <v>1</v>
          </cell>
          <cell r="G2144">
            <v>39377</v>
          </cell>
          <cell r="H2144">
            <v>240</v>
          </cell>
          <cell r="I2144">
            <v>3</v>
          </cell>
          <cell r="J2144">
            <v>1</v>
          </cell>
        </row>
        <row r="2145">
          <cell r="A2145" t="str">
            <v>SSGN</v>
          </cell>
          <cell r="B2145" t="str">
            <v>Secondary Service Greater than 5kW w/o ID</v>
          </cell>
          <cell r="C2145">
            <v>30</v>
          </cell>
          <cell r="D2145">
            <v>25</v>
          </cell>
          <cell r="E2145" t="str">
            <v>R=A1D1</v>
          </cell>
          <cell r="F2145">
            <v>1</v>
          </cell>
          <cell r="G2145">
            <v>39472</v>
          </cell>
          <cell r="H2145">
            <v>240</v>
          </cell>
          <cell r="I2145">
            <v>3</v>
          </cell>
          <cell r="J2145">
            <v>8</v>
          </cell>
        </row>
        <row r="2146">
          <cell r="A2146" t="str">
            <v>SSNN</v>
          </cell>
          <cell r="B2146" t="str">
            <v>Secondary Service Greater than 5kW w/o ID</v>
          </cell>
          <cell r="C2146">
            <v>30</v>
          </cell>
          <cell r="D2146">
            <v>25</v>
          </cell>
          <cell r="E2146" t="str">
            <v>R=A1D1</v>
          </cell>
          <cell r="F2146">
            <v>1</v>
          </cell>
          <cell r="G2146">
            <v>39511</v>
          </cell>
          <cell r="H2146">
            <v>999</v>
          </cell>
          <cell r="I2146">
            <v>3</v>
          </cell>
          <cell r="J2146">
            <v>4</v>
          </cell>
        </row>
        <row r="2147">
          <cell r="A2147" t="str">
            <v>SSPN</v>
          </cell>
          <cell r="B2147" t="str">
            <v>Secondary Service Greater than 5kW w/o ID</v>
          </cell>
          <cell r="C2147">
            <v>30</v>
          </cell>
          <cell r="D2147">
            <v>25</v>
          </cell>
          <cell r="E2147" t="str">
            <v>R=A1D1</v>
          </cell>
          <cell r="F2147">
            <v>1</v>
          </cell>
          <cell r="G2147">
            <v>39484</v>
          </cell>
          <cell r="H2147">
            <v>999</v>
          </cell>
          <cell r="I2147">
            <v>3</v>
          </cell>
          <cell r="J2147">
            <v>1</v>
          </cell>
        </row>
        <row r="2148">
          <cell r="A2148" t="str">
            <v>SSGN</v>
          </cell>
          <cell r="B2148" t="str">
            <v>Secondary Service Greater than 5kW w/o ID</v>
          </cell>
          <cell r="C2148">
            <v>30</v>
          </cell>
          <cell r="D2148">
            <v>25</v>
          </cell>
          <cell r="E2148" t="str">
            <v>R=A1D1</v>
          </cell>
          <cell r="F2148">
            <v>1</v>
          </cell>
          <cell r="G2148">
            <v>39664</v>
          </cell>
          <cell r="H2148">
            <v>999</v>
          </cell>
          <cell r="I2148">
            <v>3</v>
          </cell>
          <cell r="J2148">
            <v>1</v>
          </cell>
        </row>
        <row r="2149">
          <cell r="A2149" t="str">
            <v>SSNN</v>
          </cell>
          <cell r="B2149" t="str">
            <v>Secondary Service Greater than 5kW w/o ID</v>
          </cell>
          <cell r="C2149">
            <v>30</v>
          </cell>
          <cell r="D2149">
            <v>20</v>
          </cell>
          <cell r="E2149" t="str">
            <v>R=MX</v>
          </cell>
          <cell r="F2149">
            <v>1</v>
          </cell>
          <cell r="G2149">
            <v>39924</v>
          </cell>
          <cell r="H2149">
            <v>240</v>
          </cell>
          <cell r="I2149">
            <v>3</v>
          </cell>
          <cell r="J2149">
            <v>1</v>
          </cell>
        </row>
        <row r="2150">
          <cell r="A2150" t="str">
            <v>SSGN</v>
          </cell>
          <cell r="B2150" t="str">
            <v>Secondary Service Greater than 5kW w/o ID</v>
          </cell>
          <cell r="C2150">
            <v>30</v>
          </cell>
          <cell r="D2150">
            <v>25</v>
          </cell>
          <cell r="E2150" t="str">
            <v>S=I210+CE</v>
          </cell>
          <cell r="F2150">
            <v>1</v>
          </cell>
          <cell r="G2150">
            <v>40102</v>
          </cell>
          <cell r="H2150">
            <v>240</v>
          </cell>
          <cell r="I2150">
            <v>3</v>
          </cell>
          <cell r="J2150">
            <v>8</v>
          </cell>
        </row>
        <row r="2151">
          <cell r="A2151" t="str">
            <v>SSNN</v>
          </cell>
          <cell r="B2151" t="str">
            <v>Secondary Service Greater than 5kW w/o ID</v>
          </cell>
          <cell r="C2151">
            <v>30</v>
          </cell>
          <cell r="D2151">
            <v>25</v>
          </cell>
          <cell r="E2151" t="str">
            <v>R=J5SD</v>
          </cell>
          <cell r="F2151">
            <v>1</v>
          </cell>
          <cell r="H2151">
            <v>240</v>
          </cell>
          <cell r="I2151">
            <v>3</v>
          </cell>
          <cell r="J2151">
            <v>106</v>
          </cell>
        </row>
        <row r="2152">
          <cell r="A2152" t="str">
            <v>SSNN</v>
          </cell>
          <cell r="B2152" t="str">
            <v>Secondary Service Greater than 5kW w/o ID</v>
          </cell>
          <cell r="C2152">
            <v>30</v>
          </cell>
          <cell r="D2152">
            <v>25</v>
          </cell>
          <cell r="E2152" t="str">
            <v>R=IM70S</v>
          </cell>
          <cell r="F2152">
            <v>1</v>
          </cell>
          <cell r="H2152">
            <v>240</v>
          </cell>
          <cell r="I2152">
            <v>3</v>
          </cell>
          <cell r="J2152">
            <v>1</v>
          </cell>
        </row>
        <row r="2153">
          <cell r="A2153" t="str">
            <v>SSGN</v>
          </cell>
          <cell r="B2153" t="str">
            <v>Secondary Service Greater than 5kW w/o ID</v>
          </cell>
          <cell r="C2153">
            <v>30</v>
          </cell>
          <cell r="D2153">
            <v>25</v>
          </cell>
          <cell r="E2153" t="str">
            <v>R=D2SH</v>
          </cell>
          <cell r="F2153">
            <v>1</v>
          </cell>
          <cell r="H2153">
            <v>240</v>
          </cell>
          <cell r="I2153">
            <v>3</v>
          </cell>
          <cell r="J2153">
            <v>33</v>
          </cell>
        </row>
        <row r="2154">
          <cell r="A2154" t="str">
            <v>SSNN</v>
          </cell>
          <cell r="B2154" t="str">
            <v>Secondary Service Greater than 5kW w/o ID</v>
          </cell>
          <cell r="C2154">
            <v>30</v>
          </cell>
          <cell r="D2154">
            <v>25</v>
          </cell>
          <cell r="E2154" t="str">
            <v>R=D5SH</v>
          </cell>
          <cell r="F2154">
            <v>1</v>
          </cell>
          <cell r="H2154">
            <v>240</v>
          </cell>
          <cell r="I2154">
            <v>3</v>
          </cell>
          <cell r="J2154">
            <v>25</v>
          </cell>
        </row>
        <row r="2155">
          <cell r="A2155" t="str">
            <v>SSNN</v>
          </cell>
          <cell r="B2155" t="str">
            <v>Secondary Service Greater than 5kW w/o ID</v>
          </cell>
          <cell r="C2155">
            <v>30</v>
          </cell>
          <cell r="D2155">
            <v>25</v>
          </cell>
          <cell r="E2155" t="str">
            <v>R=TMS2S</v>
          </cell>
          <cell r="F2155">
            <v>1</v>
          </cell>
          <cell r="H2155">
            <v>240</v>
          </cell>
          <cell r="I2155">
            <v>3</v>
          </cell>
          <cell r="J2155">
            <v>4</v>
          </cell>
        </row>
        <row r="2156">
          <cell r="A2156" t="str">
            <v>SSGN</v>
          </cell>
          <cell r="B2156" t="str">
            <v>Secondary Service Greater than 5kW w/o ID</v>
          </cell>
          <cell r="C2156">
            <v>30</v>
          </cell>
          <cell r="D2156">
            <v>25</v>
          </cell>
          <cell r="E2156" t="str">
            <v>R=J3TS</v>
          </cell>
          <cell r="F2156">
            <v>1</v>
          </cell>
          <cell r="H2156">
            <v>240</v>
          </cell>
          <cell r="I2156">
            <v>3</v>
          </cell>
          <cell r="J2156">
            <v>6</v>
          </cell>
        </row>
        <row r="2157">
          <cell r="A2157" t="str">
            <v>SSNN</v>
          </cell>
          <cell r="B2157" t="str">
            <v>Secondary Service Greater than 5kW w/o ID</v>
          </cell>
          <cell r="C2157">
            <v>30</v>
          </cell>
          <cell r="D2157">
            <v>25</v>
          </cell>
          <cell r="E2157" t="str">
            <v>R=D2SH</v>
          </cell>
          <cell r="F2157">
            <v>1</v>
          </cell>
          <cell r="H2157">
            <v>240</v>
          </cell>
          <cell r="I2157">
            <v>3</v>
          </cell>
          <cell r="J2157">
            <v>1</v>
          </cell>
        </row>
        <row r="2158">
          <cell r="A2158" t="str">
            <v>SSNN</v>
          </cell>
          <cell r="B2158" t="str">
            <v>Secondary Service Greater than 5kW w/o ID</v>
          </cell>
          <cell r="C2158">
            <v>30</v>
          </cell>
          <cell r="D2158">
            <v>25</v>
          </cell>
          <cell r="E2158" t="str">
            <v>R=A1D1</v>
          </cell>
          <cell r="F2158">
            <v>1</v>
          </cell>
          <cell r="G2158">
            <v>38533</v>
          </cell>
          <cell r="H2158">
            <v>240</v>
          </cell>
          <cell r="I2158">
            <v>3</v>
          </cell>
          <cell r="J2158">
            <v>3</v>
          </cell>
        </row>
        <row r="2159">
          <cell r="A2159" t="str">
            <v>SSGN</v>
          </cell>
          <cell r="B2159" t="str">
            <v>Secondary Service Greater than 5kW w/o ID</v>
          </cell>
          <cell r="C2159">
            <v>30</v>
          </cell>
          <cell r="D2159">
            <v>20</v>
          </cell>
          <cell r="E2159" t="str">
            <v>R=AB1</v>
          </cell>
          <cell r="F2159">
            <v>1</v>
          </cell>
          <cell r="H2159">
            <v>240</v>
          </cell>
          <cell r="I2159">
            <v>3</v>
          </cell>
          <cell r="J2159">
            <v>1</v>
          </cell>
        </row>
        <row r="2160">
          <cell r="A2160" t="str">
            <v>SSGN</v>
          </cell>
          <cell r="B2160" t="str">
            <v>Secondary Service Greater than 5kW w/o ID</v>
          </cell>
          <cell r="C2160">
            <v>30</v>
          </cell>
          <cell r="D2160">
            <v>25</v>
          </cell>
          <cell r="E2160" t="str">
            <v>R=A1D1</v>
          </cell>
          <cell r="F2160">
            <v>1</v>
          </cell>
          <cell r="G2160">
            <v>38603</v>
          </cell>
          <cell r="H2160">
            <v>999</v>
          </cell>
          <cell r="I2160">
            <v>3</v>
          </cell>
          <cell r="J2160">
            <v>1</v>
          </cell>
        </row>
        <row r="2161">
          <cell r="A2161" t="str">
            <v>SSNN</v>
          </cell>
          <cell r="B2161" t="str">
            <v>Secondary Service Greater than 5kW w/o ID</v>
          </cell>
          <cell r="C2161">
            <v>30</v>
          </cell>
          <cell r="D2161">
            <v>25</v>
          </cell>
          <cell r="E2161" t="str">
            <v>R=A1D1</v>
          </cell>
          <cell r="F2161">
            <v>1</v>
          </cell>
          <cell r="G2161">
            <v>38093</v>
          </cell>
          <cell r="H2161">
            <v>240</v>
          </cell>
          <cell r="I2161">
            <v>3</v>
          </cell>
          <cell r="J2161">
            <v>9</v>
          </cell>
        </row>
        <row r="2162">
          <cell r="A2162" t="str">
            <v>SSGN</v>
          </cell>
          <cell r="B2162" t="str">
            <v>Secondary Service Greater than 5kW w/o ID</v>
          </cell>
          <cell r="C2162">
            <v>30</v>
          </cell>
          <cell r="D2162">
            <v>25</v>
          </cell>
          <cell r="E2162" t="str">
            <v>R=A1D1</v>
          </cell>
          <cell r="F2162">
            <v>1</v>
          </cell>
          <cell r="G2162">
            <v>38335</v>
          </cell>
          <cell r="H2162">
            <v>240</v>
          </cell>
          <cell r="I2162">
            <v>3</v>
          </cell>
          <cell r="J2162">
            <v>1</v>
          </cell>
        </row>
        <row r="2163">
          <cell r="A2163" t="str">
            <v>SSGN</v>
          </cell>
          <cell r="B2163" t="str">
            <v>Secondary Service Greater than 5kW w/o ID</v>
          </cell>
          <cell r="C2163">
            <v>30</v>
          </cell>
          <cell r="D2163">
            <v>25</v>
          </cell>
          <cell r="E2163" t="str">
            <v>R=A1D1</v>
          </cell>
          <cell r="F2163">
            <v>1</v>
          </cell>
          <cell r="G2163">
            <v>38104</v>
          </cell>
          <cell r="H2163">
            <v>999</v>
          </cell>
          <cell r="I2163">
            <v>3</v>
          </cell>
          <cell r="J2163">
            <v>4</v>
          </cell>
        </row>
        <row r="2164">
          <cell r="A2164" t="str">
            <v>SSNN</v>
          </cell>
          <cell r="B2164" t="str">
            <v>Secondary Service Greater than 5kW w/o ID</v>
          </cell>
          <cell r="C2164">
            <v>30</v>
          </cell>
          <cell r="D2164">
            <v>25</v>
          </cell>
          <cell r="E2164" t="str">
            <v>R=A1D1</v>
          </cell>
          <cell r="F2164">
            <v>1</v>
          </cell>
          <cell r="G2164">
            <v>38546</v>
          </cell>
          <cell r="H2164">
            <v>999</v>
          </cell>
          <cell r="I2164">
            <v>3</v>
          </cell>
          <cell r="J2164">
            <v>14</v>
          </cell>
        </row>
        <row r="2165">
          <cell r="A2165" t="str">
            <v>SSGN</v>
          </cell>
          <cell r="B2165" t="str">
            <v>Secondary Service Greater than 5kW w/o ID</v>
          </cell>
          <cell r="C2165">
            <v>30</v>
          </cell>
          <cell r="D2165">
            <v>25</v>
          </cell>
          <cell r="E2165" t="str">
            <v>R=A1D1</v>
          </cell>
          <cell r="F2165">
            <v>1</v>
          </cell>
          <cell r="G2165">
            <v>38413</v>
          </cell>
          <cell r="H2165">
            <v>240</v>
          </cell>
          <cell r="I2165">
            <v>3</v>
          </cell>
          <cell r="J2165">
            <v>3</v>
          </cell>
        </row>
        <row r="2166">
          <cell r="A2166" t="str">
            <v>SSNN</v>
          </cell>
          <cell r="B2166" t="str">
            <v>Secondary Service Greater than 5kW w/o ID</v>
          </cell>
          <cell r="C2166">
            <v>30</v>
          </cell>
          <cell r="D2166">
            <v>25</v>
          </cell>
          <cell r="E2166" t="str">
            <v>R=A1D1</v>
          </cell>
          <cell r="F2166">
            <v>1</v>
          </cell>
          <cell r="G2166">
            <v>37802</v>
          </cell>
          <cell r="H2166">
            <v>240</v>
          </cell>
          <cell r="I2166">
            <v>3</v>
          </cell>
          <cell r="J2166">
            <v>11</v>
          </cell>
        </row>
        <row r="2167">
          <cell r="A2167" t="str">
            <v>SSNN</v>
          </cell>
          <cell r="B2167" t="str">
            <v>Secondary Service Greater than 5kW w/o ID</v>
          </cell>
          <cell r="C2167">
            <v>30</v>
          </cell>
          <cell r="D2167">
            <v>25</v>
          </cell>
          <cell r="E2167" t="str">
            <v>R=A1D1</v>
          </cell>
          <cell r="F2167">
            <v>1</v>
          </cell>
          <cell r="G2167">
            <v>37845</v>
          </cell>
          <cell r="H2167">
            <v>240</v>
          </cell>
          <cell r="I2167">
            <v>3</v>
          </cell>
          <cell r="J2167">
            <v>10</v>
          </cell>
        </row>
        <row r="2168">
          <cell r="A2168" t="str">
            <v>SSNN</v>
          </cell>
          <cell r="B2168" t="str">
            <v>Secondary Service Greater than 5kW w/o ID</v>
          </cell>
          <cell r="C2168">
            <v>30</v>
          </cell>
          <cell r="D2168">
            <v>25</v>
          </cell>
          <cell r="E2168" t="str">
            <v>R=A1D1</v>
          </cell>
          <cell r="F2168">
            <v>1</v>
          </cell>
          <cell r="G2168">
            <v>37931</v>
          </cell>
          <cell r="H2168">
            <v>240</v>
          </cell>
          <cell r="I2168">
            <v>3</v>
          </cell>
          <cell r="J2168">
            <v>1</v>
          </cell>
        </row>
        <row r="2169">
          <cell r="A2169" t="str">
            <v>SSGN</v>
          </cell>
          <cell r="B2169" t="str">
            <v>Secondary Service Greater than 5kW w/o ID</v>
          </cell>
          <cell r="C2169">
            <v>30</v>
          </cell>
          <cell r="D2169">
            <v>25</v>
          </cell>
          <cell r="E2169" t="str">
            <v>R=J5DS</v>
          </cell>
          <cell r="F2169">
            <v>1</v>
          </cell>
          <cell r="H2169">
            <v>240</v>
          </cell>
          <cell r="I2169">
            <v>3</v>
          </cell>
          <cell r="J2169">
            <v>1</v>
          </cell>
        </row>
        <row r="2170">
          <cell r="A2170" t="str">
            <v>SSNN</v>
          </cell>
          <cell r="B2170" t="str">
            <v>Secondary Service Greater than 5kW w/o ID</v>
          </cell>
          <cell r="C2170">
            <v>30</v>
          </cell>
          <cell r="D2170">
            <v>25</v>
          </cell>
          <cell r="E2170" t="str">
            <v>R=A1D1</v>
          </cell>
          <cell r="F2170">
            <v>1</v>
          </cell>
          <cell r="G2170">
            <v>37802</v>
          </cell>
          <cell r="H2170">
            <v>999</v>
          </cell>
          <cell r="I2170">
            <v>3</v>
          </cell>
          <cell r="J2170">
            <v>6</v>
          </cell>
        </row>
        <row r="2171">
          <cell r="A2171" t="str">
            <v>SSGN</v>
          </cell>
          <cell r="B2171" t="str">
            <v>Secondary Service Greater than 5kW w/o ID</v>
          </cell>
          <cell r="C2171">
            <v>30</v>
          </cell>
          <cell r="D2171">
            <v>25</v>
          </cell>
          <cell r="E2171" t="str">
            <v>R=A1D</v>
          </cell>
          <cell r="F2171">
            <v>1</v>
          </cell>
          <cell r="H2171">
            <v>240</v>
          </cell>
          <cell r="I2171">
            <v>1</v>
          </cell>
          <cell r="J2171">
            <v>1</v>
          </cell>
        </row>
        <row r="2172">
          <cell r="A2172" t="str">
            <v>SSNN</v>
          </cell>
          <cell r="B2172" t="str">
            <v>Secondary Service Greater than 5kW w/o ID</v>
          </cell>
          <cell r="C2172">
            <v>30</v>
          </cell>
          <cell r="D2172">
            <v>25</v>
          </cell>
          <cell r="E2172" t="str">
            <v>R=J3TS</v>
          </cell>
          <cell r="F2172">
            <v>1</v>
          </cell>
          <cell r="G2172">
            <v>36069</v>
          </cell>
          <cell r="H2172">
            <v>240</v>
          </cell>
          <cell r="I2172">
            <v>3</v>
          </cell>
          <cell r="J2172">
            <v>1</v>
          </cell>
        </row>
        <row r="2173">
          <cell r="A2173" t="str">
            <v>SSNN</v>
          </cell>
          <cell r="B2173" t="str">
            <v>Secondary Service Greater than 5kW w/o ID</v>
          </cell>
          <cell r="C2173">
            <v>30</v>
          </cell>
          <cell r="D2173">
            <v>25</v>
          </cell>
          <cell r="E2173" t="str">
            <v>R=A1D1</v>
          </cell>
          <cell r="F2173">
            <v>1</v>
          </cell>
          <cell r="G2173">
            <v>36405</v>
          </cell>
          <cell r="H2173">
            <v>240</v>
          </cell>
          <cell r="I2173">
            <v>3</v>
          </cell>
          <cell r="J2173">
            <v>6</v>
          </cell>
        </row>
        <row r="2174">
          <cell r="A2174" t="str">
            <v>SSNN</v>
          </cell>
          <cell r="B2174" t="str">
            <v>Secondary Service Greater than 5kW w/o ID</v>
          </cell>
          <cell r="C2174">
            <v>30</v>
          </cell>
          <cell r="D2174">
            <v>25</v>
          </cell>
          <cell r="E2174" t="str">
            <v>R=A1D1</v>
          </cell>
          <cell r="F2174">
            <v>1</v>
          </cell>
          <cell r="G2174">
            <v>36161</v>
          </cell>
          <cell r="H2174">
            <v>999</v>
          </cell>
          <cell r="I2174">
            <v>3</v>
          </cell>
          <cell r="J2174">
            <v>1</v>
          </cell>
        </row>
        <row r="2175">
          <cell r="A2175" t="str">
            <v>SSGN</v>
          </cell>
          <cell r="B2175" t="str">
            <v>Secondary Service Greater than 5kW w/o ID</v>
          </cell>
          <cell r="C2175">
            <v>30</v>
          </cell>
          <cell r="D2175">
            <v>25</v>
          </cell>
          <cell r="E2175" t="str">
            <v>R=A1D1</v>
          </cell>
          <cell r="F2175">
            <v>1</v>
          </cell>
          <cell r="G2175">
            <v>36405</v>
          </cell>
          <cell r="H2175">
            <v>240</v>
          </cell>
          <cell r="I2175">
            <v>3</v>
          </cell>
          <cell r="J2175">
            <v>2</v>
          </cell>
        </row>
        <row r="2176">
          <cell r="A2176" t="str">
            <v>SSNN</v>
          </cell>
          <cell r="B2176" t="str">
            <v>Secondary Service Greater than 5kW w/o ID</v>
          </cell>
          <cell r="C2176">
            <v>30</v>
          </cell>
          <cell r="D2176">
            <v>25</v>
          </cell>
          <cell r="E2176" t="str">
            <v>R=A1D1</v>
          </cell>
          <cell r="F2176">
            <v>1</v>
          </cell>
          <cell r="G2176">
            <v>36525</v>
          </cell>
          <cell r="H2176">
            <v>240</v>
          </cell>
          <cell r="I2176">
            <v>3</v>
          </cell>
          <cell r="J2176">
            <v>2</v>
          </cell>
        </row>
        <row r="2177">
          <cell r="A2177" t="str">
            <v>SSNN</v>
          </cell>
          <cell r="B2177" t="str">
            <v>Secondary Service Greater than 5kW w/o ID</v>
          </cell>
          <cell r="C2177">
            <v>30</v>
          </cell>
          <cell r="D2177">
            <v>25</v>
          </cell>
          <cell r="E2177" t="str">
            <v>R=A1D1</v>
          </cell>
          <cell r="F2177">
            <v>1</v>
          </cell>
          <cell r="G2177">
            <v>37678</v>
          </cell>
          <cell r="H2177">
            <v>240</v>
          </cell>
          <cell r="I2177">
            <v>3</v>
          </cell>
          <cell r="J2177">
            <v>1</v>
          </cell>
        </row>
        <row r="2178">
          <cell r="A2178" t="str">
            <v>SSGN</v>
          </cell>
          <cell r="B2178" t="str">
            <v>Secondary Service Greater than 5kW w/o ID</v>
          </cell>
          <cell r="C2178">
            <v>30</v>
          </cell>
          <cell r="D2178">
            <v>25</v>
          </cell>
          <cell r="E2178" t="str">
            <v>R=A1D1</v>
          </cell>
          <cell r="F2178">
            <v>1</v>
          </cell>
          <cell r="G2178">
            <v>36643</v>
          </cell>
          <cell r="H2178">
            <v>240</v>
          </cell>
          <cell r="I2178">
            <v>3</v>
          </cell>
          <cell r="J2178">
            <v>2</v>
          </cell>
        </row>
        <row r="2179">
          <cell r="A2179" t="str">
            <v>SSGN</v>
          </cell>
          <cell r="B2179" t="str">
            <v>Secondary Service Greater than 5kW w/o ID</v>
          </cell>
          <cell r="C2179">
            <v>30</v>
          </cell>
          <cell r="D2179">
            <v>25</v>
          </cell>
          <cell r="E2179" t="str">
            <v>R=A1D1</v>
          </cell>
          <cell r="F2179">
            <v>1</v>
          </cell>
          <cell r="G2179">
            <v>36649</v>
          </cell>
          <cell r="H2179">
            <v>240</v>
          </cell>
          <cell r="I2179">
            <v>3</v>
          </cell>
          <cell r="J2179">
            <v>10</v>
          </cell>
        </row>
        <row r="2180">
          <cell r="A2180" t="str">
            <v>SSNN</v>
          </cell>
          <cell r="B2180" t="str">
            <v>Secondary Service Greater than 5kW w/o ID</v>
          </cell>
          <cell r="C2180">
            <v>30</v>
          </cell>
          <cell r="D2180">
            <v>25</v>
          </cell>
          <cell r="E2180" t="str">
            <v>R=A1D1</v>
          </cell>
          <cell r="F2180">
            <v>1</v>
          </cell>
          <cell r="G2180">
            <v>36526</v>
          </cell>
          <cell r="H2180">
            <v>240</v>
          </cell>
          <cell r="I2180">
            <v>3</v>
          </cell>
          <cell r="J2180">
            <v>1</v>
          </cell>
        </row>
        <row r="2181">
          <cell r="A2181" t="str">
            <v>SSNN</v>
          </cell>
          <cell r="B2181" t="str">
            <v>Secondary Service Greater than 5kW w/o ID</v>
          </cell>
          <cell r="C2181">
            <v>30</v>
          </cell>
          <cell r="D2181">
            <v>25</v>
          </cell>
          <cell r="E2181" t="str">
            <v>R=A1D1</v>
          </cell>
          <cell r="F2181">
            <v>1</v>
          </cell>
          <cell r="G2181">
            <v>36605</v>
          </cell>
          <cell r="H2181">
            <v>240</v>
          </cell>
          <cell r="I2181">
            <v>3</v>
          </cell>
          <cell r="J2181">
            <v>16</v>
          </cell>
        </row>
        <row r="2182">
          <cell r="A2182" t="str">
            <v>SSGN</v>
          </cell>
          <cell r="B2182" t="str">
            <v>Secondary Service Greater than 5kW w/o ID</v>
          </cell>
          <cell r="C2182">
            <v>30</v>
          </cell>
          <cell r="D2182">
            <v>25</v>
          </cell>
          <cell r="E2182" t="str">
            <v>R=A1D1</v>
          </cell>
          <cell r="F2182">
            <v>1</v>
          </cell>
          <cell r="G2182">
            <v>36608</v>
          </cell>
          <cell r="H2182">
            <v>240</v>
          </cell>
          <cell r="I2182">
            <v>3</v>
          </cell>
          <cell r="J2182">
            <v>2</v>
          </cell>
        </row>
        <row r="2183">
          <cell r="A2183" t="str">
            <v>SSNN</v>
          </cell>
          <cell r="B2183" t="str">
            <v>Secondary Service Greater than 5kW w/o ID</v>
          </cell>
          <cell r="C2183">
            <v>30</v>
          </cell>
          <cell r="D2183">
            <v>25</v>
          </cell>
          <cell r="E2183" t="str">
            <v>R=A1D1</v>
          </cell>
          <cell r="F2183">
            <v>1</v>
          </cell>
          <cell r="G2183">
            <v>36825</v>
          </cell>
          <cell r="H2183">
            <v>240</v>
          </cell>
          <cell r="I2183">
            <v>3</v>
          </cell>
          <cell r="J2183">
            <v>14</v>
          </cell>
        </row>
        <row r="2184">
          <cell r="A2184" t="str">
            <v>SSGN</v>
          </cell>
          <cell r="B2184" t="str">
            <v>Secondary Service Greater than 5kW w/o ID</v>
          </cell>
          <cell r="C2184">
            <v>30</v>
          </cell>
          <cell r="D2184">
            <v>25</v>
          </cell>
          <cell r="E2184" t="str">
            <v>R=A1D1</v>
          </cell>
          <cell r="F2184">
            <v>1</v>
          </cell>
          <cell r="G2184">
            <v>36788</v>
          </cell>
          <cell r="H2184">
            <v>240</v>
          </cell>
          <cell r="I2184">
            <v>3</v>
          </cell>
          <cell r="J2184">
            <v>3</v>
          </cell>
        </row>
        <row r="2185">
          <cell r="A2185" t="str">
            <v>SSNN</v>
          </cell>
          <cell r="B2185" t="str">
            <v>Secondary Service Greater than 5kW w/o ID</v>
          </cell>
          <cell r="C2185">
            <v>30</v>
          </cell>
          <cell r="D2185">
            <v>25</v>
          </cell>
          <cell r="E2185" t="str">
            <v>R=A1D1</v>
          </cell>
          <cell r="F2185">
            <v>1</v>
          </cell>
          <cell r="G2185">
            <v>37012</v>
          </cell>
          <cell r="H2185">
            <v>999</v>
          </cell>
          <cell r="I2185">
            <v>3</v>
          </cell>
          <cell r="J2185">
            <v>1</v>
          </cell>
        </row>
        <row r="2186">
          <cell r="A2186" t="str">
            <v>SSGN</v>
          </cell>
          <cell r="B2186" t="str">
            <v>Secondary Service Greater than 5kW w/o ID</v>
          </cell>
          <cell r="C2186">
            <v>30</v>
          </cell>
          <cell r="D2186">
            <v>25</v>
          </cell>
          <cell r="E2186" t="str">
            <v>R=A1D1</v>
          </cell>
          <cell r="F2186">
            <v>1</v>
          </cell>
          <cell r="G2186">
            <v>37167</v>
          </cell>
          <cell r="H2186">
            <v>240</v>
          </cell>
          <cell r="I2186">
            <v>3</v>
          </cell>
          <cell r="J2186">
            <v>3</v>
          </cell>
        </row>
        <row r="2187">
          <cell r="A2187" t="str">
            <v>SMNN</v>
          </cell>
          <cell r="B2187" t="str">
            <v>Secondary Service Greater than 5kW w/o ID</v>
          </cell>
          <cell r="C2187">
            <v>30</v>
          </cell>
          <cell r="D2187">
            <v>25</v>
          </cell>
          <cell r="E2187" t="str">
            <v>R=A1D1</v>
          </cell>
          <cell r="F2187">
            <v>1</v>
          </cell>
          <cell r="G2187">
            <v>37442</v>
          </cell>
          <cell r="H2187">
            <v>240</v>
          </cell>
          <cell r="I2187">
            <v>3</v>
          </cell>
          <cell r="J2187">
            <v>1</v>
          </cell>
        </row>
        <row r="2188">
          <cell r="A2188" t="str">
            <v>SSGN</v>
          </cell>
          <cell r="B2188" t="str">
            <v>Secondary Service Greater than 5kW w/o ID</v>
          </cell>
          <cell r="C2188">
            <v>30</v>
          </cell>
          <cell r="D2188">
            <v>25</v>
          </cell>
          <cell r="E2188" t="str">
            <v>R=A1D1</v>
          </cell>
          <cell r="F2188">
            <v>1</v>
          </cell>
          <cell r="G2188">
            <v>37581</v>
          </cell>
          <cell r="H2188">
            <v>999</v>
          </cell>
          <cell r="I2188">
            <v>3</v>
          </cell>
          <cell r="J2188">
            <v>1</v>
          </cell>
        </row>
        <row r="2189">
          <cell r="A2189" t="str">
            <v>SSNN</v>
          </cell>
          <cell r="B2189" t="str">
            <v>Secondary Service Greater than 5kW w/o ID</v>
          </cell>
          <cell r="C2189">
            <v>30</v>
          </cell>
          <cell r="D2189">
            <v>25</v>
          </cell>
          <cell r="E2189" t="str">
            <v>R=A1D1</v>
          </cell>
          <cell r="F2189">
            <v>1</v>
          </cell>
          <cell r="G2189">
            <v>38674</v>
          </cell>
          <cell r="H2189">
            <v>999</v>
          </cell>
          <cell r="I2189">
            <v>3</v>
          </cell>
          <cell r="J2189">
            <v>3</v>
          </cell>
        </row>
        <row r="2190">
          <cell r="A2190" t="str">
            <v>SSGN</v>
          </cell>
          <cell r="B2190" t="str">
            <v>Secondary Service Greater than 5kW w/o ID</v>
          </cell>
          <cell r="C2190">
            <v>30</v>
          </cell>
          <cell r="D2190">
            <v>25</v>
          </cell>
          <cell r="E2190" t="str">
            <v>R=A1D1</v>
          </cell>
          <cell r="F2190">
            <v>1</v>
          </cell>
          <cell r="G2190">
            <v>39100</v>
          </cell>
          <cell r="H2190">
            <v>999</v>
          </cell>
          <cell r="I2190">
            <v>3</v>
          </cell>
          <cell r="J2190">
            <v>8</v>
          </cell>
        </row>
        <row r="2191">
          <cell r="A2191" t="str">
            <v>SSGN</v>
          </cell>
          <cell r="B2191" t="str">
            <v>Secondary Service Greater than 5kW w/o ID</v>
          </cell>
          <cell r="C2191">
            <v>30</v>
          </cell>
          <cell r="D2191">
            <v>25</v>
          </cell>
          <cell r="E2191" t="str">
            <v>R=A1D1</v>
          </cell>
          <cell r="F2191">
            <v>1</v>
          </cell>
          <cell r="G2191">
            <v>39259</v>
          </cell>
          <cell r="H2191">
            <v>240</v>
          </cell>
          <cell r="I2191">
            <v>3</v>
          </cell>
          <cell r="J2191">
            <v>52</v>
          </cell>
        </row>
        <row r="2192">
          <cell r="A2192" t="str">
            <v>SSGN</v>
          </cell>
          <cell r="B2192" t="str">
            <v>Secondary Service Greater than 5kW w/o ID</v>
          </cell>
          <cell r="C2192">
            <v>30</v>
          </cell>
          <cell r="D2192">
            <v>25</v>
          </cell>
          <cell r="E2192" t="str">
            <v>R=A1D1</v>
          </cell>
          <cell r="F2192">
            <v>1</v>
          </cell>
          <cell r="G2192">
            <v>39773</v>
          </cell>
          <cell r="H2192">
            <v>240</v>
          </cell>
          <cell r="I2192">
            <v>3</v>
          </cell>
          <cell r="J2192">
            <v>5</v>
          </cell>
        </row>
        <row r="2193">
          <cell r="A2193" t="str">
            <v>SSGN</v>
          </cell>
          <cell r="B2193" t="str">
            <v>Secondary Service Greater than 5kW w/o ID</v>
          </cell>
          <cell r="C2193">
            <v>30</v>
          </cell>
          <cell r="D2193">
            <v>20</v>
          </cell>
          <cell r="E2193" t="str">
            <v>R=MX</v>
          </cell>
          <cell r="F2193">
            <v>1</v>
          </cell>
          <cell r="G2193">
            <v>39745</v>
          </cell>
          <cell r="H2193">
            <v>240</v>
          </cell>
          <cell r="I2193">
            <v>3</v>
          </cell>
          <cell r="J2193">
            <v>1</v>
          </cell>
        </row>
        <row r="2194">
          <cell r="A2194" t="str">
            <v>SSNN</v>
          </cell>
          <cell r="B2194" t="str">
            <v>Secondary Service Greater than 5kW w/o ID</v>
          </cell>
          <cell r="C2194">
            <v>30</v>
          </cell>
          <cell r="D2194">
            <v>25</v>
          </cell>
          <cell r="E2194" t="str">
            <v>R=A1D1</v>
          </cell>
          <cell r="F2194">
            <v>1</v>
          </cell>
          <cell r="G2194">
            <v>39969</v>
          </cell>
          <cell r="H2194">
            <v>240</v>
          </cell>
          <cell r="I2194">
            <v>3</v>
          </cell>
          <cell r="J2194">
            <v>7</v>
          </cell>
        </row>
        <row r="2195">
          <cell r="A2195" t="str">
            <v>SSNN</v>
          </cell>
          <cell r="B2195" t="str">
            <v>Secondary Service Greater than 5kW w/o ID</v>
          </cell>
          <cell r="C2195">
            <v>30</v>
          </cell>
          <cell r="D2195">
            <v>25</v>
          </cell>
          <cell r="E2195" t="str">
            <v>S=I210+CE</v>
          </cell>
          <cell r="F2195">
            <v>1</v>
          </cell>
          <cell r="G2195">
            <v>40031</v>
          </cell>
          <cell r="H2195">
            <v>240</v>
          </cell>
          <cell r="I2195">
            <v>3</v>
          </cell>
          <cell r="J2195">
            <v>1</v>
          </cell>
        </row>
        <row r="2196">
          <cell r="A2196" t="str">
            <v>SSNN</v>
          </cell>
          <cell r="B2196" t="str">
            <v>Secondary Service Greater than 5kW w/o ID</v>
          </cell>
          <cell r="C2196">
            <v>30</v>
          </cell>
          <cell r="D2196">
            <v>25</v>
          </cell>
          <cell r="E2196" t="str">
            <v>S=I210+CE</v>
          </cell>
          <cell r="F2196">
            <v>1</v>
          </cell>
          <cell r="G2196">
            <v>40198</v>
          </cell>
          <cell r="H2196">
            <v>240</v>
          </cell>
          <cell r="I2196">
            <v>3</v>
          </cell>
          <cell r="J2196">
            <v>2</v>
          </cell>
        </row>
        <row r="2197">
          <cell r="A2197" t="str">
            <v>SSGN</v>
          </cell>
          <cell r="B2197" t="str">
            <v>Secondary Service Greater than 5kW w/o ID</v>
          </cell>
          <cell r="C2197">
            <v>30</v>
          </cell>
          <cell r="D2197">
            <v>25</v>
          </cell>
          <cell r="E2197" t="str">
            <v>R=A1D1</v>
          </cell>
          <cell r="F2197">
            <v>1</v>
          </cell>
          <cell r="H2197">
            <v>240</v>
          </cell>
          <cell r="I2197">
            <v>3</v>
          </cell>
          <cell r="J2197">
            <v>113</v>
          </cell>
        </row>
        <row r="2198">
          <cell r="A2198" t="str">
            <v>SSGN</v>
          </cell>
          <cell r="B2198" t="str">
            <v>Secondary Service Greater than 5kW w/o ID</v>
          </cell>
          <cell r="C2198">
            <v>30</v>
          </cell>
          <cell r="D2198">
            <v>25</v>
          </cell>
          <cell r="E2198" t="str">
            <v>R=D2SH</v>
          </cell>
          <cell r="F2198">
            <v>1</v>
          </cell>
          <cell r="H2198">
            <v>0</v>
          </cell>
          <cell r="I2198">
            <v>0</v>
          </cell>
          <cell r="J2198">
            <v>10</v>
          </cell>
        </row>
        <row r="2199">
          <cell r="A2199" t="str">
            <v>SSGN</v>
          </cell>
          <cell r="B2199" t="str">
            <v>Secondary Service Greater than 5kW w/o ID</v>
          </cell>
          <cell r="C2199">
            <v>30</v>
          </cell>
          <cell r="D2199">
            <v>25</v>
          </cell>
          <cell r="E2199" t="str">
            <v>R=TMS2S</v>
          </cell>
          <cell r="F2199">
            <v>1</v>
          </cell>
          <cell r="H2199">
            <v>0</v>
          </cell>
          <cell r="I2199">
            <v>0</v>
          </cell>
          <cell r="J2199">
            <v>18</v>
          </cell>
        </row>
        <row r="2200">
          <cell r="A2200" t="str">
            <v>SSNN</v>
          </cell>
          <cell r="B2200" t="str">
            <v>Secondary Service Greater than 5kW w/o ID</v>
          </cell>
          <cell r="C2200">
            <v>30</v>
          </cell>
          <cell r="D2200">
            <v>25</v>
          </cell>
          <cell r="E2200" t="str">
            <v>R=KWS</v>
          </cell>
          <cell r="F2200">
            <v>1</v>
          </cell>
          <cell r="H2200">
            <v>240</v>
          </cell>
          <cell r="I2200">
            <v>3</v>
          </cell>
          <cell r="J2200">
            <v>40</v>
          </cell>
        </row>
        <row r="2201">
          <cell r="A2201" t="str">
            <v>SSNN</v>
          </cell>
          <cell r="B2201" t="str">
            <v>Secondary Service Greater than 5kW w/o ID</v>
          </cell>
          <cell r="C2201">
            <v>30</v>
          </cell>
          <cell r="D2201">
            <v>25</v>
          </cell>
          <cell r="E2201" t="str">
            <v>R=A1D</v>
          </cell>
          <cell r="F2201">
            <v>1</v>
          </cell>
          <cell r="H2201">
            <v>240</v>
          </cell>
          <cell r="I2201">
            <v>4</v>
          </cell>
          <cell r="J2201">
            <v>1</v>
          </cell>
        </row>
        <row r="2202">
          <cell r="A2202" t="str">
            <v>SSNN</v>
          </cell>
          <cell r="B2202" t="str">
            <v>Secondary Service Greater than 5kW w/o ID</v>
          </cell>
          <cell r="C2202">
            <v>30</v>
          </cell>
          <cell r="D2202">
            <v>25</v>
          </cell>
          <cell r="E2202" t="str">
            <v>R=J5SD</v>
          </cell>
          <cell r="F2202">
            <v>1</v>
          </cell>
          <cell r="H2202">
            <v>240</v>
          </cell>
          <cell r="I2202">
            <v>3</v>
          </cell>
          <cell r="J2202">
            <v>1</v>
          </cell>
        </row>
        <row r="2203">
          <cell r="A2203" t="str">
            <v>SSGN</v>
          </cell>
          <cell r="B2203" t="str">
            <v>Secondary Service Greater than 5kW w/o ID</v>
          </cell>
          <cell r="C2203">
            <v>30</v>
          </cell>
          <cell r="D2203">
            <v>25</v>
          </cell>
          <cell r="E2203" t="str">
            <v>R=TMS2S</v>
          </cell>
          <cell r="F2203">
            <v>1</v>
          </cell>
          <cell r="H2203">
            <v>240</v>
          </cell>
          <cell r="I2203">
            <v>3</v>
          </cell>
          <cell r="J2203">
            <v>1</v>
          </cell>
        </row>
        <row r="2204">
          <cell r="A2204" t="str">
            <v>SSNN</v>
          </cell>
          <cell r="B2204" t="str">
            <v>Secondary Service Greater than 5kW w/o ID</v>
          </cell>
          <cell r="C2204">
            <v>30</v>
          </cell>
          <cell r="D2204">
            <v>25</v>
          </cell>
          <cell r="E2204" t="str">
            <v>R=D5SE</v>
          </cell>
          <cell r="F2204">
            <v>1</v>
          </cell>
          <cell r="H2204">
            <v>240</v>
          </cell>
          <cell r="I2204">
            <v>3</v>
          </cell>
          <cell r="J2204">
            <v>1</v>
          </cell>
        </row>
        <row r="2205">
          <cell r="A2205" t="str">
            <v>SSNN</v>
          </cell>
          <cell r="B2205" t="str">
            <v>Secondary Service Greater than 5kW w/o ID</v>
          </cell>
          <cell r="C2205">
            <v>30</v>
          </cell>
          <cell r="D2205">
            <v>25</v>
          </cell>
          <cell r="E2205" t="str">
            <v>R=A1D1</v>
          </cell>
          <cell r="F2205">
            <v>1</v>
          </cell>
          <cell r="G2205">
            <v>38442</v>
          </cell>
          <cell r="H2205">
            <v>999</v>
          </cell>
          <cell r="I2205">
            <v>3</v>
          </cell>
          <cell r="J2205">
            <v>6</v>
          </cell>
        </row>
        <row r="2206">
          <cell r="A2206" t="str">
            <v>SSGN</v>
          </cell>
          <cell r="B2206" t="str">
            <v>Secondary Service Greater than 5kW w/o ID</v>
          </cell>
          <cell r="C2206">
            <v>30</v>
          </cell>
          <cell r="D2206">
            <v>20</v>
          </cell>
          <cell r="E2206" t="str">
            <v>R=AB1</v>
          </cell>
          <cell r="F2206">
            <v>1</v>
          </cell>
          <cell r="G2206">
            <v>38531</v>
          </cell>
          <cell r="H2206">
            <v>240</v>
          </cell>
          <cell r="I2206">
            <v>3</v>
          </cell>
          <cell r="J2206">
            <v>1</v>
          </cell>
        </row>
        <row r="2207">
          <cell r="A2207" t="str">
            <v>SSGN</v>
          </cell>
          <cell r="B2207" t="str">
            <v>Secondary Service Greater than 5kW w/o ID</v>
          </cell>
          <cell r="C2207">
            <v>30</v>
          </cell>
          <cell r="D2207">
            <v>25</v>
          </cell>
          <cell r="E2207" t="str">
            <v>R=A1D1</v>
          </cell>
          <cell r="F2207">
            <v>1</v>
          </cell>
          <cell r="G2207">
            <v>38518</v>
          </cell>
          <cell r="H2207">
            <v>240</v>
          </cell>
          <cell r="I2207">
            <v>3</v>
          </cell>
          <cell r="J2207">
            <v>2</v>
          </cell>
        </row>
        <row r="2208">
          <cell r="A2208" t="str">
            <v>SSNN</v>
          </cell>
          <cell r="B2208" t="str">
            <v>Secondary Service Greater than 5kW w/o ID</v>
          </cell>
          <cell r="C2208">
            <v>30</v>
          </cell>
          <cell r="D2208">
            <v>25</v>
          </cell>
          <cell r="E2208" t="str">
            <v>R=A1D1</v>
          </cell>
          <cell r="F2208">
            <v>1</v>
          </cell>
          <cell r="G2208">
            <v>38520</v>
          </cell>
          <cell r="H2208">
            <v>240</v>
          </cell>
          <cell r="I2208">
            <v>3</v>
          </cell>
          <cell r="J2208">
            <v>1</v>
          </cell>
        </row>
        <row r="2209">
          <cell r="A2209" t="str">
            <v>SSMN</v>
          </cell>
          <cell r="B2209" t="str">
            <v>Secondary Service Greater than 5kW w/o ID</v>
          </cell>
          <cell r="C2209">
            <v>30</v>
          </cell>
          <cell r="D2209">
            <v>25</v>
          </cell>
          <cell r="E2209" t="str">
            <v>R=TMS2S</v>
          </cell>
          <cell r="F2209">
            <v>1</v>
          </cell>
          <cell r="H2209">
            <v>240</v>
          </cell>
          <cell r="I2209">
            <v>3</v>
          </cell>
          <cell r="J2209">
            <v>1</v>
          </cell>
        </row>
        <row r="2210">
          <cell r="A2210" t="str">
            <v>SSGN</v>
          </cell>
          <cell r="B2210" t="str">
            <v>Secondary Service Greater than 5kW w/o ID</v>
          </cell>
          <cell r="C2210">
            <v>30</v>
          </cell>
          <cell r="D2210">
            <v>25</v>
          </cell>
          <cell r="E2210" t="str">
            <v>R=A1D1</v>
          </cell>
          <cell r="F2210">
            <v>1</v>
          </cell>
          <cell r="G2210">
            <v>37907</v>
          </cell>
          <cell r="H2210">
            <v>240</v>
          </cell>
          <cell r="I2210">
            <v>3</v>
          </cell>
          <cell r="J2210">
            <v>1</v>
          </cell>
        </row>
        <row r="2211">
          <cell r="A2211" t="str">
            <v>SSNN</v>
          </cell>
          <cell r="B2211" t="str">
            <v>Secondary Service Greater than 5kW w/o ID</v>
          </cell>
          <cell r="C2211">
            <v>30</v>
          </cell>
          <cell r="D2211">
            <v>25</v>
          </cell>
          <cell r="E2211" t="str">
            <v>R=A1D1</v>
          </cell>
          <cell r="F2211">
            <v>1</v>
          </cell>
          <cell r="G2211">
            <v>36404</v>
          </cell>
          <cell r="H2211">
            <v>240</v>
          </cell>
          <cell r="I2211">
            <v>3</v>
          </cell>
          <cell r="J2211">
            <v>1</v>
          </cell>
        </row>
        <row r="2212">
          <cell r="A2212" t="str">
            <v>SSGN</v>
          </cell>
          <cell r="B2212" t="str">
            <v>Secondary Service Greater than 5kW w/o ID</v>
          </cell>
          <cell r="C2212">
            <v>30</v>
          </cell>
          <cell r="D2212">
            <v>25</v>
          </cell>
          <cell r="E2212" t="str">
            <v>R=A1D1</v>
          </cell>
          <cell r="F2212">
            <v>1</v>
          </cell>
          <cell r="G2212">
            <v>36161</v>
          </cell>
          <cell r="H2212">
            <v>240</v>
          </cell>
          <cell r="I2212">
            <v>3</v>
          </cell>
          <cell r="J2212">
            <v>2</v>
          </cell>
        </row>
        <row r="2213">
          <cell r="A2213" t="str">
            <v>SSNN</v>
          </cell>
          <cell r="B2213" t="str">
            <v>Secondary Service Greater than 5kW w/o ID</v>
          </cell>
          <cell r="C2213">
            <v>30</v>
          </cell>
          <cell r="D2213">
            <v>25</v>
          </cell>
          <cell r="E2213" t="str">
            <v>R=A1D1</v>
          </cell>
          <cell r="F2213">
            <v>1</v>
          </cell>
          <cell r="G2213">
            <v>36404</v>
          </cell>
          <cell r="H2213">
            <v>240</v>
          </cell>
          <cell r="I2213">
            <v>3</v>
          </cell>
          <cell r="J2213">
            <v>5</v>
          </cell>
        </row>
        <row r="2214">
          <cell r="A2214" t="str">
            <v>SSGN</v>
          </cell>
          <cell r="B2214" t="str">
            <v>Secondary Service Greater than 5kW w/o ID</v>
          </cell>
          <cell r="C2214">
            <v>30</v>
          </cell>
          <cell r="D2214">
            <v>25</v>
          </cell>
          <cell r="E2214" t="str">
            <v>R=A1D1</v>
          </cell>
          <cell r="F2214">
            <v>1</v>
          </cell>
          <cell r="G2214">
            <v>36161</v>
          </cell>
          <cell r="H2214">
            <v>240</v>
          </cell>
          <cell r="I2214">
            <v>3</v>
          </cell>
          <cell r="J2214">
            <v>5</v>
          </cell>
        </row>
        <row r="2215">
          <cell r="A2215" t="str">
            <v>SSNN</v>
          </cell>
          <cell r="B2215" t="str">
            <v>Secondary Service Greater than 5kW w/o ID</v>
          </cell>
          <cell r="C2215">
            <v>30</v>
          </cell>
          <cell r="D2215">
            <v>25</v>
          </cell>
          <cell r="E2215" t="str">
            <v>R=A1D1</v>
          </cell>
          <cell r="F2215">
            <v>1</v>
          </cell>
          <cell r="G2215">
            <v>37732</v>
          </cell>
          <cell r="H2215">
            <v>240</v>
          </cell>
          <cell r="I2215">
            <v>3</v>
          </cell>
          <cell r="J2215">
            <v>4</v>
          </cell>
        </row>
        <row r="2216">
          <cell r="A2216" t="str">
            <v>SSNN</v>
          </cell>
          <cell r="B2216" t="str">
            <v>Secondary Service Greater than 5kW w/o ID</v>
          </cell>
          <cell r="C2216">
            <v>30</v>
          </cell>
          <cell r="D2216">
            <v>25</v>
          </cell>
          <cell r="E2216" t="str">
            <v>R=A1D1</v>
          </cell>
          <cell r="F2216">
            <v>1</v>
          </cell>
          <cell r="G2216">
            <v>37678</v>
          </cell>
          <cell r="H2216">
            <v>240</v>
          </cell>
          <cell r="I2216">
            <v>3</v>
          </cell>
          <cell r="J2216">
            <v>3</v>
          </cell>
        </row>
        <row r="2217">
          <cell r="A2217" t="str">
            <v>SSGN</v>
          </cell>
          <cell r="B2217" t="str">
            <v>Secondary Service Greater than 5kW w/o ID</v>
          </cell>
          <cell r="C2217">
            <v>30</v>
          </cell>
          <cell r="D2217">
            <v>25</v>
          </cell>
          <cell r="E2217" t="str">
            <v>R=A1D1</v>
          </cell>
          <cell r="F2217">
            <v>1</v>
          </cell>
          <cell r="G2217">
            <v>36585</v>
          </cell>
          <cell r="H2217">
            <v>999</v>
          </cell>
          <cell r="I2217">
            <v>3</v>
          </cell>
          <cell r="J2217">
            <v>1</v>
          </cell>
        </row>
        <row r="2218">
          <cell r="A2218" t="str">
            <v>SSGN</v>
          </cell>
          <cell r="B2218" t="str">
            <v>Secondary Service Greater than 5kW w/o ID</v>
          </cell>
          <cell r="C2218">
            <v>30</v>
          </cell>
          <cell r="D2218">
            <v>20</v>
          </cell>
          <cell r="E2218" t="str">
            <v>R=AB1</v>
          </cell>
          <cell r="F2218">
            <v>1</v>
          </cell>
          <cell r="G2218">
            <v>36592</v>
          </cell>
          <cell r="H2218">
            <v>240</v>
          </cell>
          <cell r="I2218">
            <v>3</v>
          </cell>
          <cell r="J2218">
            <v>1</v>
          </cell>
        </row>
        <row r="2219">
          <cell r="A2219" t="str">
            <v>SSGN</v>
          </cell>
          <cell r="B2219" t="str">
            <v>Secondary Service Greater than 5kW w/o ID</v>
          </cell>
          <cell r="C2219">
            <v>30</v>
          </cell>
          <cell r="D2219">
            <v>25</v>
          </cell>
          <cell r="E2219" t="str">
            <v>R=A1D1</v>
          </cell>
          <cell r="F2219">
            <v>1</v>
          </cell>
          <cell r="G2219">
            <v>36595</v>
          </cell>
          <cell r="H2219">
            <v>240</v>
          </cell>
          <cell r="I2219">
            <v>3</v>
          </cell>
          <cell r="J2219">
            <v>1</v>
          </cell>
        </row>
        <row r="2220">
          <cell r="A2220" t="str">
            <v>SSNN</v>
          </cell>
          <cell r="B2220" t="str">
            <v>Secondary Service Greater than 5kW w/o ID</v>
          </cell>
          <cell r="C2220">
            <v>30</v>
          </cell>
          <cell r="D2220">
            <v>25</v>
          </cell>
          <cell r="E2220" t="str">
            <v>R=A1D1</v>
          </cell>
          <cell r="F2220">
            <v>1</v>
          </cell>
          <cell r="G2220">
            <v>36879</v>
          </cell>
          <cell r="H2220">
            <v>240</v>
          </cell>
          <cell r="I2220">
            <v>3</v>
          </cell>
          <cell r="J2220">
            <v>27</v>
          </cell>
        </row>
        <row r="2221">
          <cell r="A2221" t="str">
            <v>SSNN</v>
          </cell>
          <cell r="B2221" t="str">
            <v>Secondary Service Greater than 5kW w/o ID</v>
          </cell>
          <cell r="C2221">
            <v>30</v>
          </cell>
          <cell r="D2221">
            <v>25</v>
          </cell>
          <cell r="E2221" t="str">
            <v>R=A1D1</v>
          </cell>
          <cell r="F2221">
            <v>1</v>
          </cell>
          <cell r="G2221">
            <v>36795</v>
          </cell>
          <cell r="H2221">
            <v>999</v>
          </cell>
          <cell r="I2221">
            <v>3</v>
          </cell>
          <cell r="J2221">
            <v>7</v>
          </cell>
        </row>
        <row r="2222">
          <cell r="A2222" t="str">
            <v>SSNN</v>
          </cell>
          <cell r="B2222" t="str">
            <v>Secondary Service Greater than 5kW w/o ID</v>
          </cell>
          <cell r="C2222">
            <v>30</v>
          </cell>
          <cell r="D2222">
            <v>25</v>
          </cell>
          <cell r="E2222" t="str">
            <v>R=A1D1</v>
          </cell>
          <cell r="F2222">
            <v>1</v>
          </cell>
          <cell r="G2222">
            <v>37095</v>
          </cell>
          <cell r="H2222">
            <v>999</v>
          </cell>
          <cell r="I2222">
            <v>2</v>
          </cell>
          <cell r="J2222">
            <v>4</v>
          </cell>
        </row>
        <row r="2223">
          <cell r="A2223" t="str">
            <v>SSNN</v>
          </cell>
          <cell r="B2223" t="str">
            <v>Secondary Service Greater than 5kW w/o ID</v>
          </cell>
          <cell r="C2223">
            <v>30</v>
          </cell>
          <cell r="D2223">
            <v>25</v>
          </cell>
          <cell r="E2223" t="str">
            <v>R=A1D1</v>
          </cell>
          <cell r="F2223">
            <v>1</v>
          </cell>
          <cell r="G2223">
            <v>37203</v>
          </cell>
          <cell r="H2223">
            <v>240</v>
          </cell>
          <cell r="I2223">
            <v>3</v>
          </cell>
          <cell r="J2223">
            <v>10</v>
          </cell>
        </row>
        <row r="2224">
          <cell r="A2224" t="str">
            <v>SSGN</v>
          </cell>
          <cell r="B2224" t="str">
            <v>Secondary Service Greater than 5kW w/o ID</v>
          </cell>
          <cell r="C2224">
            <v>30</v>
          </cell>
          <cell r="D2224">
            <v>25</v>
          </cell>
          <cell r="E2224" t="str">
            <v>R=A1D1</v>
          </cell>
          <cell r="F2224">
            <v>1</v>
          </cell>
          <cell r="G2224">
            <v>39048</v>
          </cell>
          <cell r="H2224">
            <v>240</v>
          </cell>
          <cell r="I2224">
            <v>3</v>
          </cell>
          <cell r="J2224">
            <v>4</v>
          </cell>
        </row>
        <row r="2225">
          <cell r="A2225" t="str">
            <v>SSGN</v>
          </cell>
          <cell r="B2225" t="str">
            <v>Secondary Service Greater than 5kW w/o ID</v>
          </cell>
          <cell r="C2225">
            <v>30</v>
          </cell>
          <cell r="D2225">
            <v>25</v>
          </cell>
          <cell r="E2225" t="str">
            <v>R=A1D1</v>
          </cell>
          <cell r="F2225">
            <v>1</v>
          </cell>
          <cell r="G2225">
            <v>38923</v>
          </cell>
          <cell r="H2225">
            <v>240</v>
          </cell>
          <cell r="I2225">
            <v>3</v>
          </cell>
          <cell r="J2225">
            <v>4</v>
          </cell>
        </row>
        <row r="2226">
          <cell r="A2226" t="str">
            <v>SSGN</v>
          </cell>
          <cell r="B2226" t="str">
            <v>Secondary Service Greater than 5kW w/o ID</v>
          </cell>
          <cell r="C2226">
            <v>30</v>
          </cell>
          <cell r="D2226">
            <v>25</v>
          </cell>
          <cell r="E2226" t="str">
            <v>R=A1D1</v>
          </cell>
          <cell r="F2226">
            <v>1</v>
          </cell>
          <cell r="G2226">
            <v>39307</v>
          </cell>
          <cell r="H2226">
            <v>240</v>
          </cell>
          <cell r="I2226">
            <v>3</v>
          </cell>
          <cell r="J2226">
            <v>20</v>
          </cell>
        </row>
        <row r="2227">
          <cell r="A2227" t="str">
            <v>SSMN</v>
          </cell>
          <cell r="B2227" t="str">
            <v>Secondary Service Greater than 5kW w/o ID</v>
          </cell>
          <cell r="C2227">
            <v>30</v>
          </cell>
          <cell r="D2227">
            <v>25</v>
          </cell>
          <cell r="E2227" t="str">
            <v>R=A1D1</v>
          </cell>
          <cell r="F2227">
            <v>1</v>
          </cell>
          <cell r="G2227">
            <v>39356</v>
          </cell>
          <cell r="H2227">
            <v>240</v>
          </cell>
          <cell r="I2227">
            <v>3</v>
          </cell>
          <cell r="J2227">
            <v>1</v>
          </cell>
        </row>
        <row r="2228">
          <cell r="A2228" t="str">
            <v>SSNN</v>
          </cell>
          <cell r="B2228" t="str">
            <v>Secondary Service Greater than 5kW w/o ID</v>
          </cell>
          <cell r="C2228">
            <v>30</v>
          </cell>
          <cell r="D2228">
            <v>25</v>
          </cell>
          <cell r="E2228" t="str">
            <v>R=A1D1</v>
          </cell>
          <cell r="F2228">
            <v>1</v>
          </cell>
          <cell r="G2228">
            <v>39472</v>
          </cell>
          <cell r="H2228">
            <v>240</v>
          </cell>
          <cell r="I2228">
            <v>3</v>
          </cell>
          <cell r="J2228">
            <v>20</v>
          </cell>
        </row>
        <row r="2229">
          <cell r="A2229" t="str">
            <v>SSGN</v>
          </cell>
          <cell r="B2229" t="str">
            <v>Secondary Service Greater than 5kW w/o ID</v>
          </cell>
          <cell r="C2229">
            <v>30</v>
          </cell>
          <cell r="D2229">
            <v>25</v>
          </cell>
          <cell r="E2229" t="str">
            <v>R=A1D1</v>
          </cell>
          <cell r="F2229">
            <v>1</v>
          </cell>
          <cell r="G2229">
            <v>39765</v>
          </cell>
          <cell r="H2229">
            <v>999</v>
          </cell>
          <cell r="I2229">
            <v>3</v>
          </cell>
          <cell r="J2229">
            <v>16</v>
          </cell>
        </row>
        <row r="2230">
          <cell r="A2230" t="str">
            <v>SSGN</v>
          </cell>
          <cell r="B2230" t="str">
            <v>Secondary Service Greater than 5kW w/o ID</v>
          </cell>
          <cell r="C2230">
            <v>30</v>
          </cell>
          <cell r="D2230">
            <v>25</v>
          </cell>
          <cell r="E2230" t="str">
            <v>R=A1D1</v>
          </cell>
          <cell r="F2230">
            <v>1</v>
          </cell>
          <cell r="G2230">
            <v>39923</v>
          </cell>
          <cell r="H2230">
            <v>999</v>
          </cell>
          <cell r="I2230">
            <v>3</v>
          </cell>
          <cell r="J2230">
            <v>9</v>
          </cell>
        </row>
        <row r="2231">
          <cell r="A2231" t="str">
            <v>SSNN</v>
          </cell>
          <cell r="B2231" t="str">
            <v>Secondary Service Greater than 5kW w/o ID</v>
          </cell>
          <cell r="C2231">
            <v>30</v>
          </cell>
          <cell r="D2231">
            <v>25</v>
          </cell>
          <cell r="E2231" t="str">
            <v>R=A1D1</v>
          </cell>
          <cell r="F2231">
            <v>1</v>
          </cell>
          <cell r="G2231">
            <v>39855</v>
          </cell>
          <cell r="H2231">
            <v>999</v>
          </cell>
          <cell r="I2231">
            <v>3</v>
          </cell>
          <cell r="J2231">
            <v>2</v>
          </cell>
        </row>
        <row r="2232">
          <cell r="A2232" t="str">
            <v>SSGN</v>
          </cell>
          <cell r="B2232" t="str">
            <v>Secondary Service Greater than 5kW w/o ID</v>
          </cell>
          <cell r="C2232">
            <v>30</v>
          </cell>
          <cell r="D2232">
            <v>25</v>
          </cell>
          <cell r="E2232" t="str">
            <v>R=A1D1</v>
          </cell>
          <cell r="F2232">
            <v>1</v>
          </cell>
          <cell r="G2232">
            <v>39962</v>
          </cell>
          <cell r="H2232">
            <v>999</v>
          </cell>
          <cell r="I2232">
            <v>3</v>
          </cell>
          <cell r="J2232">
            <v>17</v>
          </cell>
        </row>
        <row r="2233">
          <cell r="A2233" t="str">
            <v>SSGN</v>
          </cell>
          <cell r="B2233" t="str">
            <v>Secondary Service Greater than 5kW w/o ID</v>
          </cell>
          <cell r="C2233">
            <v>30</v>
          </cell>
          <cell r="D2233">
            <v>20</v>
          </cell>
          <cell r="E2233" t="str">
            <v>R=MX</v>
          </cell>
          <cell r="F2233">
            <v>1</v>
          </cell>
          <cell r="G2233">
            <v>39952</v>
          </cell>
          <cell r="H2233">
            <v>240</v>
          </cell>
          <cell r="I2233">
            <v>3</v>
          </cell>
          <cell r="J2233">
            <v>1</v>
          </cell>
        </row>
        <row r="2234">
          <cell r="A2234" t="str">
            <v>SSNN</v>
          </cell>
          <cell r="B2234" t="str">
            <v>Secondary Service Greater than 5kW w/o ID</v>
          </cell>
          <cell r="C2234">
            <v>30</v>
          </cell>
          <cell r="D2234">
            <v>25</v>
          </cell>
          <cell r="E2234" t="str">
            <v>R=A1D1+</v>
          </cell>
          <cell r="F2234">
            <v>1</v>
          </cell>
          <cell r="G2234">
            <v>40073</v>
          </cell>
          <cell r="H2234">
            <v>240</v>
          </cell>
          <cell r="I2234">
            <v>3</v>
          </cell>
          <cell r="J2234">
            <v>3</v>
          </cell>
        </row>
        <row r="2235">
          <cell r="A2235" t="str">
            <v>SSAN</v>
          </cell>
          <cell r="B2235" t="str">
            <v>Secondary Service Greater than 5kW w/o ID</v>
          </cell>
          <cell r="C2235">
            <v>30</v>
          </cell>
          <cell r="D2235">
            <v>25</v>
          </cell>
          <cell r="E2235" t="str">
            <v>R=A1D1</v>
          </cell>
          <cell r="F2235">
            <v>1</v>
          </cell>
          <cell r="G2235">
            <v>40052</v>
          </cell>
          <cell r="H2235">
            <v>999</v>
          </cell>
          <cell r="I2235">
            <v>3</v>
          </cell>
          <cell r="J2235">
            <v>2</v>
          </cell>
        </row>
        <row r="2236">
          <cell r="A2236" t="str">
            <v>SSGN</v>
          </cell>
          <cell r="B2236" t="str">
            <v>Secondary Service Greater than 5kW w/o ID</v>
          </cell>
          <cell r="C2236">
            <v>30</v>
          </cell>
          <cell r="D2236">
            <v>25</v>
          </cell>
          <cell r="E2236" t="str">
            <v>S=I210+CE</v>
          </cell>
          <cell r="F2236">
            <v>1</v>
          </cell>
          <cell r="G2236">
            <v>40112</v>
          </cell>
          <cell r="H2236">
            <v>240</v>
          </cell>
          <cell r="I2236">
            <v>3</v>
          </cell>
          <cell r="J2236">
            <v>1</v>
          </cell>
        </row>
        <row r="2237">
          <cell r="A2237" t="str">
            <v>SSNN</v>
          </cell>
          <cell r="B2237" t="str">
            <v>Secondary Service Greater than 5kW w/o ID</v>
          </cell>
          <cell r="C2237">
            <v>30</v>
          </cell>
          <cell r="D2237">
            <v>25</v>
          </cell>
          <cell r="E2237" t="str">
            <v>S=I210+CE</v>
          </cell>
          <cell r="F2237">
            <v>1</v>
          </cell>
          <cell r="G2237">
            <v>40198</v>
          </cell>
          <cell r="H2237">
            <v>240</v>
          </cell>
          <cell r="I2237">
            <v>3</v>
          </cell>
          <cell r="J2237">
            <v>1</v>
          </cell>
        </row>
        <row r="2238">
          <cell r="A2238" t="str">
            <v>SSNN</v>
          </cell>
          <cell r="B2238" t="str">
            <v>Secondary Service Greater than 5kW w/o ID</v>
          </cell>
          <cell r="C2238">
            <v>30</v>
          </cell>
          <cell r="D2238">
            <v>25</v>
          </cell>
          <cell r="E2238" t="str">
            <v>R=TMS</v>
          </cell>
          <cell r="F2238">
            <v>1</v>
          </cell>
          <cell r="H2238">
            <v>0</v>
          </cell>
          <cell r="I2238">
            <v>0</v>
          </cell>
          <cell r="J2238">
            <v>1</v>
          </cell>
        </row>
        <row r="2239">
          <cell r="A2239" t="str">
            <v>SSNN</v>
          </cell>
          <cell r="B2239" t="str">
            <v>Secondary Service Greater than 5kW w/o ID</v>
          </cell>
          <cell r="C2239">
            <v>30</v>
          </cell>
          <cell r="D2239">
            <v>25</v>
          </cell>
          <cell r="E2239" t="str">
            <v>R=TQS</v>
          </cell>
          <cell r="F2239">
            <v>1</v>
          </cell>
          <cell r="H2239">
            <v>240</v>
          </cell>
          <cell r="I2239">
            <v>4</v>
          </cell>
          <cell r="J2239">
            <v>1</v>
          </cell>
        </row>
        <row r="2240">
          <cell r="A2240" t="str">
            <v>SSNN</v>
          </cell>
          <cell r="B2240" t="str">
            <v>Secondary Service Greater than 5kW w/o ID</v>
          </cell>
          <cell r="C2240">
            <v>30</v>
          </cell>
          <cell r="D2240">
            <v>25</v>
          </cell>
          <cell r="E2240" t="str">
            <v>R=TMS2S</v>
          </cell>
          <cell r="F2240">
            <v>1</v>
          </cell>
          <cell r="H2240">
            <v>240</v>
          </cell>
          <cell r="I2240">
            <v>3</v>
          </cell>
          <cell r="J2240">
            <v>2</v>
          </cell>
        </row>
        <row r="2241">
          <cell r="A2241" t="str">
            <v>SSNN</v>
          </cell>
          <cell r="B2241" t="str">
            <v>Secondary Service Greater than 5kW w/o ID</v>
          </cell>
          <cell r="C2241">
            <v>30</v>
          </cell>
          <cell r="D2241">
            <v>25</v>
          </cell>
          <cell r="E2241" t="str">
            <v>R=TMS2S</v>
          </cell>
          <cell r="F2241">
            <v>1</v>
          </cell>
          <cell r="H2241">
            <v>240</v>
          </cell>
          <cell r="I2241">
            <v>3</v>
          </cell>
          <cell r="J2241">
            <v>18</v>
          </cell>
        </row>
        <row r="2242">
          <cell r="A2242" t="str">
            <v>SSGN</v>
          </cell>
          <cell r="B2242" t="str">
            <v>Secondary Service Greater than 5kW w/o ID</v>
          </cell>
          <cell r="C2242">
            <v>30</v>
          </cell>
          <cell r="D2242">
            <v>25</v>
          </cell>
          <cell r="E2242" t="str">
            <v>R=J5SD</v>
          </cell>
          <cell r="F2242">
            <v>1</v>
          </cell>
          <cell r="H2242">
            <v>240</v>
          </cell>
          <cell r="I2242">
            <v>3</v>
          </cell>
          <cell r="J2242">
            <v>2</v>
          </cell>
        </row>
        <row r="2243">
          <cell r="A2243" t="str">
            <v>SSNN</v>
          </cell>
          <cell r="B2243" t="str">
            <v>Secondary Service Greater than 5kW w/o ID</v>
          </cell>
          <cell r="C2243">
            <v>30</v>
          </cell>
          <cell r="D2243">
            <v>25</v>
          </cell>
          <cell r="E2243" t="str">
            <v>R=TMS</v>
          </cell>
          <cell r="F2243">
            <v>1</v>
          </cell>
          <cell r="H2243">
            <v>240</v>
          </cell>
          <cell r="I2243">
            <v>3</v>
          </cell>
          <cell r="J2243">
            <v>19</v>
          </cell>
        </row>
        <row r="2244">
          <cell r="A2244" t="str">
            <v>SSGN</v>
          </cell>
          <cell r="B2244" t="str">
            <v>Secondary Service Greater than 5kW w/o ID</v>
          </cell>
          <cell r="C2244">
            <v>30</v>
          </cell>
          <cell r="D2244">
            <v>25</v>
          </cell>
          <cell r="E2244" t="str">
            <v>R=A1D1</v>
          </cell>
          <cell r="F2244">
            <v>1</v>
          </cell>
          <cell r="G2244">
            <v>38603</v>
          </cell>
          <cell r="H2244">
            <v>240</v>
          </cell>
          <cell r="I2244">
            <v>3</v>
          </cell>
          <cell r="J2244">
            <v>1</v>
          </cell>
        </row>
        <row r="2245">
          <cell r="A2245" t="str">
            <v>SSNN</v>
          </cell>
          <cell r="B2245" t="str">
            <v>Secondary Service Greater than 5kW w/o ID</v>
          </cell>
          <cell r="C2245">
            <v>30</v>
          </cell>
          <cell r="D2245">
            <v>25</v>
          </cell>
          <cell r="E2245" t="str">
            <v>R=A1D1</v>
          </cell>
          <cell r="F2245">
            <v>1</v>
          </cell>
          <cell r="G2245">
            <v>38202</v>
          </cell>
          <cell r="H2245">
            <v>999</v>
          </cell>
          <cell r="I2245">
            <v>3</v>
          </cell>
          <cell r="J2245">
            <v>5</v>
          </cell>
        </row>
        <row r="2246">
          <cell r="A2246" t="str">
            <v>SSGN</v>
          </cell>
          <cell r="B2246" t="str">
            <v>Secondary Service Greater than 5kW w/o ID</v>
          </cell>
          <cell r="C2246">
            <v>30</v>
          </cell>
          <cell r="D2246">
            <v>25</v>
          </cell>
          <cell r="E2246" t="str">
            <v>R=A1D1</v>
          </cell>
          <cell r="F2246">
            <v>1</v>
          </cell>
          <cell r="G2246">
            <v>38442</v>
          </cell>
          <cell r="H2246">
            <v>999</v>
          </cell>
          <cell r="I2246">
            <v>3</v>
          </cell>
          <cell r="J2246">
            <v>4</v>
          </cell>
        </row>
        <row r="2247">
          <cell r="A2247" t="str">
            <v>SSGN</v>
          </cell>
          <cell r="B2247" t="str">
            <v>Secondary Service Greater than 5kW w/o ID</v>
          </cell>
          <cell r="C2247">
            <v>30</v>
          </cell>
          <cell r="D2247">
            <v>25</v>
          </cell>
          <cell r="E2247" t="str">
            <v>R=D2SH</v>
          </cell>
          <cell r="F2247">
            <v>1</v>
          </cell>
          <cell r="H2247">
            <v>240</v>
          </cell>
          <cell r="I2247">
            <v>3</v>
          </cell>
          <cell r="J2247">
            <v>3</v>
          </cell>
        </row>
        <row r="2248">
          <cell r="A2248" t="str">
            <v>SSNN</v>
          </cell>
          <cell r="B2248" t="str">
            <v>Secondary Service Greater than 5kW w/o ID</v>
          </cell>
          <cell r="C2248">
            <v>30</v>
          </cell>
          <cell r="D2248">
            <v>25</v>
          </cell>
          <cell r="E2248" t="str">
            <v>R=A1D1</v>
          </cell>
          <cell r="F2248">
            <v>1</v>
          </cell>
          <cell r="G2248">
            <v>37811</v>
          </cell>
          <cell r="H2248">
            <v>240</v>
          </cell>
          <cell r="I2248">
            <v>3</v>
          </cell>
          <cell r="J2248">
            <v>2</v>
          </cell>
        </row>
        <row r="2249">
          <cell r="A2249" t="str">
            <v>SSGN</v>
          </cell>
          <cell r="B2249" t="str">
            <v>Secondary Service Greater than 5kW w/o ID</v>
          </cell>
          <cell r="C2249">
            <v>30</v>
          </cell>
          <cell r="D2249">
            <v>25</v>
          </cell>
          <cell r="E2249" t="str">
            <v>R=DXMS</v>
          </cell>
          <cell r="F2249">
            <v>1</v>
          </cell>
          <cell r="H2249">
            <v>240</v>
          </cell>
          <cell r="I2249">
            <v>3</v>
          </cell>
          <cell r="J2249">
            <v>1</v>
          </cell>
        </row>
        <row r="2250">
          <cell r="A2250" t="str">
            <v>SSNN</v>
          </cell>
          <cell r="B2250" t="str">
            <v>Secondary Service Greater than 5kW w/o ID</v>
          </cell>
          <cell r="C2250">
            <v>30</v>
          </cell>
          <cell r="D2250">
            <v>25</v>
          </cell>
          <cell r="E2250" t="str">
            <v>R=DDMS</v>
          </cell>
          <cell r="F2250">
            <v>1</v>
          </cell>
          <cell r="H2250">
            <v>240</v>
          </cell>
          <cell r="I2250">
            <v>3</v>
          </cell>
          <cell r="J2250">
            <v>1</v>
          </cell>
        </row>
        <row r="2251">
          <cell r="A2251" t="str">
            <v>SSNN</v>
          </cell>
          <cell r="B2251" t="str">
            <v>Secondary Service Greater than 5kW w/o ID</v>
          </cell>
          <cell r="C2251">
            <v>30</v>
          </cell>
          <cell r="D2251">
            <v>25</v>
          </cell>
          <cell r="E2251" t="str">
            <v>R=A1D1</v>
          </cell>
          <cell r="F2251">
            <v>1</v>
          </cell>
          <cell r="G2251">
            <v>36404</v>
          </cell>
          <cell r="H2251">
            <v>240</v>
          </cell>
          <cell r="I2251">
            <v>3</v>
          </cell>
          <cell r="J2251">
            <v>12</v>
          </cell>
        </row>
        <row r="2252">
          <cell r="A2252" t="str">
            <v>SSGN</v>
          </cell>
          <cell r="B2252" t="str">
            <v>Secondary Service Greater than 5kW w/o ID</v>
          </cell>
          <cell r="C2252">
            <v>30</v>
          </cell>
          <cell r="D2252">
            <v>25</v>
          </cell>
          <cell r="E2252" t="str">
            <v>R=A1D1</v>
          </cell>
          <cell r="F2252">
            <v>1</v>
          </cell>
          <cell r="G2252">
            <v>35947</v>
          </cell>
          <cell r="H2252">
            <v>240</v>
          </cell>
          <cell r="I2252">
            <v>3</v>
          </cell>
          <cell r="J2252">
            <v>1</v>
          </cell>
        </row>
        <row r="2253">
          <cell r="A2253" t="str">
            <v>SSNN</v>
          </cell>
          <cell r="B2253" t="str">
            <v>Secondary Service Greater than 5kW w/o ID</v>
          </cell>
          <cell r="C2253">
            <v>30</v>
          </cell>
          <cell r="D2253">
            <v>25</v>
          </cell>
          <cell r="E2253" t="str">
            <v>R=A1D1</v>
          </cell>
          <cell r="F2253">
            <v>1</v>
          </cell>
          <cell r="G2253">
            <v>35950</v>
          </cell>
          <cell r="H2253">
            <v>240</v>
          </cell>
          <cell r="I2253">
            <v>3</v>
          </cell>
          <cell r="J2253">
            <v>1</v>
          </cell>
        </row>
        <row r="2254">
          <cell r="A2254" t="str">
            <v>SSGN</v>
          </cell>
          <cell r="B2254" t="str">
            <v>Secondary Service Greater than 5kW w/o ID</v>
          </cell>
          <cell r="C2254">
            <v>30</v>
          </cell>
          <cell r="D2254">
            <v>25</v>
          </cell>
          <cell r="E2254" t="str">
            <v>R=A1D1</v>
          </cell>
          <cell r="F2254">
            <v>1</v>
          </cell>
          <cell r="G2254">
            <v>36404</v>
          </cell>
          <cell r="H2254">
            <v>240</v>
          </cell>
          <cell r="I2254">
            <v>3</v>
          </cell>
          <cell r="J2254">
            <v>6</v>
          </cell>
        </row>
        <row r="2255">
          <cell r="A2255" t="str">
            <v>SSNN</v>
          </cell>
          <cell r="B2255" t="str">
            <v>Secondary Service Greater than 5kW w/o ID</v>
          </cell>
          <cell r="C2255">
            <v>30</v>
          </cell>
          <cell r="D2255">
            <v>25</v>
          </cell>
          <cell r="E2255" t="str">
            <v>R=A1D1</v>
          </cell>
          <cell r="F2255">
            <v>1</v>
          </cell>
          <cell r="G2255">
            <v>36161</v>
          </cell>
          <cell r="H2255">
            <v>240</v>
          </cell>
          <cell r="I2255">
            <v>3</v>
          </cell>
          <cell r="J2255">
            <v>5</v>
          </cell>
        </row>
        <row r="2256">
          <cell r="A2256" t="str">
            <v>SSGN</v>
          </cell>
          <cell r="B2256" t="str">
            <v>Secondary Service Greater than 5kW w/o ID</v>
          </cell>
          <cell r="C2256">
            <v>30</v>
          </cell>
          <cell r="D2256">
            <v>25</v>
          </cell>
          <cell r="E2256" t="str">
            <v>R=A1D1</v>
          </cell>
          <cell r="F2256">
            <v>1</v>
          </cell>
          <cell r="G2256">
            <v>36567</v>
          </cell>
          <cell r="H2256">
            <v>240</v>
          </cell>
          <cell r="I2256">
            <v>3</v>
          </cell>
          <cell r="J2256">
            <v>1</v>
          </cell>
        </row>
        <row r="2257">
          <cell r="A2257" t="str">
            <v>SSGN</v>
          </cell>
          <cell r="B2257" t="str">
            <v>Secondary Service Greater than 5kW w/o ID</v>
          </cell>
          <cell r="C2257">
            <v>30</v>
          </cell>
          <cell r="D2257">
            <v>25</v>
          </cell>
          <cell r="E2257" t="str">
            <v>R=A1D1</v>
          </cell>
          <cell r="F2257">
            <v>1</v>
          </cell>
          <cell r="G2257">
            <v>37678</v>
          </cell>
          <cell r="H2257">
            <v>999</v>
          </cell>
          <cell r="I2257">
            <v>3</v>
          </cell>
          <cell r="J2257">
            <v>5</v>
          </cell>
        </row>
        <row r="2258">
          <cell r="A2258" t="str">
            <v>SSGN</v>
          </cell>
          <cell r="B2258" t="str">
            <v>Secondary Service Greater than 5kW w/o ID</v>
          </cell>
          <cell r="C2258">
            <v>30</v>
          </cell>
          <cell r="D2258">
            <v>25</v>
          </cell>
          <cell r="E2258" t="str">
            <v>R=A1D1</v>
          </cell>
          <cell r="F2258">
            <v>1</v>
          </cell>
          <cell r="G2258">
            <v>36177</v>
          </cell>
          <cell r="H2258">
            <v>240</v>
          </cell>
          <cell r="I2258">
            <v>3</v>
          </cell>
          <cell r="J2258">
            <v>3</v>
          </cell>
        </row>
        <row r="2259">
          <cell r="A2259" t="str">
            <v>SSGN</v>
          </cell>
          <cell r="B2259" t="str">
            <v>Secondary Service Greater than 5kW w/o ID</v>
          </cell>
          <cell r="C2259">
            <v>30</v>
          </cell>
          <cell r="D2259">
            <v>25</v>
          </cell>
          <cell r="E2259" t="str">
            <v>R=A1D1</v>
          </cell>
          <cell r="F2259">
            <v>1</v>
          </cell>
          <cell r="G2259">
            <v>36649</v>
          </cell>
          <cell r="H2259">
            <v>240</v>
          </cell>
          <cell r="I2259">
            <v>3</v>
          </cell>
          <cell r="J2259">
            <v>6</v>
          </cell>
        </row>
        <row r="2260">
          <cell r="A2260" t="str">
            <v>SSNN</v>
          </cell>
          <cell r="B2260" t="str">
            <v>Secondary Service Greater than 5kW w/o ID</v>
          </cell>
          <cell r="C2260">
            <v>30</v>
          </cell>
          <cell r="D2260">
            <v>25</v>
          </cell>
          <cell r="E2260" t="str">
            <v>R=A1D1</v>
          </cell>
          <cell r="F2260">
            <v>1</v>
          </cell>
          <cell r="G2260">
            <v>36649</v>
          </cell>
          <cell r="H2260">
            <v>240</v>
          </cell>
          <cell r="I2260">
            <v>3</v>
          </cell>
          <cell r="J2260">
            <v>7</v>
          </cell>
        </row>
        <row r="2261">
          <cell r="A2261" t="str">
            <v>SSNN</v>
          </cell>
          <cell r="B2261" t="str">
            <v>Secondary Service Greater than 5kW w/o ID</v>
          </cell>
          <cell r="C2261">
            <v>30</v>
          </cell>
          <cell r="D2261">
            <v>25</v>
          </cell>
          <cell r="E2261" t="str">
            <v>R=A1D1</v>
          </cell>
          <cell r="F2261">
            <v>1</v>
          </cell>
          <cell r="G2261">
            <v>36495</v>
          </cell>
          <cell r="H2261">
            <v>240</v>
          </cell>
          <cell r="I2261">
            <v>3</v>
          </cell>
          <cell r="J2261">
            <v>1</v>
          </cell>
        </row>
        <row r="2262">
          <cell r="A2262" t="str">
            <v>SSPN</v>
          </cell>
          <cell r="B2262" t="str">
            <v>Secondary Service Greater than 5kW w/o ID</v>
          </cell>
          <cell r="C2262">
            <v>30</v>
          </cell>
          <cell r="D2262">
            <v>25</v>
          </cell>
          <cell r="E2262" t="str">
            <v>R=A1D1</v>
          </cell>
          <cell r="F2262">
            <v>1</v>
          </cell>
          <cell r="G2262">
            <v>36733</v>
          </cell>
          <cell r="H2262">
            <v>240</v>
          </cell>
          <cell r="I2262">
            <v>3</v>
          </cell>
          <cell r="J2262">
            <v>1</v>
          </cell>
        </row>
        <row r="2263">
          <cell r="A2263" t="str">
            <v>SSNN</v>
          </cell>
          <cell r="B2263" t="str">
            <v>Secondary Service Greater than 5kW w/o ID</v>
          </cell>
          <cell r="C2263">
            <v>30</v>
          </cell>
          <cell r="D2263">
            <v>25</v>
          </cell>
          <cell r="E2263" t="str">
            <v>R=A1D1</v>
          </cell>
          <cell r="F2263">
            <v>1</v>
          </cell>
          <cell r="G2263">
            <v>36851</v>
          </cell>
          <cell r="H2263">
            <v>999</v>
          </cell>
          <cell r="I2263">
            <v>3</v>
          </cell>
          <cell r="J2263">
            <v>2</v>
          </cell>
        </row>
        <row r="2264">
          <cell r="A2264" t="str">
            <v>SSGN</v>
          </cell>
          <cell r="B2264" t="str">
            <v>Secondary Service Greater than 5kW w/o ID</v>
          </cell>
          <cell r="C2264">
            <v>30</v>
          </cell>
          <cell r="D2264">
            <v>25</v>
          </cell>
          <cell r="E2264" t="str">
            <v>R=A1D1</v>
          </cell>
          <cell r="F2264">
            <v>1</v>
          </cell>
          <cell r="G2264">
            <v>36788</v>
          </cell>
          <cell r="H2264">
            <v>240</v>
          </cell>
          <cell r="I2264">
            <v>3</v>
          </cell>
          <cell r="J2264">
            <v>15</v>
          </cell>
        </row>
        <row r="2265">
          <cell r="A2265" t="str">
            <v>SSGN</v>
          </cell>
          <cell r="B2265" t="str">
            <v>Secondary Service Greater than 5kW w/o ID</v>
          </cell>
          <cell r="C2265">
            <v>30</v>
          </cell>
          <cell r="D2265">
            <v>25</v>
          </cell>
          <cell r="E2265" t="str">
            <v>R=A1D1</v>
          </cell>
          <cell r="F2265">
            <v>1</v>
          </cell>
          <cell r="G2265">
            <v>36795</v>
          </cell>
          <cell r="H2265">
            <v>999</v>
          </cell>
          <cell r="I2265">
            <v>3</v>
          </cell>
          <cell r="J2265">
            <v>1</v>
          </cell>
        </row>
        <row r="2266">
          <cell r="A2266" t="str">
            <v>SSNN</v>
          </cell>
          <cell r="B2266" t="str">
            <v>Secondary Service Greater than 5kW w/o ID</v>
          </cell>
          <cell r="C2266">
            <v>30</v>
          </cell>
          <cell r="D2266">
            <v>25</v>
          </cell>
          <cell r="E2266" t="str">
            <v>R=A1D1</v>
          </cell>
          <cell r="F2266">
            <v>1</v>
          </cell>
          <cell r="G2266">
            <v>36768</v>
          </cell>
          <cell r="H2266">
            <v>240</v>
          </cell>
          <cell r="I2266">
            <v>3</v>
          </cell>
          <cell r="J2266">
            <v>3</v>
          </cell>
        </row>
        <row r="2267">
          <cell r="A2267" t="str">
            <v>SSGN</v>
          </cell>
          <cell r="B2267" t="str">
            <v>Secondary Service Greater than 5kW w/o ID</v>
          </cell>
          <cell r="C2267">
            <v>30</v>
          </cell>
          <cell r="D2267">
            <v>25</v>
          </cell>
          <cell r="E2267" t="str">
            <v>R=A1D1</v>
          </cell>
          <cell r="F2267">
            <v>1</v>
          </cell>
          <cell r="G2267">
            <v>37203</v>
          </cell>
          <cell r="H2267">
            <v>240</v>
          </cell>
          <cell r="I2267">
            <v>3</v>
          </cell>
          <cell r="J2267">
            <v>5</v>
          </cell>
        </row>
        <row r="2268">
          <cell r="A2268" t="str">
            <v>SSNN</v>
          </cell>
          <cell r="B2268" t="str">
            <v>Secondary Service Greater than 5kW w/o ID</v>
          </cell>
          <cell r="C2268">
            <v>30</v>
          </cell>
          <cell r="D2268">
            <v>25</v>
          </cell>
          <cell r="E2268" t="str">
            <v>R=A1D1</v>
          </cell>
          <cell r="F2268">
            <v>1</v>
          </cell>
          <cell r="G2268">
            <v>37306</v>
          </cell>
          <cell r="H2268">
            <v>240</v>
          </cell>
          <cell r="I2268">
            <v>3</v>
          </cell>
          <cell r="J2268">
            <v>4</v>
          </cell>
        </row>
        <row r="2269">
          <cell r="A2269" t="str">
            <v>SSNN</v>
          </cell>
          <cell r="B2269" t="str">
            <v>Secondary Service Greater than 5kW w/o ID</v>
          </cell>
          <cell r="C2269">
            <v>30</v>
          </cell>
          <cell r="D2269">
            <v>25</v>
          </cell>
          <cell r="E2269" t="str">
            <v>S=I210+CE</v>
          </cell>
          <cell r="F2269">
            <v>1</v>
          </cell>
          <cell r="G2269">
            <v>40113</v>
          </cell>
          <cell r="H2269">
            <v>240</v>
          </cell>
          <cell r="I2269">
            <v>3</v>
          </cell>
          <cell r="J2269">
            <v>4</v>
          </cell>
        </row>
        <row r="2270">
          <cell r="A2270" t="str">
            <v>SSGN</v>
          </cell>
          <cell r="B2270" t="str">
            <v>Secondary Service Greater than 5kW w/o ID</v>
          </cell>
          <cell r="C2270">
            <v>30</v>
          </cell>
          <cell r="D2270">
            <v>25</v>
          </cell>
          <cell r="E2270" t="str">
            <v>R=A1D1</v>
          </cell>
          <cell r="F2270">
            <v>1</v>
          </cell>
          <cell r="G2270">
            <v>38875</v>
          </cell>
          <cell r="H2270">
            <v>240</v>
          </cell>
          <cell r="I2270">
            <v>3</v>
          </cell>
          <cell r="J2270">
            <v>13</v>
          </cell>
        </row>
        <row r="2271">
          <cell r="A2271" t="str">
            <v>SMNN</v>
          </cell>
          <cell r="B2271" t="str">
            <v>Secondary Service Greater than 5kW w/o ID</v>
          </cell>
          <cell r="C2271">
            <v>30</v>
          </cell>
          <cell r="D2271">
            <v>25</v>
          </cell>
          <cell r="E2271" t="str">
            <v>R=A1D1</v>
          </cell>
          <cell r="F2271">
            <v>1</v>
          </cell>
          <cell r="G2271">
            <v>38971</v>
          </cell>
          <cell r="H2271">
            <v>240</v>
          </cell>
          <cell r="I2271">
            <v>3</v>
          </cell>
          <cell r="J2271">
            <v>1</v>
          </cell>
        </row>
        <row r="2272">
          <cell r="A2272" t="str">
            <v>SSGN</v>
          </cell>
          <cell r="B2272" t="str">
            <v>Secondary Service Greater than 5kW w/o ID</v>
          </cell>
          <cell r="C2272">
            <v>30</v>
          </cell>
          <cell r="D2272">
            <v>20</v>
          </cell>
          <cell r="E2272" t="str">
            <v>R=AB1</v>
          </cell>
          <cell r="F2272">
            <v>1</v>
          </cell>
          <cell r="G2272">
            <v>39017</v>
          </cell>
          <cell r="H2272">
            <v>240</v>
          </cell>
          <cell r="I2272">
            <v>3</v>
          </cell>
          <cell r="J2272">
            <v>1</v>
          </cell>
        </row>
        <row r="2273">
          <cell r="A2273" t="str">
            <v>SSNN</v>
          </cell>
          <cell r="B2273" t="str">
            <v>Secondary Service Greater than 5kW w/o ID</v>
          </cell>
          <cell r="C2273">
            <v>30</v>
          </cell>
          <cell r="D2273">
            <v>25</v>
          </cell>
          <cell r="E2273" t="str">
            <v>R=A1D1</v>
          </cell>
          <cell r="F2273">
            <v>1</v>
          </cell>
          <cell r="G2273">
            <v>39162</v>
          </cell>
          <cell r="H2273">
            <v>999</v>
          </cell>
          <cell r="I2273">
            <v>3</v>
          </cell>
          <cell r="J2273">
            <v>13</v>
          </cell>
        </row>
        <row r="2274">
          <cell r="A2274" t="str">
            <v>SSNN</v>
          </cell>
          <cell r="B2274" t="str">
            <v>Secondary Service Greater than 5kW w/o ID</v>
          </cell>
          <cell r="C2274">
            <v>30</v>
          </cell>
          <cell r="D2274">
            <v>25</v>
          </cell>
          <cell r="E2274" t="str">
            <v>R=A1D1</v>
          </cell>
          <cell r="F2274">
            <v>1</v>
          </cell>
          <cell r="G2274">
            <v>39060</v>
          </cell>
          <cell r="H2274">
            <v>240</v>
          </cell>
          <cell r="I2274">
            <v>3</v>
          </cell>
          <cell r="J2274">
            <v>21</v>
          </cell>
        </row>
        <row r="2275">
          <cell r="A2275" t="str">
            <v>SSGN</v>
          </cell>
          <cell r="B2275" t="str">
            <v>Secondary Service Greater than 5kW w/o ID</v>
          </cell>
          <cell r="C2275">
            <v>30</v>
          </cell>
          <cell r="D2275">
            <v>25</v>
          </cell>
          <cell r="E2275" t="str">
            <v>R=A1D1</v>
          </cell>
          <cell r="F2275">
            <v>1</v>
          </cell>
          <cell r="G2275">
            <v>39258</v>
          </cell>
          <cell r="H2275">
            <v>240</v>
          </cell>
          <cell r="I2275">
            <v>3</v>
          </cell>
          <cell r="J2275">
            <v>2</v>
          </cell>
        </row>
        <row r="2276">
          <cell r="A2276" t="str">
            <v>SSGN</v>
          </cell>
          <cell r="B2276" t="str">
            <v>Secondary Service Greater than 5kW w/o ID</v>
          </cell>
          <cell r="C2276">
            <v>30</v>
          </cell>
          <cell r="D2276">
            <v>20</v>
          </cell>
          <cell r="E2276" t="str">
            <v>A=ALF</v>
          </cell>
          <cell r="F2276">
            <v>1</v>
          </cell>
          <cell r="G2276">
            <v>39454</v>
          </cell>
          <cell r="H2276">
            <v>240</v>
          </cell>
          <cell r="I2276">
            <v>3</v>
          </cell>
          <cell r="J2276">
            <v>2</v>
          </cell>
        </row>
        <row r="2277">
          <cell r="A2277" t="str">
            <v>SSGN</v>
          </cell>
          <cell r="B2277" t="str">
            <v>Secondary Service Greater than 5kW w/o ID</v>
          </cell>
          <cell r="C2277">
            <v>30</v>
          </cell>
          <cell r="D2277">
            <v>20</v>
          </cell>
          <cell r="E2277" t="str">
            <v>R=MX</v>
          </cell>
          <cell r="F2277">
            <v>1</v>
          </cell>
          <cell r="G2277">
            <v>39694</v>
          </cell>
          <cell r="H2277">
            <v>240</v>
          </cell>
          <cell r="I2277">
            <v>3</v>
          </cell>
          <cell r="J2277">
            <v>1</v>
          </cell>
        </row>
        <row r="2278">
          <cell r="A2278" t="str">
            <v>SSNN</v>
          </cell>
          <cell r="B2278" t="str">
            <v>Secondary Service Greater than 5kW w/o ID</v>
          </cell>
          <cell r="C2278">
            <v>30</v>
          </cell>
          <cell r="D2278">
            <v>25</v>
          </cell>
          <cell r="E2278" t="str">
            <v>R=A1D1</v>
          </cell>
          <cell r="F2278">
            <v>1</v>
          </cell>
          <cell r="G2278">
            <v>39657</v>
          </cell>
          <cell r="H2278">
            <v>240</v>
          </cell>
          <cell r="I2278">
            <v>3</v>
          </cell>
          <cell r="J2278">
            <v>10</v>
          </cell>
        </row>
        <row r="2279">
          <cell r="A2279" t="str">
            <v>SSNN</v>
          </cell>
          <cell r="B2279" t="str">
            <v>Secondary Service Greater than 5kW w/o ID</v>
          </cell>
          <cell r="C2279">
            <v>30</v>
          </cell>
          <cell r="D2279">
            <v>25</v>
          </cell>
          <cell r="E2279" t="str">
            <v>R=A1D1</v>
          </cell>
          <cell r="F2279">
            <v>1</v>
          </cell>
          <cell r="G2279">
            <v>39773</v>
          </cell>
          <cell r="H2279">
            <v>240</v>
          </cell>
          <cell r="I2279">
            <v>3</v>
          </cell>
          <cell r="J2279">
            <v>12</v>
          </cell>
        </row>
        <row r="2280">
          <cell r="A2280" t="str">
            <v>SSGN</v>
          </cell>
          <cell r="B2280" t="str">
            <v>Secondary Service Greater than 5kW w/o ID</v>
          </cell>
          <cell r="C2280">
            <v>30</v>
          </cell>
          <cell r="D2280">
            <v>25</v>
          </cell>
          <cell r="E2280" t="str">
            <v>S=I210+CE</v>
          </cell>
          <cell r="F2280">
            <v>1</v>
          </cell>
          <cell r="G2280">
            <v>39983</v>
          </cell>
          <cell r="H2280">
            <v>240</v>
          </cell>
          <cell r="I2280">
            <v>3</v>
          </cell>
          <cell r="J2280">
            <v>3</v>
          </cell>
        </row>
        <row r="2281">
          <cell r="A2281" t="str">
            <v>SSNN</v>
          </cell>
          <cell r="B2281" t="str">
            <v>Secondary Service Greater than 5kW w/o ID</v>
          </cell>
          <cell r="C2281">
            <v>30</v>
          </cell>
          <cell r="D2281">
            <v>25</v>
          </cell>
          <cell r="E2281" t="str">
            <v>R=DXMS</v>
          </cell>
          <cell r="F2281">
            <v>1</v>
          </cell>
          <cell r="H2281">
            <v>240</v>
          </cell>
          <cell r="I2281">
            <v>3</v>
          </cell>
          <cell r="J2281">
            <v>3</v>
          </cell>
        </row>
        <row r="2282">
          <cell r="A2282" t="str">
            <v>SSNN</v>
          </cell>
          <cell r="B2282" t="str">
            <v>Secondary Service Greater than 5kW w/o ID</v>
          </cell>
          <cell r="C2282">
            <v>30</v>
          </cell>
          <cell r="D2282">
            <v>25</v>
          </cell>
          <cell r="E2282" t="str">
            <v>R=J5SD</v>
          </cell>
          <cell r="F2282">
            <v>1</v>
          </cell>
          <cell r="H2282">
            <v>240</v>
          </cell>
          <cell r="I2282">
            <v>3</v>
          </cell>
          <cell r="J2282">
            <v>2</v>
          </cell>
        </row>
        <row r="2283">
          <cell r="A2283" t="str">
            <v>SSNN</v>
          </cell>
          <cell r="B2283" t="str">
            <v>Secondary Service Greater than 5kW w/o ID</v>
          </cell>
          <cell r="C2283">
            <v>30</v>
          </cell>
          <cell r="D2283">
            <v>25</v>
          </cell>
          <cell r="E2283" t="str">
            <v>R=A1D1</v>
          </cell>
          <cell r="F2283">
            <v>1</v>
          </cell>
          <cell r="G2283">
            <v>38055</v>
          </cell>
          <cell r="H2283">
            <v>999</v>
          </cell>
          <cell r="I2283">
            <v>3</v>
          </cell>
          <cell r="J2283">
            <v>5</v>
          </cell>
        </row>
        <row r="2284">
          <cell r="A2284" t="str">
            <v>SSGN</v>
          </cell>
          <cell r="B2284" t="str">
            <v>Secondary Service Greater than 5kW w/o ID</v>
          </cell>
          <cell r="C2284">
            <v>30</v>
          </cell>
          <cell r="D2284">
            <v>25</v>
          </cell>
          <cell r="E2284" t="str">
            <v>R=A1D1</v>
          </cell>
          <cell r="F2284">
            <v>1</v>
          </cell>
          <cell r="G2284">
            <v>38055</v>
          </cell>
          <cell r="H2284">
            <v>240</v>
          </cell>
          <cell r="I2284">
            <v>3</v>
          </cell>
          <cell r="J2284">
            <v>37</v>
          </cell>
        </row>
        <row r="2285">
          <cell r="A2285" t="str">
            <v>SSGN</v>
          </cell>
          <cell r="B2285" t="str">
            <v>Secondary Service Greater than 5kW w/o ID</v>
          </cell>
          <cell r="C2285">
            <v>30</v>
          </cell>
          <cell r="D2285">
            <v>25</v>
          </cell>
          <cell r="E2285" t="str">
            <v>R=A1D1</v>
          </cell>
          <cell r="F2285">
            <v>1</v>
          </cell>
          <cell r="G2285">
            <v>38224</v>
          </cell>
          <cell r="H2285">
            <v>240</v>
          </cell>
          <cell r="I2285">
            <v>3</v>
          </cell>
          <cell r="J2285">
            <v>7</v>
          </cell>
        </row>
        <row r="2286">
          <cell r="A2286" t="str">
            <v>SSGN</v>
          </cell>
          <cell r="B2286" t="str">
            <v>Secondary Service Greater than 5kW w/o ID</v>
          </cell>
          <cell r="C2286">
            <v>30</v>
          </cell>
          <cell r="D2286">
            <v>25</v>
          </cell>
          <cell r="E2286" t="str">
            <v>R=A1D1</v>
          </cell>
          <cell r="F2286">
            <v>1</v>
          </cell>
          <cell r="G2286">
            <v>38419</v>
          </cell>
          <cell r="H2286">
            <v>999</v>
          </cell>
          <cell r="I2286">
            <v>3</v>
          </cell>
          <cell r="J2286">
            <v>4</v>
          </cell>
        </row>
        <row r="2287">
          <cell r="A2287" t="str">
            <v>SMNN</v>
          </cell>
          <cell r="B2287" t="str">
            <v>Secondary Service Greater than 5kW w/o ID</v>
          </cell>
          <cell r="C2287">
            <v>30</v>
          </cell>
          <cell r="D2287">
            <v>25</v>
          </cell>
          <cell r="E2287" t="str">
            <v>R=A1D1</v>
          </cell>
          <cell r="F2287">
            <v>1</v>
          </cell>
          <cell r="G2287">
            <v>38001</v>
          </cell>
          <cell r="H2287">
            <v>999</v>
          </cell>
          <cell r="I2287">
            <v>3</v>
          </cell>
          <cell r="J2287">
            <v>1</v>
          </cell>
        </row>
        <row r="2288">
          <cell r="A2288" t="str">
            <v>SSGN</v>
          </cell>
          <cell r="B2288" t="str">
            <v>Secondary Service Greater than 5kW w/o ID</v>
          </cell>
          <cell r="C2288">
            <v>30</v>
          </cell>
          <cell r="D2288">
            <v>25</v>
          </cell>
          <cell r="E2288" t="str">
            <v>R=A1D1</v>
          </cell>
          <cell r="F2288">
            <v>1</v>
          </cell>
          <cell r="G2288">
            <v>38257</v>
          </cell>
          <cell r="H2288">
            <v>240</v>
          </cell>
          <cell r="I2288">
            <v>3</v>
          </cell>
          <cell r="J2288">
            <v>1</v>
          </cell>
        </row>
        <row r="2289">
          <cell r="A2289" t="str">
            <v>SSGN</v>
          </cell>
          <cell r="B2289" t="str">
            <v>Secondary Service Greater than 5kW w/o ID</v>
          </cell>
          <cell r="C2289">
            <v>30</v>
          </cell>
          <cell r="D2289">
            <v>25</v>
          </cell>
          <cell r="E2289" t="str">
            <v>R=A1D1</v>
          </cell>
          <cell r="F2289">
            <v>1</v>
          </cell>
          <cell r="G2289">
            <v>38364</v>
          </cell>
          <cell r="H2289">
            <v>240</v>
          </cell>
          <cell r="I2289">
            <v>3</v>
          </cell>
          <cell r="J2289">
            <v>7</v>
          </cell>
        </row>
        <row r="2290">
          <cell r="A2290" t="str">
            <v>SSGN</v>
          </cell>
          <cell r="B2290" t="str">
            <v>Secondary Service Greater than 5kW w/o ID</v>
          </cell>
          <cell r="C2290">
            <v>30</v>
          </cell>
          <cell r="D2290">
            <v>25</v>
          </cell>
          <cell r="E2290" t="str">
            <v>R=A1D1</v>
          </cell>
          <cell r="F2290">
            <v>1</v>
          </cell>
          <cell r="G2290">
            <v>38546</v>
          </cell>
          <cell r="H2290">
            <v>999</v>
          </cell>
          <cell r="I2290">
            <v>3</v>
          </cell>
          <cell r="J2290">
            <v>5</v>
          </cell>
        </row>
        <row r="2291">
          <cell r="A2291" t="str">
            <v>SSGN</v>
          </cell>
          <cell r="B2291" t="str">
            <v>Secondary Service Greater than 5kW w/o ID</v>
          </cell>
          <cell r="C2291">
            <v>30</v>
          </cell>
          <cell r="D2291">
            <v>25</v>
          </cell>
          <cell r="E2291" t="str">
            <v>R=J5SD</v>
          </cell>
          <cell r="F2291">
            <v>1</v>
          </cell>
          <cell r="H2291">
            <v>240</v>
          </cell>
          <cell r="I2291">
            <v>3</v>
          </cell>
          <cell r="J2291">
            <v>17</v>
          </cell>
        </row>
        <row r="2292">
          <cell r="A2292" t="str">
            <v>SSAN</v>
          </cell>
          <cell r="B2292" t="str">
            <v>Secondary Service Greater than 5kW w/o ID</v>
          </cell>
          <cell r="C2292">
            <v>30</v>
          </cell>
          <cell r="D2292">
            <v>25</v>
          </cell>
          <cell r="E2292" t="str">
            <v>R=J3TS</v>
          </cell>
          <cell r="F2292">
            <v>1</v>
          </cell>
          <cell r="H2292">
            <v>240</v>
          </cell>
          <cell r="I2292">
            <v>3</v>
          </cell>
          <cell r="J2292">
            <v>1</v>
          </cell>
        </row>
        <row r="2293">
          <cell r="A2293" t="str">
            <v>SSGN</v>
          </cell>
          <cell r="B2293" t="str">
            <v>Secondary Service Greater than 5kW w/o ID</v>
          </cell>
          <cell r="C2293">
            <v>30</v>
          </cell>
          <cell r="D2293">
            <v>25</v>
          </cell>
          <cell r="E2293" t="str">
            <v>R=A1D1</v>
          </cell>
          <cell r="F2293">
            <v>1</v>
          </cell>
          <cell r="G2293">
            <v>37845</v>
          </cell>
          <cell r="H2293">
            <v>240</v>
          </cell>
          <cell r="I2293">
            <v>3</v>
          </cell>
          <cell r="J2293">
            <v>8</v>
          </cell>
        </row>
        <row r="2294">
          <cell r="A2294" t="str">
            <v>SSNN</v>
          </cell>
          <cell r="B2294" t="str">
            <v>Secondary Service Greater than 5kW w/o ID</v>
          </cell>
          <cell r="C2294">
            <v>30</v>
          </cell>
          <cell r="D2294">
            <v>25</v>
          </cell>
          <cell r="E2294" t="str">
            <v>R=A1D1</v>
          </cell>
          <cell r="F2294">
            <v>1</v>
          </cell>
          <cell r="G2294">
            <v>37658</v>
          </cell>
          <cell r="H2294">
            <v>240</v>
          </cell>
          <cell r="I2294">
            <v>3</v>
          </cell>
          <cell r="J2294">
            <v>7</v>
          </cell>
        </row>
        <row r="2295">
          <cell r="A2295" t="str">
            <v>SSNN</v>
          </cell>
          <cell r="B2295" t="str">
            <v>Secondary Service Greater than 5kW w/o ID</v>
          </cell>
          <cell r="C2295">
            <v>30</v>
          </cell>
          <cell r="D2295">
            <v>25</v>
          </cell>
          <cell r="E2295" t="str">
            <v>R=A1D1</v>
          </cell>
          <cell r="F2295">
            <v>1</v>
          </cell>
          <cell r="G2295">
            <v>37818</v>
          </cell>
          <cell r="H2295">
            <v>240</v>
          </cell>
          <cell r="I2295">
            <v>3</v>
          </cell>
          <cell r="J2295">
            <v>22</v>
          </cell>
        </row>
        <row r="2296">
          <cell r="A2296" t="str">
            <v>SSGN</v>
          </cell>
          <cell r="B2296" t="str">
            <v>Secondary Service Greater than 5kW w/o ID</v>
          </cell>
          <cell r="C2296">
            <v>30</v>
          </cell>
          <cell r="D2296">
            <v>25</v>
          </cell>
          <cell r="E2296" t="str">
            <v>R=A1D1</v>
          </cell>
          <cell r="F2296">
            <v>1</v>
          </cell>
          <cell r="G2296">
            <v>37802</v>
          </cell>
          <cell r="H2296">
            <v>240</v>
          </cell>
          <cell r="I2296">
            <v>3</v>
          </cell>
          <cell r="J2296">
            <v>5</v>
          </cell>
        </row>
        <row r="2297">
          <cell r="A2297" t="str">
            <v>SSNN</v>
          </cell>
          <cell r="B2297" t="str">
            <v>Secondary Service Greater than 5kW w/o ID</v>
          </cell>
          <cell r="C2297">
            <v>30</v>
          </cell>
          <cell r="D2297">
            <v>25</v>
          </cell>
          <cell r="E2297" t="str">
            <v>R=J3TS</v>
          </cell>
          <cell r="F2297">
            <v>1</v>
          </cell>
          <cell r="H2297">
            <v>240</v>
          </cell>
          <cell r="I2297">
            <v>3</v>
          </cell>
          <cell r="J2297">
            <v>1</v>
          </cell>
        </row>
        <row r="2298">
          <cell r="A2298" t="str">
            <v>SSNN</v>
          </cell>
          <cell r="B2298" t="str">
            <v>Secondary Service Greater than 5kW w/o ID</v>
          </cell>
          <cell r="C2298">
            <v>30</v>
          </cell>
          <cell r="D2298">
            <v>25</v>
          </cell>
          <cell r="E2298" t="str">
            <v>R=A1D1</v>
          </cell>
          <cell r="F2298">
            <v>1</v>
          </cell>
          <cell r="G2298">
            <v>36281</v>
          </cell>
          <cell r="H2298">
            <v>240</v>
          </cell>
          <cell r="I2298">
            <v>3</v>
          </cell>
          <cell r="J2298">
            <v>1</v>
          </cell>
        </row>
        <row r="2299">
          <cell r="A2299" t="str">
            <v>SSNN</v>
          </cell>
          <cell r="B2299" t="str">
            <v>Secondary Service Greater than 5kW w/o ID</v>
          </cell>
          <cell r="C2299">
            <v>30</v>
          </cell>
          <cell r="D2299">
            <v>25</v>
          </cell>
          <cell r="E2299" t="str">
            <v>R=A1D1</v>
          </cell>
          <cell r="F2299">
            <v>1</v>
          </cell>
          <cell r="G2299">
            <v>35952</v>
          </cell>
          <cell r="H2299">
            <v>240</v>
          </cell>
          <cell r="I2299">
            <v>3</v>
          </cell>
          <cell r="J2299">
            <v>1</v>
          </cell>
        </row>
        <row r="2300">
          <cell r="A2300" t="str">
            <v>SSNN</v>
          </cell>
          <cell r="B2300" t="str">
            <v>Secondary Service Greater than 5kW w/o ID</v>
          </cell>
          <cell r="C2300">
            <v>30</v>
          </cell>
          <cell r="D2300">
            <v>25</v>
          </cell>
          <cell r="E2300" t="str">
            <v>R=A1D1</v>
          </cell>
          <cell r="F2300">
            <v>1</v>
          </cell>
          <cell r="G2300">
            <v>35431</v>
          </cell>
          <cell r="H2300">
            <v>240</v>
          </cell>
          <cell r="I2300">
            <v>3</v>
          </cell>
          <cell r="J2300">
            <v>1</v>
          </cell>
        </row>
        <row r="2301">
          <cell r="A2301" t="str">
            <v>SSGN</v>
          </cell>
          <cell r="B2301" t="str">
            <v>Secondary Service Greater than 5kW w/o ID</v>
          </cell>
          <cell r="C2301">
            <v>30</v>
          </cell>
          <cell r="D2301">
            <v>25</v>
          </cell>
          <cell r="E2301" t="str">
            <v>R=A1D1</v>
          </cell>
          <cell r="F2301">
            <v>1</v>
          </cell>
          <cell r="G2301">
            <v>35797</v>
          </cell>
          <cell r="H2301">
            <v>240</v>
          </cell>
          <cell r="I2301">
            <v>3</v>
          </cell>
          <cell r="J2301">
            <v>2</v>
          </cell>
        </row>
        <row r="2302">
          <cell r="A2302" t="str">
            <v>SSNN</v>
          </cell>
          <cell r="B2302" t="str">
            <v>Secondary Service Greater than 5kW w/o ID</v>
          </cell>
          <cell r="C2302">
            <v>30</v>
          </cell>
          <cell r="D2302">
            <v>25</v>
          </cell>
          <cell r="E2302" t="str">
            <v>R=A1D1</v>
          </cell>
          <cell r="F2302">
            <v>1</v>
          </cell>
          <cell r="G2302">
            <v>36481</v>
          </cell>
          <cell r="H2302">
            <v>240</v>
          </cell>
          <cell r="I2302">
            <v>3</v>
          </cell>
          <cell r="J2302">
            <v>4</v>
          </cell>
        </row>
        <row r="2303">
          <cell r="A2303" t="str">
            <v>SSGN</v>
          </cell>
          <cell r="B2303" t="str">
            <v>Secondary Service Greater than 5kW w/o ID</v>
          </cell>
          <cell r="C2303">
            <v>30</v>
          </cell>
          <cell r="D2303">
            <v>25</v>
          </cell>
          <cell r="E2303" t="str">
            <v>R=A1D1</v>
          </cell>
          <cell r="F2303">
            <v>1</v>
          </cell>
          <cell r="G2303">
            <v>36594</v>
          </cell>
          <cell r="H2303">
            <v>240</v>
          </cell>
          <cell r="I2303">
            <v>3</v>
          </cell>
          <cell r="J2303">
            <v>8</v>
          </cell>
        </row>
        <row r="2304">
          <cell r="A2304" t="str">
            <v>SSNN</v>
          </cell>
          <cell r="B2304" t="str">
            <v>Secondary Service Greater than 5kW w/o ID</v>
          </cell>
          <cell r="C2304">
            <v>30</v>
          </cell>
          <cell r="D2304">
            <v>25</v>
          </cell>
          <cell r="E2304" t="str">
            <v>R=A1D1</v>
          </cell>
          <cell r="F2304">
            <v>1</v>
          </cell>
          <cell r="G2304">
            <v>36644</v>
          </cell>
          <cell r="H2304">
            <v>240</v>
          </cell>
          <cell r="I2304">
            <v>3</v>
          </cell>
          <cell r="J2304">
            <v>1</v>
          </cell>
        </row>
        <row r="2305">
          <cell r="A2305" t="str">
            <v>SSNN</v>
          </cell>
          <cell r="B2305" t="str">
            <v>Secondary Service Greater than 5kW w/o ID</v>
          </cell>
          <cell r="C2305">
            <v>30</v>
          </cell>
          <cell r="D2305">
            <v>25</v>
          </cell>
          <cell r="E2305" t="str">
            <v>R=A1D1</v>
          </cell>
          <cell r="F2305">
            <v>1</v>
          </cell>
          <cell r="G2305">
            <v>36526</v>
          </cell>
          <cell r="H2305">
            <v>240</v>
          </cell>
          <cell r="I2305">
            <v>3</v>
          </cell>
          <cell r="J2305">
            <v>3</v>
          </cell>
        </row>
        <row r="2306">
          <cell r="A2306" t="str">
            <v>SSGN</v>
          </cell>
          <cell r="B2306" t="str">
            <v>Secondary Service Greater than 5kW w/o ID</v>
          </cell>
          <cell r="C2306">
            <v>30</v>
          </cell>
          <cell r="D2306">
            <v>25</v>
          </cell>
          <cell r="E2306" t="str">
            <v>R=A1D1</v>
          </cell>
          <cell r="F2306">
            <v>1</v>
          </cell>
          <cell r="G2306">
            <v>36733</v>
          </cell>
          <cell r="H2306">
            <v>240</v>
          </cell>
          <cell r="I2306">
            <v>3</v>
          </cell>
          <cell r="J2306">
            <v>5</v>
          </cell>
        </row>
        <row r="2307">
          <cell r="A2307" t="str">
            <v>SSNN</v>
          </cell>
          <cell r="B2307" t="str">
            <v>Secondary Service Greater than 5kW w/o ID</v>
          </cell>
          <cell r="C2307">
            <v>30</v>
          </cell>
          <cell r="D2307">
            <v>25</v>
          </cell>
          <cell r="E2307" t="str">
            <v>R=A1D1</v>
          </cell>
          <cell r="F2307">
            <v>1</v>
          </cell>
          <cell r="G2307">
            <v>36585</v>
          </cell>
          <cell r="H2307">
            <v>999</v>
          </cell>
          <cell r="I2307">
            <v>3</v>
          </cell>
          <cell r="J2307">
            <v>3</v>
          </cell>
        </row>
        <row r="2308">
          <cell r="A2308" t="str">
            <v>SSGN</v>
          </cell>
          <cell r="B2308" t="str">
            <v>Secondary Service Greater than 5kW w/o ID</v>
          </cell>
          <cell r="C2308">
            <v>30</v>
          </cell>
          <cell r="D2308">
            <v>25</v>
          </cell>
          <cell r="E2308" t="str">
            <v>R=A1D1</v>
          </cell>
          <cell r="F2308">
            <v>1</v>
          </cell>
          <cell r="G2308">
            <v>36605</v>
          </cell>
          <cell r="H2308">
            <v>240</v>
          </cell>
          <cell r="I2308">
            <v>3</v>
          </cell>
          <cell r="J2308">
            <v>1</v>
          </cell>
        </row>
        <row r="2309">
          <cell r="A2309" t="str">
            <v>SSNN</v>
          </cell>
          <cell r="B2309" t="str">
            <v>Secondary Service Greater than 5kW w/o ID</v>
          </cell>
          <cell r="C2309">
            <v>30</v>
          </cell>
          <cell r="D2309">
            <v>25</v>
          </cell>
          <cell r="E2309" t="str">
            <v>R=A1D1</v>
          </cell>
          <cell r="F2309">
            <v>1</v>
          </cell>
          <cell r="G2309">
            <v>36874</v>
          </cell>
          <cell r="H2309">
            <v>240</v>
          </cell>
          <cell r="I2309">
            <v>3</v>
          </cell>
          <cell r="J2309">
            <v>1</v>
          </cell>
        </row>
        <row r="2310">
          <cell r="A2310" t="str">
            <v>SSNN</v>
          </cell>
          <cell r="B2310" t="str">
            <v>Secondary Service Greater than 5kW w/o ID</v>
          </cell>
          <cell r="C2310">
            <v>30</v>
          </cell>
          <cell r="D2310">
            <v>25</v>
          </cell>
          <cell r="E2310" t="str">
            <v>R=A1D1</v>
          </cell>
          <cell r="F2310">
            <v>1</v>
          </cell>
          <cell r="G2310">
            <v>36788</v>
          </cell>
          <cell r="H2310">
            <v>240</v>
          </cell>
          <cell r="I2310">
            <v>3</v>
          </cell>
          <cell r="J2310">
            <v>5</v>
          </cell>
        </row>
        <row r="2311">
          <cell r="A2311" t="str">
            <v>SSNN</v>
          </cell>
          <cell r="B2311" t="str">
            <v>Secondary Service Greater than 5kW w/o ID</v>
          </cell>
          <cell r="C2311">
            <v>30</v>
          </cell>
          <cell r="D2311">
            <v>25</v>
          </cell>
          <cell r="E2311" t="str">
            <v>R=A1D1</v>
          </cell>
          <cell r="F2311">
            <v>1</v>
          </cell>
          <cell r="G2311">
            <v>37012</v>
          </cell>
          <cell r="H2311">
            <v>240</v>
          </cell>
          <cell r="I2311">
            <v>3</v>
          </cell>
          <cell r="J2311">
            <v>2</v>
          </cell>
        </row>
        <row r="2312">
          <cell r="A2312" t="str">
            <v>SSGN</v>
          </cell>
          <cell r="B2312" t="str">
            <v>Secondary Service Greater than 5kW w/o ID</v>
          </cell>
          <cell r="C2312">
            <v>30</v>
          </cell>
          <cell r="D2312">
            <v>25</v>
          </cell>
          <cell r="E2312" t="str">
            <v>R=A1D1</v>
          </cell>
          <cell r="F2312">
            <v>1</v>
          </cell>
          <cell r="G2312">
            <v>37095</v>
          </cell>
          <cell r="H2312">
            <v>999</v>
          </cell>
          <cell r="I2312">
            <v>2</v>
          </cell>
          <cell r="J2312">
            <v>1</v>
          </cell>
        </row>
        <row r="2313">
          <cell r="A2313" t="str">
            <v>SSGN</v>
          </cell>
          <cell r="B2313" t="str">
            <v>Secondary Service Greater than 5kW w/o ID</v>
          </cell>
          <cell r="C2313">
            <v>30</v>
          </cell>
          <cell r="D2313">
            <v>25</v>
          </cell>
          <cell r="E2313" t="str">
            <v>R=A1D1</v>
          </cell>
          <cell r="F2313">
            <v>1</v>
          </cell>
          <cell r="G2313">
            <v>36917</v>
          </cell>
          <cell r="H2313">
            <v>999</v>
          </cell>
          <cell r="I2313">
            <v>3</v>
          </cell>
          <cell r="J2313">
            <v>2</v>
          </cell>
        </row>
        <row r="2314">
          <cell r="A2314" t="str">
            <v>SSGN</v>
          </cell>
          <cell r="B2314" t="str">
            <v>Secondary Service Greater than 5kW w/o ID</v>
          </cell>
          <cell r="C2314">
            <v>30</v>
          </cell>
          <cell r="D2314">
            <v>25</v>
          </cell>
          <cell r="E2314" t="str">
            <v>R=A1D1</v>
          </cell>
          <cell r="F2314">
            <v>1</v>
          </cell>
          <cell r="G2314">
            <v>37117</v>
          </cell>
          <cell r="H2314">
            <v>240</v>
          </cell>
          <cell r="I2314">
            <v>3</v>
          </cell>
          <cell r="J2314">
            <v>4</v>
          </cell>
        </row>
        <row r="2315">
          <cell r="A2315" t="str">
            <v>SSGN</v>
          </cell>
          <cell r="B2315" t="str">
            <v>Secondary Service Greater than 5kW w/o ID</v>
          </cell>
          <cell r="C2315">
            <v>30</v>
          </cell>
          <cell r="D2315">
            <v>25</v>
          </cell>
          <cell r="E2315" t="str">
            <v>R=A1D1</v>
          </cell>
          <cell r="F2315">
            <v>1</v>
          </cell>
          <cell r="G2315">
            <v>37306</v>
          </cell>
          <cell r="H2315">
            <v>240</v>
          </cell>
          <cell r="I2315">
            <v>3</v>
          </cell>
          <cell r="J2315">
            <v>1</v>
          </cell>
        </row>
        <row r="2316">
          <cell r="A2316" t="str">
            <v>SSNN</v>
          </cell>
          <cell r="B2316" t="str">
            <v>Secondary Service Greater than 5kW w/o ID</v>
          </cell>
          <cell r="C2316">
            <v>30</v>
          </cell>
          <cell r="D2316">
            <v>25</v>
          </cell>
          <cell r="E2316" t="str">
            <v>R=A1D1</v>
          </cell>
          <cell r="F2316">
            <v>1</v>
          </cell>
          <cell r="G2316">
            <v>37306</v>
          </cell>
          <cell r="H2316">
            <v>240</v>
          </cell>
          <cell r="I2316">
            <v>3</v>
          </cell>
          <cell r="J2316">
            <v>12</v>
          </cell>
        </row>
        <row r="2317">
          <cell r="A2317" t="str">
            <v>SSPN</v>
          </cell>
          <cell r="B2317" t="str">
            <v>Secondary Service Greater than 5kW w/o ID</v>
          </cell>
          <cell r="C2317">
            <v>30</v>
          </cell>
          <cell r="D2317">
            <v>25</v>
          </cell>
          <cell r="E2317" t="str">
            <v>R=A1D1</v>
          </cell>
          <cell r="F2317">
            <v>1</v>
          </cell>
          <cell r="G2317">
            <v>37167</v>
          </cell>
          <cell r="H2317">
            <v>240</v>
          </cell>
          <cell r="I2317">
            <v>3</v>
          </cell>
          <cell r="J2317">
            <v>1</v>
          </cell>
        </row>
        <row r="2318">
          <cell r="A2318" t="str">
            <v>SSNN</v>
          </cell>
          <cell r="B2318" t="str">
            <v>Secondary Service Greater than 5kW w/o ID</v>
          </cell>
          <cell r="C2318">
            <v>30</v>
          </cell>
          <cell r="D2318">
            <v>25</v>
          </cell>
          <cell r="E2318" t="str">
            <v>R=A1D1</v>
          </cell>
          <cell r="F2318">
            <v>1</v>
          </cell>
          <cell r="G2318">
            <v>37167</v>
          </cell>
          <cell r="H2318">
            <v>240</v>
          </cell>
          <cell r="I2318">
            <v>3</v>
          </cell>
          <cell r="J2318">
            <v>1</v>
          </cell>
        </row>
        <row r="2319">
          <cell r="A2319" t="str">
            <v>DSAN</v>
          </cell>
          <cell r="B2319" t="str">
            <v>Secondary Service Greater than 5kW w/o ID</v>
          </cell>
          <cell r="C2319">
            <v>30</v>
          </cell>
          <cell r="D2319">
            <v>25</v>
          </cell>
          <cell r="E2319" t="str">
            <v>R=A1D1</v>
          </cell>
          <cell r="F2319">
            <v>1</v>
          </cell>
          <cell r="G2319">
            <v>35999</v>
          </cell>
          <cell r="H2319">
            <v>240</v>
          </cell>
          <cell r="I2319">
            <v>3</v>
          </cell>
          <cell r="J2319">
            <v>1</v>
          </cell>
        </row>
        <row r="2320">
          <cell r="A2320" t="str">
            <v>SSNN</v>
          </cell>
          <cell r="B2320" t="str">
            <v>Secondary Service Greater than 5kW w/o ID</v>
          </cell>
          <cell r="C2320">
            <v>30</v>
          </cell>
          <cell r="D2320">
            <v>25</v>
          </cell>
          <cell r="E2320" t="str">
            <v>R=A1D1</v>
          </cell>
          <cell r="F2320">
            <v>1</v>
          </cell>
          <cell r="G2320">
            <v>37431</v>
          </cell>
          <cell r="H2320">
            <v>999</v>
          </cell>
          <cell r="I2320">
            <v>3</v>
          </cell>
          <cell r="J2320">
            <v>10</v>
          </cell>
        </row>
        <row r="2321">
          <cell r="A2321" t="str">
            <v>SSNN</v>
          </cell>
          <cell r="B2321" t="str">
            <v>Secondary Service Greater than 5kW w/o ID</v>
          </cell>
          <cell r="C2321">
            <v>30</v>
          </cell>
          <cell r="D2321">
            <v>25</v>
          </cell>
          <cell r="E2321" t="str">
            <v>R=A3T1</v>
          </cell>
          <cell r="F2321">
            <v>1</v>
          </cell>
          <cell r="G2321">
            <v>37581</v>
          </cell>
          <cell r="H2321">
            <v>999</v>
          </cell>
          <cell r="I2321">
            <v>3</v>
          </cell>
          <cell r="J2321">
            <v>6</v>
          </cell>
        </row>
        <row r="2322">
          <cell r="A2322" t="str">
            <v>SSAN</v>
          </cell>
          <cell r="B2322" t="str">
            <v>Secondary Service Greater than 5kW w/o ID</v>
          </cell>
          <cell r="C2322">
            <v>30</v>
          </cell>
          <cell r="D2322">
            <v>25</v>
          </cell>
          <cell r="E2322" t="str">
            <v>R=A1D1</v>
          </cell>
          <cell r="F2322">
            <v>1</v>
          </cell>
          <cell r="G2322">
            <v>38700</v>
          </cell>
          <cell r="H2322">
            <v>999</v>
          </cell>
          <cell r="I2322">
            <v>3</v>
          </cell>
          <cell r="J2322">
            <v>1</v>
          </cell>
        </row>
        <row r="2323">
          <cell r="A2323" t="str">
            <v>SSNN</v>
          </cell>
          <cell r="B2323" t="str">
            <v>Secondary Service Greater than 5kW w/o ID</v>
          </cell>
          <cell r="C2323">
            <v>30</v>
          </cell>
          <cell r="D2323">
            <v>25</v>
          </cell>
          <cell r="E2323" t="str">
            <v>R=A1D1</v>
          </cell>
          <cell r="F2323">
            <v>1</v>
          </cell>
          <cell r="G2323">
            <v>38740</v>
          </cell>
          <cell r="H2323">
            <v>240</v>
          </cell>
          <cell r="I2323">
            <v>3</v>
          </cell>
          <cell r="J2323">
            <v>12</v>
          </cell>
        </row>
        <row r="2324">
          <cell r="A2324" t="str">
            <v>SSNN</v>
          </cell>
          <cell r="B2324" t="str">
            <v>Secondary Service Greater than 5kW w/o ID</v>
          </cell>
          <cell r="C2324">
            <v>30</v>
          </cell>
          <cell r="D2324">
            <v>25</v>
          </cell>
          <cell r="E2324" t="str">
            <v>R=A1D1</v>
          </cell>
          <cell r="F2324">
            <v>1</v>
          </cell>
          <cell r="G2324">
            <v>38995</v>
          </cell>
          <cell r="H2324">
            <v>240</v>
          </cell>
          <cell r="I2324">
            <v>3</v>
          </cell>
          <cell r="J2324">
            <v>6</v>
          </cell>
        </row>
        <row r="2325">
          <cell r="A2325" t="str">
            <v>SSNN</v>
          </cell>
          <cell r="B2325" t="str">
            <v>Secondary Service Greater than 5kW w/o ID</v>
          </cell>
          <cell r="C2325">
            <v>30</v>
          </cell>
          <cell r="D2325">
            <v>25</v>
          </cell>
          <cell r="E2325" t="str">
            <v>R=A1D1</v>
          </cell>
          <cell r="F2325">
            <v>1</v>
          </cell>
          <cell r="G2325">
            <v>39010</v>
          </cell>
          <cell r="H2325">
            <v>999</v>
          </cell>
          <cell r="I2325">
            <v>3</v>
          </cell>
          <cell r="J2325">
            <v>3</v>
          </cell>
        </row>
        <row r="2326">
          <cell r="A2326" t="str">
            <v>SSGN</v>
          </cell>
          <cell r="B2326" t="str">
            <v>Secondary Service Greater than 5kW w/o ID</v>
          </cell>
          <cell r="C2326">
            <v>30</v>
          </cell>
          <cell r="D2326">
            <v>25</v>
          </cell>
          <cell r="E2326" t="str">
            <v>R=A1D1</v>
          </cell>
          <cell r="F2326">
            <v>1</v>
          </cell>
          <cell r="G2326">
            <v>39176</v>
          </cell>
          <cell r="H2326">
            <v>999</v>
          </cell>
          <cell r="I2326">
            <v>3</v>
          </cell>
          <cell r="J2326">
            <v>4</v>
          </cell>
        </row>
        <row r="2327">
          <cell r="A2327" t="str">
            <v>SSNN</v>
          </cell>
          <cell r="B2327" t="str">
            <v>Secondary Service Greater than 5kW w/o ID</v>
          </cell>
          <cell r="C2327">
            <v>30</v>
          </cell>
          <cell r="D2327">
            <v>25</v>
          </cell>
          <cell r="E2327" t="str">
            <v>R=A1D1</v>
          </cell>
          <cell r="F2327">
            <v>1</v>
          </cell>
          <cell r="G2327">
            <v>39385</v>
          </cell>
          <cell r="H2327">
            <v>240</v>
          </cell>
          <cell r="I2327">
            <v>3</v>
          </cell>
          <cell r="J2327">
            <v>8</v>
          </cell>
        </row>
        <row r="2328">
          <cell r="A2328" t="str">
            <v>SSGN</v>
          </cell>
          <cell r="B2328" t="str">
            <v>Secondary Service Greater than 5kW w/o ID</v>
          </cell>
          <cell r="C2328">
            <v>30</v>
          </cell>
          <cell r="D2328">
            <v>25</v>
          </cell>
          <cell r="E2328" t="str">
            <v>R=A1D1</v>
          </cell>
          <cell r="F2328">
            <v>1</v>
          </cell>
          <cell r="G2328">
            <v>39450</v>
          </cell>
          <cell r="H2328">
            <v>240</v>
          </cell>
          <cell r="I2328">
            <v>3</v>
          </cell>
          <cell r="J2328">
            <v>4</v>
          </cell>
        </row>
        <row r="2329">
          <cell r="A2329" t="str">
            <v>SSGN</v>
          </cell>
          <cell r="B2329" t="str">
            <v>Secondary Service Greater than 5kW w/o ID</v>
          </cell>
          <cell r="C2329">
            <v>30</v>
          </cell>
          <cell r="D2329">
            <v>20</v>
          </cell>
          <cell r="E2329" t="str">
            <v>R=MX</v>
          </cell>
          <cell r="F2329">
            <v>1</v>
          </cell>
          <cell r="G2329">
            <v>39659</v>
          </cell>
          <cell r="H2329">
            <v>240</v>
          </cell>
          <cell r="I2329">
            <v>3</v>
          </cell>
          <cell r="J2329">
            <v>1</v>
          </cell>
        </row>
        <row r="2330">
          <cell r="A2330" t="str">
            <v>SSGN</v>
          </cell>
          <cell r="B2330" t="str">
            <v>Secondary Service Greater than 5kW w/o ID</v>
          </cell>
          <cell r="C2330">
            <v>30</v>
          </cell>
          <cell r="D2330">
            <v>20</v>
          </cell>
          <cell r="E2330" t="str">
            <v>R=MX</v>
          </cell>
          <cell r="F2330">
            <v>1</v>
          </cell>
          <cell r="G2330">
            <v>39790</v>
          </cell>
          <cell r="H2330">
            <v>240</v>
          </cell>
          <cell r="I2330">
            <v>3</v>
          </cell>
          <cell r="J2330">
            <v>1</v>
          </cell>
        </row>
        <row r="2331">
          <cell r="A2331" t="str">
            <v>SSGN</v>
          </cell>
          <cell r="B2331" t="str">
            <v>Secondary Service Greater than 5kW w/o ID</v>
          </cell>
          <cell r="C2331">
            <v>30</v>
          </cell>
          <cell r="D2331">
            <v>25</v>
          </cell>
          <cell r="E2331" t="str">
            <v>R=A1D1</v>
          </cell>
          <cell r="F2331">
            <v>1</v>
          </cell>
          <cell r="G2331">
            <v>39969</v>
          </cell>
          <cell r="H2331">
            <v>240</v>
          </cell>
          <cell r="I2331">
            <v>3</v>
          </cell>
          <cell r="J2331">
            <v>1</v>
          </cell>
        </row>
        <row r="2332">
          <cell r="A2332" t="str">
            <v>SSGN</v>
          </cell>
          <cell r="B2332" t="str">
            <v>Secondary Service Greater than 5kW w/o ID</v>
          </cell>
          <cell r="C2332">
            <v>30</v>
          </cell>
          <cell r="D2332">
            <v>25</v>
          </cell>
          <cell r="E2332" t="str">
            <v>R=A1D1</v>
          </cell>
          <cell r="F2332">
            <v>1</v>
          </cell>
          <cell r="G2332">
            <v>39989</v>
          </cell>
          <cell r="H2332">
            <v>240</v>
          </cell>
          <cell r="I2332">
            <v>3</v>
          </cell>
          <cell r="J2332">
            <v>36</v>
          </cell>
        </row>
        <row r="2333">
          <cell r="A2333" t="str">
            <v>SSNN</v>
          </cell>
          <cell r="B2333" t="str">
            <v>Secondary Service Greater than 5kW w/o ID</v>
          </cell>
          <cell r="C2333">
            <v>30</v>
          </cell>
          <cell r="D2333">
            <v>25</v>
          </cell>
          <cell r="E2333" t="str">
            <v>R=A1D1</v>
          </cell>
          <cell r="F2333">
            <v>1</v>
          </cell>
          <cell r="G2333">
            <v>39989</v>
          </cell>
          <cell r="H2333">
            <v>240</v>
          </cell>
          <cell r="I2333">
            <v>3</v>
          </cell>
          <cell r="J2333">
            <v>46</v>
          </cell>
        </row>
        <row r="2334">
          <cell r="A2334" t="str">
            <v>SSNN</v>
          </cell>
          <cell r="B2334" t="str">
            <v>Secondary Service Greater than 5kW w/o ID</v>
          </cell>
          <cell r="C2334">
            <v>30</v>
          </cell>
          <cell r="D2334">
            <v>25</v>
          </cell>
          <cell r="E2334" t="str">
            <v>S=I210+CE</v>
          </cell>
          <cell r="F2334">
            <v>1</v>
          </cell>
          <cell r="G2334">
            <v>39970</v>
          </cell>
          <cell r="H2334">
            <v>240</v>
          </cell>
          <cell r="I2334">
            <v>3</v>
          </cell>
          <cell r="J2334">
            <v>3</v>
          </cell>
        </row>
        <row r="2335">
          <cell r="A2335" t="str">
            <v>SSGN</v>
          </cell>
          <cell r="B2335" t="str">
            <v>Secondary Service Greater than 5kW w/o ID</v>
          </cell>
          <cell r="C2335">
            <v>30</v>
          </cell>
          <cell r="D2335">
            <v>25</v>
          </cell>
          <cell r="E2335" t="str">
            <v>R=A1D1+</v>
          </cell>
          <cell r="F2335">
            <v>1</v>
          </cell>
          <cell r="G2335">
            <v>40073</v>
          </cell>
          <cell r="H2335">
            <v>999</v>
          </cell>
          <cell r="I2335">
            <v>3</v>
          </cell>
          <cell r="J2335">
            <v>20</v>
          </cell>
        </row>
        <row r="2336">
          <cell r="A2336" t="str">
            <v>SSNN</v>
          </cell>
          <cell r="B2336" t="str">
            <v>Secondary Service Greater than 5kW w/o ID</v>
          </cell>
          <cell r="C2336">
            <v>30</v>
          </cell>
          <cell r="D2336">
            <v>25</v>
          </cell>
          <cell r="E2336" t="str">
            <v>S=I210+CE</v>
          </cell>
          <cell r="F2336">
            <v>1</v>
          </cell>
          <cell r="G2336">
            <v>40206</v>
          </cell>
          <cell r="H2336">
            <v>240</v>
          </cell>
          <cell r="I2336">
            <v>3</v>
          </cell>
          <cell r="J2336">
            <v>6</v>
          </cell>
        </row>
        <row r="2337">
          <cell r="A2337" t="str">
            <v>SSNN</v>
          </cell>
          <cell r="B2337" t="str">
            <v>Secondary Service Greater than 5kW w/o ID</v>
          </cell>
          <cell r="C2337">
            <v>30</v>
          </cell>
          <cell r="D2337">
            <v>25</v>
          </cell>
          <cell r="E2337" t="str">
            <v>R=D5SH</v>
          </cell>
          <cell r="F2337">
            <v>1</v>
          </cell>
          <cell r="H2337">
            <v>0</v>
          </cell>
          <cell r="I2337">
            <v>0</v>
          </cell>
          <cell r="J2337">
            <v>11</v>
          </cell>
        </row>
        <row r="2338">
          <cell r="A2338" t="str">
            <v>SSGN</v>
          </cell>
          <cell r="B2338" t="str">
            <v>Secondary Service Greater than 5kW w/o ID</v>
          </cell>
          <cell r="C2338">
            <v>30</v>
          </cell>
          <cell r="D2338">
            <v>25</v>
          </cell>
          <cell r="E2338" t="str">
            <v>R=IM70S</v>
          </cell>
          <cell r="F2338">
            <v>1</v>
          </cell>
          <cell r="H2338">
            <v>0</v>
          </cell>
          <cell r="I2338">
            <v>0</v>
          </cell>
          <cell r="J2338">
            <v>1</v>
          </cell>
        </row>
        <row r="2339">
          <cell r="A2339" t="str">
            <v>SSNN</v>
          </cell>
          <cell r="B2339" t="str">
            <v>Secondary Service Greater than 5kW w/o ID</v>
          </cell>
          <cell r="C2339">
            <v>30</v>
          </cell>
          <cell r="D2339">
            <v>25</v>
          </cell>
          <cell r="E2339" t="str">
            <v>R=J5DS</v>
          </cell>
          <cell r="F2339">
            <v>1</v>
          </cell>
          <cell r="H2339">
            <v>240</v>
          </cell>
          <cell r="I2339">
            <v>3</v>
          </cell>
          <cell r="J2339">
            <v>2</v>
          </cell>
        </row>
        <row r="2340">
          <cell r="A2340" t="str">
            <v>SSNN</v>
          </cell>
          <cell r="B2340" t="str">
            <v>Secondary Service Greater than 5kW w/o ID</v>
          </cell>
          <cell r="C2340">
            <v>30</v>
          </cell>
          <cell r="D2340">
            <v>25</v>
          </cell>
          <cell r="E2340" t="str">
            <v>R=D5SH</v>
          </cell>
          <cell r="F2340">
            <v>1</v>
          </cell>
          <cell r="H2340">
            <v>240</v>
          </cell>
          <cell r="I2340">
            <v>3</v>
          </cell>
          <cell r="J2340">
            <v>2</v>
          </cell>
        </row>
        <row r="2341">
          <cell r="A2341" t="str">
            <v>SSGN</v>
          </cell>
          <cell r="B2341" t="str">
            <v>Secondary Service Greater than 5kW w/o ID</v>
          </cell>
          <cell r="C2341">
            <v>30</v>
          </cell>
          <cell r="D2341">
            <v>25</v>
          </cell>
          <cell r="E2341" t="str">
            <v>R=A1D1</v>
          </cell>
          <cell r="F2341">
            <v>1</v>
          </cell>
          <cell r="G2341">
            <v>38377</v>
          </cell>
          <cell r="H2341">
            <v>240</v>
          </cell>
          <cell r="I2341">
            <v>3</v>
          </cell>
          <cell r="J2341">
            <v>4</v>
          </cell>
        </row>
        <row r="2342">
          <cell r="A2342" t="str">
            <v>SSNN</v>
          </cell>
          <cell r="B2342" t="str">
            <v>Secondary Service Greater than 5kW w/o ID</v>
          </cell>
          <cell r="C2342">
            <v>30</v>
          </cell>
          <cell r="D2342">
            <v>25</v>
          </cell>
          <cell r="E2342" t="str">
            <v>R=A1D1</v>
          </cell>
          <cell r="F2342">
            <v>1</v>
          </cell>
          <cell r="G2342">
            <v>37993</v>
          </cell>
          <cell r="H2342">
            <v>240</v>
          </cell>
          <cell r="I2342">
            <v>3</v>
          </cell>
          <cell r="J2342">
            <v>10</v>
          </cell>
        </row>
        <row r="2343">
          <cell r="A2343" t="str">
            <v>SSNN</v>
          </cell>
          <cell r="B2343" t="str">
            <v>Secondary Service Greater than 5kW w/o ID</v>
          </cell>
          <cell r="C2343">
            <v>30</v>
          </cell>
          <cell r="D2343">
            <v>25</v>
          </cell>
          <cell r="E2343" t="str">
            <v>R=J5SD</v>
          </cell>
          <cell r="F2343">
            <v>1</v>
          </cell>
          <cell r="H2343">
            <v>240</v>
          </cell>
          <cell r="I2343">
            <v>3</v>
          </cell>
          <cell r="J2343">
            <v>1</v>
          </cell>
        </row>
        <row r="2344">
          <cell r="A2344" t="str">
            <v>SSNN</v>
          </cell>
          <cell r="B2344" t="str">
            <v>Secondary Service Greater than 5kW w/o ID</v>
          </cell>
          <cell r="C2344">
            <v>30</v>
          </cell>
          <cell r="D2344">
            <v>25</v>
          </cell>
          <cell r="E2344" t="str">
            <v>R=J5SD</v>
          </cell>
          <cell r="F2344">
            <v>1</v>
          </cell>
          <cell r="H2344">
            <v>240</v>
          </cell>
          <cell r="I2344">
            <v>3</v>
          </cell>
          <cell r="J2344">
            <v>2</v>
          </cell>
        </row>
        <row r="2345">
          <cell r="A2345" t="str">
            <v>SSGN</v>
          </cell>
          <cell r="B2345" t="str">
            <v>Secondary Service Greater than 5kW w/o ID</v>
          </cell>
          <cell r="C2345">
            <v>30</v>
          </cell>
          <cell r="D2345">
            <v>25</v>
          </cell>
          <cell r="E2345" t="str">
            <v>R=A1D1</v>
          </cell>
          <cell r="F2345">
            <v>1</v>
          </cell>
          <cell r="G2345">
            <v>37931</v>
          </cell>
          <cell r="H2345">
            <v>240</v>
          </cell>
          <cell r="I2345">
            <v>3</v>
          </cell>
          <cell r="J2345">
            <v>3</v>
          </cell>
        </row>
        <row r="2346">
          <cell r="A2346" t="str">
            <v>SSNN</v>
          </cell>
          <cell r="B2346" t="str">
            <v>Secondary Service Greater than 5kW w/o ID</v>
          </cell>
          <cell r="C2346">
            <v>30</v>
          </cell>
          <cell r="D2346">
            <v>25</v>
          </cell>
          <cell r="E2346" t="str">
            <v>R=A1D1</v>
          </cell>
          <cell r="F2346">
            <v>1</v>
          </cell>
          <cell r="G2346">
            <v>37811</v>
          </cell>
          <cell r="H2346">
            <v>240</v>
          </cell>
          <cell r="I2346">
            <v>3</v>
          </cell>
          <cell r="J2346">
            <v>21</v>
          </cell>
        </row>
        <row r="2347">
          <cell r="A2347" t="str">
            <v>SSGN</v>
          </cell>
          <cell r="B2347" t="str">
            <v>Secondary Service Greater than 5kW w/o ID</v>
          </cell>
          <cell r="C2347">
            <v>30</v>
          </cell>
          <cell r="D2347">
            <v>25</v>
          </cell>
          <cell r="E2347" t="str">
            <v>R=A1D1</v>
          </cell>
          <cell r="F2347">
            <v>1</v>
          </cell>
          <cell r="G2347">
            <v>37802</v>
          </cell>
          <cell r="H2347">
            <v>999</v>
          </cell>
          <cell r="I2347">
            <v>3</v>
          </cell>
          <cell r="J2347">
            <v>1</v>
          </cell>
        </row>
        <row r="2348">
          <cell r="A2348" t="str">
            <v>SSNN</v>
          </cell>
          <cell r="B2348" t="str">
            <v>Secondary Service Greater than 5kW w/o ID</v>
          </cell>
          <cell r="C2348">
            <v>30</v>
          </cell>
          <cell r="D2348">
            <v>25</v>
          </cell>
          <cell r="E2348" t="str">
            <v>R=A1D1</v>
          </cell>
          <cell r="F2348">
            <v>1</v>
          </cell>
          <cell r="G2348">
            <v>36404</v>
          </cell>
          <cell r="H2348">
            <v>240</v>
          </cell>
          <cell r="I2348">
            <v>3</v>
          </cell>
          <cell r="J2348">
            <v>11</v>
          </cell>
        </row>
        <row r="2349">
          <cell r="A2349" t="str">
            <v>SSNN</v>
          </cell>
          <cell r="B2349" t="str">
            <v>Secondary Service Greater than 5kW w/o ID</v>
          </cell>
          <cell r="C2349">
            <v>30</v>
          </cell>
          <cell r="D2349">
            <v>25</v>
          </cell>
          <cell r="E2349" t="str">
            <v>R=A1D1</v>
          </cell>
          <cell r="F2349">
            <v>1</v>
          </cell>
          <cell r="G2349">
            <v>36161</v>
          </cell>
          <cell r="H2349">
            <v>240</v>
          </cell>
          <cell r="I2349">
            <v>3</v>
          </cell>
          <cell r="J2349">
            <v>4</v>
          </cell>
        </row>
        <row r="2350">
          <cell r="A2350" t="str">
            <v>SSNN</v>
          </cell>
          <cell r="B2350" t="str">
            <v>Secondary Service Greater than 5kW w/o ID</v>
          </cell>
          <cell r="C2350">
            <v>30</v>
          </cell>
          <cell r="D2350">
            <v>25</v>
          </cell>
          <cell r="E2350" t="str">
            <v>R=A1D1</v>
          </cell>
          <cell r="F2350">
            <v>1</v>
          </cell>
          <cell r="G2350">
            <v>35431</v>
          </cell>
          <cell r="H2350">
            <v>240</v>
          </cell>
          <cell r="I2350">
            <v>3</v>
          </cell>
          <cell r="J2350">
            <v>1</v>
          </cell>
        </row>
        <row r="2351">
          <cell r="A2351" t="str">
            <v>SSNN</v>
          </cell>
          <cell r="B2351" t="str">
            <v>Secondary Service Greater than 5kW w/o ID</v>
          </cell>
          <cell r="C2351">
            <v>30</v>
          </cell>
          <cell r="D2351">
            <v>25</v>
          </cell>
          <cell r="E2351" t="str">
            <v>R=A1D1</v>
          </cell>
          <cell r="F2351">
            <v>1</v>
          </cell>
          <cell r="G2351">
            <v>35796</v>
          </cell>
          <cell r="H2351">
            <v>240</v>
          </cell>
          <cell r="I2351">
            <v>3</v>
          </cell>
          <cell r="J2351">
            <v>4</v>
          </cell>
        </row>
        <row r="2352">
          <cell r="A2352" t="str">
            <v>SSGN</v>
          </cell>
          <cell r="B2352" t="str">
            <v>Secondary Service Greater than 5kW w/o ID</v>
          </cell>
          <cell r="C2352">
            <v>30</v>
          </cell>
          <cell r="D2352">
            <v>25</v>
          </cell>
          <cell r="E2352" t="str">
            <v>R=A1D1</v>
          </cell>
          <cell r="F2352">
            <v>1</v>
          </cell>
          <cell r="G2352">
            <v>35796</v>
          </cell>
          <cell r="H2352">
            <v>240</v>
          </cell>
          <cell r="I2352">
            <v>3</v>
          </cell>
          <cell r="J2352">
            <v>1</v>
          </cell>
        </row>
        <row r="2353">
          <cell r="A2353" t="str">
            <v>SSGN</v>
          </cell>
          <cell r="B2353" t="str">
            <v>Secondary Service Greater than 5kW w/o ID</v>
          </cell>
          <cell r="C2353">
            <v>30</v>
          </cell>
          <cell r="D2353">
            <v>25</v>
          </cell>
          <cell r="E2353" t="str">
            <v>R=A1D1</v>
          </cell>
          <cell r="F2353">
            <v>1</v>
          </cell>
          <cell r="G2353">
            <v>35797</v>
          </cell>
          <cell r="H2353">
            <v>240</v>
          </cell>
          <cell r="I2353">
            <v>3</v>
          </cell>
          <cell r="J2353">
            <v>2</v>
          </cell>
        </row>
        <row r="2354">
          <cell r="A2354" t="str">
            <v>SSNN</v>
          </cell>
          <cell r="B2354" t="str">
            <v>Secondary Service Greater than 5kW w/o ID</v>
          </cell>
          <cell r="C2354">
            <v>30</v>
          </cell>
          <cell r="D2354">
            <v>25</v>
          </cell>
          <cell r="E2354" t="str">
            <v>R=A1D1</v>
          </cell>
          <cell r="F2354">
            <v>1</v>
          </cell>
          <cell r="G2354">
            <v>36426</v>
          </cell>
          <cell r="H2354">
            <v>240</v>
          </cell>
          <cell r="I2354">
            <v>3</v>
          </cell>
          <cell r="J2354">
            <v>1</v>
          </cell>
        </row>
        <row r="2355">
          <cell r="A2355" t="str">
            <v>SSGN</v>
          </cell>
          <cell r="B2355" t="str">
            <v>Secondary Service Greater than 5kW w/o ID</v>
          </cell>
          <cell r="C2355">
            <v>30</v>
          </cell>
          <cell r="D2355">
            <v>25</v>
          </cell>
          <cell r="E2355" t="str">
            <v>R=A1D1</v>
          </cell>
          <cell r="F2355">
            <v>1</v>
          </cell>
          <cell r="G2355">
            <v>36481</v>
          </cell>
          <cell r="H2355">
            <v>240</v>
          </cell>
          <cell r="I2355">
            <v>3</v>
          </cell>
          <cell r="J2355">
            <v>1</v>
          </cell>
        </row>
        <row r="2356">
          <cell r="A2356" t="str">
            <v>SSNN</v>
          </cell>
          <cell r="B2356" t="str">
            <v>Secondary Service Greater than 5kW w/o ID</v>
          </cell>
          <cell r="C2356">
            <v>30</v>
          </cell>
          <cell r="D2356">
            <v>25</v>
          </cell>
          <cell r="E2356" t="str">
            <v>R=A1TL1</v>
          </cell>
          <cell r="F2356">
            <v>1</v>
          </cell>
          <cell r="G2356">
            <v>36558</v>
          </cell>
          <cell r="H2356">
            <v>999</v>
          </cell>
          <cell r="I2356">
            <v>3</v>
          </cell>
          <cell r="J2356">
            <v>3</v>
          </cell>
        </row>
        <row r="2357">
          <cell r="A2357" t="str">
            <v>SSNN</v>
          </cell>
          <cell r="B2357" t="str">
            <v>Secondary Service Greater than 5kW w/o ID</v>
          </cell>
          <cell r="C2357">
            <v>30</v>
          </cell>
          <cell r="D2357">
            <v>25</v>
          </cell>
          <cell r="E2357" t="str">
            <v>R=A1D1</v>
          </cell>
          <cell r="F2357">
            <v>1</v>
          </cell>
          <cell r="G2357">
            <v>36647</v>
          </cell>
          <cell r="H2357">
            <v>240</v>
          </cell>
          <cell r="I2357">
            <v>3</v>
          </cell>
          <cell r="J2357">
            <v>1</v>
          </cell>
        </row>
        <row r="2358">
          <cell r="A2358" t="str">
            <v>SSGN</v>
          </cell>
          <cell r="B2358" t="str">
            <v>Secondary Service Greater than 5kW w/o ID</v>
          </cell>
          <cell r="C2358">
            <v>30</v>
          </cell>
          <cell r="D2358">
            <v>25</v>
          </cell>
          <cell r="E2358" t="str">
            <v>R=A1D1</v>
          </cell>
          <cell r="F2358">
            <v>1</v>
          </cell>
          <cell r="G2358">
            <v>36719</v>
          </cell>
          <cell r="H2358">
            <v>240</v>
          </cell>
          <cell r="I2358">
            <v>3</v>
          </cell>
          <cell r="J2358">
            <v>1</v>
          </cell>
        </row>
        <row r="2359">
          <cell r="A2359" t="str">
            <v>SSGN</v>
          </cell>
          <cell r="B2359" t="str">
            <v>Secondary Service Greater than 5kW w/o ID</v>
          </cell>
          <cell r="C2359">
            <v>30</v>
          </cell>
          <cell r="D2359">
            <v>25</v>
          </cell>
          <cell r="E2359" t="str">
            <v>R=A1D1</v>
          </cell>
          <cell r="F2359">
            <v>1</v>
          </cell>
          <cell r="G2359">
            <v>36528</v>
          </cell>
          <cell r="H2359">
            <v>240</v>
          </cell>
          <cell r="I2359">
            <v>3</v>
          </cell>
          <cell r="J2359">
            <v>1</v>
          </cell>
        </row>
        <row r="2360">
          <cell r="A2360" t="str">
            <v>SSGN</v>
          </cell>
          <cell r="B2360" t="str">
            <v>Secondary Service Greater than 5kW w/o ID</v>
          </cell>
          <cell r="C2360">
            <v>30</v>
          </cell>
          <cell r="D2360">
            <v>25</v>
          </cell>
          <cell r="E2360" t="str">
            <v>R=A1D1</v>
          </cell>
          <cell r="F2360">
            <v>1</v>
          </cell>
          <cell r="G2360">
            <v>36874</v>
          </cell>
          <cell r="H2360">
            <v>999</v>
          </cell>
          <cell r="I2360">
            <v>3</v>
          </cell>
          <cell r="J2360">
            <v>5</v>
          </cell>
        </row>
        <row r="2361">
          <cell r="A2361" t="str">
            <v>SSGN</v>
          </cell>
          <cell r="B2361" t="str">
            <v>Secondary Service Greater than 5kW w/o ID</v>
          </cell>
          <cell r="C2361">
            <v>30</v>
          </cell>
          <cell r="D2361">
            <v>25</v>
          </cell>
          <cell r="E2361" t="str">
            <v>R=A1D1</v>
          </cell>
          <cell r="F2361">
            <v>1</v>
          </cell>
          <cell r="G2361">
            <v>37203</v>
          </cell>
          <cell r="H2361">
            <v>240</v>
          </cell>
          <cell r="I2361">
            <v>3</v>
          </cell>
          <cell r="J2361">
            <v>1</v>
          </cell>
        </row>
        <row r="2362">
          <cell r="A2362" t="str">
            <v>SSGN</v>
          </cell>
          <cell r="B2362" t="str">
            <v>Secondary Service Greater than 5kW w/o ID</v>
          </cell>
          <cell r="C2362">
            <v>30</v>
          </cell>
          <cell r="D2362">
            <v>25</v>
          </cell>
          <cell r="E2362" t="str">
            <v>R=A1D</v>
          </cell>
          <cell r="F2362">
            <v>1</v>
          </cell>
          <cell r="G2362">
            <v>36161</v>
          </cell>
          <cell r="H2362">
            <v>240</v>
          </cell>
          <cell r="I2362">
            <v>3</v>
          </cell>
          <cell r="J2362">
            <v>1</v>
          </cell>
        </row>
        <row r="2363">
          <cell r="A2363" t="str">
            <v>SSNN</v>
          </cell>
          <cell r="B2363" t="str">
            <v>Secondary Service Greater than 5kW w/o ID</v>
          </cell>
          <cell r="C2363">
            <v>30</v>
          </cell>
          <cell r="D2363">
            <v>25</v>
          </cell>
          <cell r="E2363" t="str">
            <v>R=A1D1</v>
          </cell>
          <cell r="F2363">
            <v>1</v>
          </cell>
          <cell r="G2363">
            <v>37173</v>
          </cell>
          <cell r="H2363">
            <v>999</v>
          </cell>
          <cell r="I2363">
            <v>3</v>
          </cell>
          <cell r="J2363">
            <v>1</v>
          </cell>
        </row>
        <row r="2364">
          <cell r="A2364" t="str">
            <v>SSGN</v>
          </cell>
          <cell r="B2364" t="str">
            <v>Secondary Service Greater than 5kW w/o ID</v>
          </cell>
          <cell r="C2364">
            <v>30</v>
          </cell>
          <cell r="D2364">
            <v>25</v>
          </cell>
          <cell r="E2364" t="str">
            <v>R=A1D1</v>
          </cell>
          <cell r="F2364">
            <v>1</v>
          </cell>
          <cell r="G2364">
            <v>37475</v>
          </cell>
          <cell r="H2364">
            <v>240</v>
          </cell>
          <cell r="I2364">
            <v>3</v>
          </cell>
          <cell r="J2364">
            <v>13</v>
          </cell>
        </row>
        <row r="2365">
          <cell r="A2365" t="str">
            <v>SSGN</v>
          </cell>
          <cell r="B2365" t="str">
            <v>Secondary Service Greater than 5kW w/o ID</v>
          </cell>
          <cell r="C2365">
            <v>30</v>
          </cell>
          <cell r="D2365">
            <v>25</v>
          </cell>
          <cell r="E2365" t="str">
            <v>R=A1D1</v>
          </cell>
          <cell r="F2365">
            <v>1</v>
          </cell>
          <cell r="G2365">
            <v>37442</v>
          </cell>
          <cell r="H2365">
            <v>240</v>
          </cell>
          <cell r="I2365">
            <v>3</v>
          </cell>
          <cell r="J2365">
            <v>4</v>
          </cell>
        </row>
        <row r="2366">
          <cell r="A2366" t="str">
            <v>SSNN</v>
          </cell>
          <cell r="B2366" t="str">
            <v>Secondary Service Greater than 5kW w/o ID</v>
          </cell>
          <cell r="C2366">
            <v>30</v>
          </cell>
          <cell r="D2366">
            <v>25</v>
          </cell>
          <cell r="E2366" t="str">
            <v>R=A1D1</v>
          </cell>
          <cell r="F2366">
            <v>1</v>
          </cell>
          <cell r="G2366">
            <v>37658</v>
          </cell>
          <cell r="H2366">
            <v>999</v>
          </cell>
          <cell r="I2366">
            <v>3</v>
          </cell>
          <cell r="J2366">
            <v>4</v>
          </cell>
        </row>
        <row r="2367">
          <cell r="A2367" t="str">
            <v>SSGN</v>
          </cell>
          <cell r="B2367" t="str">
            <v>Secondary Service Greater than 5kW w/o ID</v>
          </cell>
          <cell r="C2367">
            <v>30</v>
          </cell>
          <cell r="D2367">
            <v>25</v>
          </cell>
          <cell r="E2367" t="str">
            <v>R=A1D1</v>
          </cell>
          <cell r="F2367">
            <v>1</v>
          </cell>
          <cell r="G2367">
            <v>38727</v>
          </cell>
          <cell r="H2367">
            <v>240</v>
          </cell>
          <cell r="I2367">
            <v>3</v>
          </cell>
          <cell r="J2367">
            <v>7</v>
          </cell>
        </row>
        <row r="2368">
          <cell r="A2368" t="str">
            <v>SSPN</v>
          </cell>
          <cell r="B2368" t="str">
            <v>Secondary Service Greater than 5kW w/o ID</v>
          </cell>
          <cell r="C2368">
            <v>30</v>
          </cell>
          <cell r="D2368">
            <v>25</v>
          </cell>
          <cell r="E2368" t="str">
            <v>R=A1D1</v>
          </cell>
          <cell r="F2368">
            <v>1</v>
          </cell>
          <cell r="G2368">
            <v>38777</v>
          </cell>
          <cell r="H2368">
            <v>999</v>
          </cell>
          <cell r="I2368">
            <v>3</v>
          </cell>
          <cell r="J2368">
            <v>1</v>
          </cell>
        </row>
        <row r="2369">
          <cell r="A2369" t="str">
            <v>SSGN</v>
          </cell>
          <cell r="B2369" t="str">
            <v>Secondary Service Greater than 5kW w/o ID</v>
          </cell>
          <cell r="C2369">
            <v>30</v>
          </cell>
          <cell r="D2369">
            <v>25</v>
          </cell>
          <cell r="E2369" t="str">
            <v>R=A1D1</v>
          </cell>
          <cell r="F2369">
            <v>1</v>
          </cell>
          <cell r="G2369">
            <v>39060</v>
          </cell>
          <cell r="H2369">
            <v>240</v>
          </cell>
          <cell r="I2369">
            <v>3</v>
          </cell>
          <cell r="J2369">
            <v>6</v>
          </cell>
        </row>
        <row r="2370">
          <cell r="A2370" t="str">
            <v>SSGN</v>
          </cell>
          <cell r="B2370" t="str">
            <v>Secondary Service Greater than 5kW w/o ID</v>
          </cell>
          <cell r="C2370">
            <v>30</v>
          </cell>
          <cell r="D2370">
            <v>25</v>
          </cell>
          <cell r="E2370" t="str">
            <v>R=A1D1</v>
          </cell>
          <cell r="F2370">
            <v>1</v>
          </cell>
          <cell r="G2370">
            <v>39246</v>
          </cell>
          <cell r="H2370">
            <v>240</v>
          </cell>
          <cell r="I2370">
            <v>3</v>
          </cell>
          <cell r="J2370">
            <v>32</v>
          </cell>
        </row>
        <row r="2371">
          <cell r="A2371" t="str">
            <v>SSGN</v>
          </cell>
          <cell r="B2371" t="str">
            <v>Secondary Service Greater than 5kW w/o ID</v>
          </cell>
          <cell r="C2371">
            <v>30</v>
          </cell>
          <cell r="D2371">
            <v>25</v>
          </cell>
          <cell r="E2371" t="str">
            <v>R=A1TL1</v>
          </cell>
          <cell r="F2371">
            <v>1</v>
          </cell>
          <cell r="G2371">
            <v>39343</v>
          </cell>
          <cell r="H2371">
            <v>999</v>
          </cell>
          <cell r="I2371">
            <v>3</v>
          </cell>
          <cell r="J2371">
            <v>4</v>
          </cell>
        </row>
        <row r="2372">
          <cell r="A2372" t="str">
            <v>SSGN</v>
          </cell>
          <cell r="B2372" t="str">
            <v>Secondary Service Greater than 5kW w/o ID</v>
          </cell>
          <cell r="C2372">
            <v>30</v>
          </cell>
          <cell r="D2372">
            <v>20</v>
          </cell>
          <cell r="E2372" t="str">
            <v>A=ALF</v>
          </cell>
          <cell r="F2372">
            <v>1</v>
          </cell>
          <cell r="G2372">
            <v>39575</v>
          </cell>
          <cell r="H2372">
            <v>240</v>
          </cell>
          <cell r="I2372">
            <v>3</v>
          </cell>
          <cell r="J2372">
            <v>2</v>
          </cell>
        </row>
        <row r="2373">
          <cell r="A2373" t="str">
            <v>SSNN</v>
          </cell>
          <cell r="B2373" t="str">
            <v>Secondary Service Greater than 5kW w/o ID</v>
          </cell>
          <cell r="C2373">
            <v>30</v>
          </cell>
          <cell r="D2373">
            <v>25</v>
          </cell>
          <cell r="E2373" t="str">
            <v>R=A1D1</v>
          </cell>
          <cell r="F2373">
            <v>1</v>
          </cell>
          <cell r="G2373">
            <v>39664</v>
          </cell>
          <cell r="H2373">
            <v>240</v>
          </cell>
          <cell r="I2373">
            <v>3</v>
          </cell>
          <cell r="J2373">
            <v>6</v>
          </cell>
        </row>
        <row r="2374">
          <cell r="A2374" t="str">
            <v>SSNN</v>
          </cell>
          <cell r="B2374" t="str">
            <v>Secondary Service Greater than 5kW w/o ID</v>
          </cell>
          <cell r="C2374">
            <v>30</v>
          </cell>
          <cell r="D2374">
            <v>25</v>
          </cell>
          <cell r="E2374" t="str">
            <v>R=A1D1</v>
          </cell>
          <cell r="F2374">
            <v>1</v>
          </cell>
          <cell r="G2374">
            <v>39911</v>
          </cell>
          <cell r="H2374">
            <v>240</v>
          </cell>
          <cell r="I2374">
            <v>3</v>
          </cell>
          <cell r="J2374">
            <v>13</v>
          </cell>
        </row>
        <row r="2375">
          <cell r="A2375" t="str">
            <v>SSNN</v>
          </cell>
          <cell r="B2375" t="str">
            <v>Secondary Service Greater than 5kW w/o ID</v>
          </cell>
          <cell r="C2375">
            <v>30</v>
          </cell>
          <cell r="D2375">
            <v>25</v>
          </cell>
          <cell r="E2375" t="str">
            <v>S=I210+CE</v>
          </cell>
          <cell r="F2375">
            <v>1</v>
          </cell>
          <cell r="G2375">
            <v>39983</v>
          </cell>
          <cell r="H2375">
            <v>240</v>
          </cell>
          <cell r="I2375">
            <v>3</v>
          </cell>
          <cell r="J2375">
            <v>5</v>
          </cell>
        </row>
        <row r="2376">
          <cell r="A2376" t="str">
            <v>SSNN</v>
          </cell>
          <cell r="B2376" t="str">
            <v>Secondary Service Greater than 5kW w/o ID</v>
          </cell>
          <cell r="C2376">
            <v>30</v>
          </cell>
          <cell r="D2376">
            <v>25</v>
          </cell>
          <cell r="E2376" t="str">
            <v>R=A1D1+</v>
          </cell>
          <cell r="F2376">
            <v>1</v>
          </cell>
          <cell r="G2376">
            <v>40073</v>
          </cell>
          <cell r="H2376">
            <v>999</v>
          </cell>
          <cell r="I2376">
            <v>3</v>
          </cell>
          <cell r="J2376">
            <v>30</v>
          </cell>
        </row>
        <row r="2377">
          <cell r="A2377" t="str">
            <v>SSGN</v>
          </cell>
          <cell r="B2377" t="str">
            <v>Secondary Service Greater than 5kW w/o ID</v>
          </cell>
          <cell r="C2377">
            <v>30</v>
          </cell>
          <cell r="D2377">
            <v>25</v>
          </cell>
          <cell r="E2377" t="str">
            <v>R=A1D1+</v>
          </cell>
          <cell r="F2377">
            <v>1</v>
          </cell>
          <cell r="G2377">
            <v>40218</v>
          </cell>
          <cell r="H2377">
            <v>999</v>
          </cell>
          <cell r="I2377">
            <v>3</v>
          </cell>
          <cell r="J2377">
            <v>1</v>
          </cell>
        </row>
        <row r="2378">
          <cell r="A2378" t="str">
            <v>SSGN</v>
          </cell>
          <cell r="B2378" t="str">
            <v>Secondary Service Greater than 5kW w/o ID</v>
          </cell>
          <cell r="C2378">
            <v>30</v>
          </cell>
          <cell r="D2378">
            <v>25</v>
          </cell>
          <cell r="E2378" t="str">
            <v>R=KWS</v>
          </cell>
          <cell r="F2378">
            <v>1</v>
          </cell>
          <cell r="H2378">
            <v>240</v>
          </cell>
          <cell r="I2378">
            <v>3</v>
          </cell>
          <cell r="J2378">
            <v>9</v>
          </cell>
        </row>
        <row r="2379">
          <cell r="A2379" t="str">
            <v>SSGN</v>
          </cell>
          <cell r="B2379" t="str">
            <v>Secondary Service Greater than 5kW w/o ID</v>
          </cell>
          <cell r="C2379">
            <v>30</v>
          </cell>
          <cell r="D2379">
            <v>25</v>
          </cell>
          <cell r="E2379" t="str">
            <v>R=TMS2S</v>
          </cell>
          <cell r="F2379">
            <v>1</v>
          </cell>
          <cell r="H2379">
            <v>240</v>
          </cell>
          <cell r="I2379">
            <v>3</v>
          </cell>
          <cell r="J2379">
            <v>71</v>
          </cell>
        </row>
        <row r="2380">
          <cell r="A2380" t="str">
            <v>SSGN</v>
          </cell>
          <cell r="B2380" t="str">
            <v>Secondary Service Greater than 5kW w/o ID</v>
          </cell>
          <cell r="C2380">
            <v>30</v>
          </cell>
          <cell r="D2380">
            <v>25</v>
          </cell>
          <cell r="E2380" t="str">
            <v>R=TMS2S</v>
          </cell>
          <cell r="F2380">
            <v>1</v>
          </cell>
          <cell r="H2380">
            <v>240</v>
          </cell>
          <cell r="I2380">
            <v>3</v>
          </cell>
          <cell r="J2380">
            <v>1</v>
          </cell>
        </row>
        <row r="2381">
          <cell r="A2381" t="str">
            <v>SSNN</v>
          </cell>
          <cell r="B2381" t="str">
            <v>Secondary Service Greater than 5kW w/o ID</v>
          </cell>
          <cell r="C2381">
            <v>30</v>
          </cell>
          <cell r="D2381">
            <v>25</v>
          </cell>
          <cell r="E2381" t="str">
            <v>R=A1D1</v>
          </cell>
          <cell r="F2381">
            <v>1</v>
          </cell>
          <cell r="G2381">
            <v>38272</v>
          </cell>
          <cell r="H2381">
            <v>999</v>
          </cell>
          <cell r="I2381">
            <v>3</v>
          </cell>
          <cell r="J2381">
            <v>8</v>
          </cell>
        </row>
        <row r="2382">
          <cell r="A2382" t="str">
            <v>SSNN</v>
          </cell>
          <cell r="B2382" t="str">
            <v>Secondary Service Greater than 5kW w/o ID</v>
          </cell>
          <cell r="C2382">
            <v>30</v>
          </cell>
          <cell r="D2382">
            <v>25</v>
          </cell>
          <cell r="E2382" t="str">
            <v>R=A1D1</v>
          </cell>
          <cell r="F2382">
            <v>1</v>
          </cell>
          <cell r="G2382">
            <v>38055</v>
          </cell>
          <cell r="H2382">
            <v>240</v>
          </cell>
          <cell r="I2382">
            <v>3</v>
          </cell>
          <cell r="J2382">
            <v>94</v>
          </cell>
        </row>
        <row r="2383">
          <cell r="A2383" t="str">
            <v>SSNN</v>
          </cell>
          <cell r="B2383" t="str">
            <v>Secondary Service Greater than 5kW w/o ID</v>
          </cell>
          <cell r="C2383">
            <v>30</v>
          </cell>
          <cell r="D2383">
            <v>25</v>
          </cell>
          <cell r="E2383" t="str">
            <v>R=A1D1</v>
          </cell>
          <cell r="F2383">
            <v>1</v>
          </cell>
          <cell r="G2383">
            <v>38257</v>
          </cell>
          <cell r="H2383">
            <v>999</v>
          </cell>
          <cell r="I2383">
            <v>3</v>
          </cell>
          <cell r="J2383">
            <v>8</v>
          </cell>
        </row>
        <row r="2384">
          <cell r="A2384" t="str">
            <v>SSNN</v>
          </cell>
          <cell r="B2384" t="str">
            <v>Secondary Service Greater than 5kW w/o ID</v>
          </cell>
          <cell r="C2384">
            <v>30</v>
          </cell>
          <cell r="D2384">
            <v>25</v>
          </cell>
          <cell r="E2384" t="str">
            <v>R=A1D1</v>
          </cell>
          <cell r="F2384">
            <v>1</v>
          </cell>
          <cell r="G2384">
            <v>38020</v>
          </cell>
          <cell r="H2384">
            <v>999</v>
          </cell>
          <cell r="I2384">
            <v>3</v>
          </cell>
          <cell r="J2384">
            <v>8</v>
          </cell>
        </row>
        <row r="2385">
          <cell r="A2385" t="str">
            <v>SSNN</v>
          </cell>
          <cell r="B2385" t="str">
            <v>Secondary Service Greater than 5kW w/o ID</v>
          </cell>
          <cell r="C2385">
            <v>30</v>
          </cell>
          <cell r="D2385">
            <v>25</v>
          </cell>
          <cell r="E2385" t="str">
            <v>R=J4TS</v>
          </cell>
          <cell r="F2385">
            <v>1</v>
          </cell>
          <cell r="H2385">
            <v>240</v>
          </cell>
          <cell r="I2385">
            <v>3</v>
          </cell>
          <cell r="J2385">
            <v>6</v>
          </cell>
        </row>
        <row r="2386">
          <cell r="A2386" t="str">
            <v>SSNN</v>
          </cell>
          <cell r="B2386" t="str">
            <v>Secondary Service Greater than 5kW w/o ID</v>
          </cell>
          <cell r="C2386">
            <v>30</v>
          </cell>
          <cell r="D2386">
            <v>25</v>
          </cell>
          <cell r="E2386" t="str">
            <v>R=KWS</v>
          </cell>
          <cell r="F2386">
            <v>1</v>
          </cell>
          <cell r="H2386">
            <v>240</v>
          </cell>
          <cell r="I2386">
            <v>3</v>
          </cell>
          <cell r="J2386">
            <v>1</v>
          </cell>
        </row>
        <row r="2387">
          <cell r="A2387" t="str">
            <v>SSGN</v>
          </cell>
          <cell r="B2387" t="str">
            <v>Secondary Service Greater than 5kW w/o ID</v>
          </cell>
          <cell r="C2387">
            <v>30</v>
          </cell>
          <cell r="D2387">
            <v>25</v>
          </cell>
          <cell r="E2387" t="str">
            <v>R=A1D1</v>
          </cell>
          <cell r="F2387">
            <v>1</v>
          </cell>
          <cell r="G2387">
            <v>37818</v>
          </cell>
          <cell r="H2387">
            <v>240</v>
          </cell>
          <cell r="I2387">
            <v>3</v>
          </cell>
          <cell r="J2387">
            <v>1</v>
          </cell>
        </row>
        <row r="2388">
          <cell r="A2388" t="str">
            <v>SSNN</v>
          </cell>
          <cell r="B2388" t="str">
            <v>Secondary Service Greater than 5kW w/o ID</v>
          </cell>
          <cell r="C2388">
            <v>30</v>
          </cell>
          <cell r="D2388">
            <v>25</v>
          </cell>
          <cell r="E2388" t="str">
            <v>R=DDMS</v>
          </cell>
          <cell r="F2388">
            <v>1</v>
          </cell>
          <cell r="H2388">
            <v>0</v>
          </cell>
          <cell r="I2388">
            <v>0</v>
          </cell>
          <cell r="J2388">
            <v>1</v>
          </cell>
        </row>
        <row r="2389">
          <cell r="A2389" t="str">
            <v>SSNN</v>
          </cell>
          <cell r="B2389" t="str">
            <v>Secondary Service Greater than 5kW w/o ID</v>
          </cell>
          <cell r="C2389">
            <v>30</v>
          </cell>
          <cell r="D2389">
            <v>25</v>
          </cell>
          <cell r="E2389" t="str">
            <v>R=A1D1</v>
          </cell>
          <cell r="F2389">
            <v>1</v>
          </cell>
          <cell r="G2389">
            <v>36161</v>
          </cell>
          <cell r="H2389">
            <v>240</v>
          </cell>
          <cell r="I2389">
            <v>3</v>
          </cell>
          <cell r="J2389">
            <v>28</v>
          </cell>
        </row>
        <row r="2390">
          <cell r="A2390" t="str">
            <v>SSNN</v>
          </cell>
          <cell r="B2390" t="str">
            <v>Secondary Service Greater than 5kW w/o ID</v>
          </cell>
          <cell r="C2390">
            <v>30</v>
          </cell>
          <cell r="D2390">
            <v>25</v>
          </cell>
          <cell r="E2390" t="str">
            <v>R=A1D1</v>
          </cell>
          <cell r="F2390">
            <v>1</v>
          </cell>
          <cell r="G2390">
            <v>36353</v>
          </cell>
          <cell r="H2390">
            <v>240</v>
          </cell>
          <cell r="I2390">
            <v>3</v>
          </cell>
          <cell r="J2390">
            <v>1</v>
          </cell>
        </row>
        <row r="2391">
          <cell r="A2391" t="str">
            <v>SSGN</v>
          </cell>
          <cell r="B2391" t="str">
            <v>Secondary Service Greater than 5kW w/o ID</v>
          </cell>
          <cell r="C2391">
            <v>30</v>
          </cell>
          <cell r="D2391">
            <v>25</v>
          </cell>
          <cell r="E2391" t="str">
            <v>R=A1D1</v>
          </cell>
          <cell r="F2391">
            <v>1</v>
          </cell>
          <cell r="G2391">
            <v>36595</v>
          </cell>
          <cell r="H2391">
            <v>240</v>
          </cell>
          <cell r="I2391">
            <v>3</v>
          </cell>
          <cell r="J2391">
            <v>4</v>
          </cell>
        </row>
        <row r="2392">
          <cell r="A2392" t="str">
            <v>SSNN</v>
          </cell>
          <cell r="B2392" t="str">
            <v>Secondary Service Greater than 5kW w/o ID</v>
          </cell>
          <cell r="C2392">
            <v>30</v>
          </cell>
          <cell r="D2392">
            <v>25</v>
          </cell>
          <cell r="E2392" t="str">
            <v>R=A1D1</v>
          </cell>
          <cell r="F2392">
            <v>1</v>
          </cell>
          <cell r="G2392">
            <v>36608</v>
          </cell>
          <cell r="H2392">
            <v>240</v>
          </cell>
          <cell r="I2392">
            <v>3</v>
          </cell>
          <cell r="J2392">
            <v>1</v>
          </cell>
        </row>
        <row r="2393">
          <cell r="A2393" t="str">
            <v>SSGN</v>
          </cell>
          <cell r="B2393" t="str">
            <v>Secondary Service Greater than 5kW w/o ID</v>
          </cell>
          <cell r="C2393">
            <v>30</v>
          </cell>
          <cell r="D2393">
            <v>25</v>
          </cell>
          <cell r="E2393" t="str">
            <v>R=A1D1</v>
          </cell>
          <cell r="F2393">
            <v>1</v>
          </cell>
          <cell r="G2393">
            <v>36874</v>
          </cell>
          <cell r="H2393">
            <v>240</v>
          </cell>
          <cell r="I2393">
            <v>3</v>
          </cell>
          <cell r="J2393">
            <v>10</v>
          </cell>
        </row>
        <row r="2394">
          <cell r="A2394" t="str">
            <v>SSNN</v>
          </cell>
          <cell r="B2394" t="str">
            <v>Secondary Service Greater than 5kW w/o ID</v>
          </cell>
          <cell r="C2394">
            <v>30</v>
          </cell>
          <cell r="D2394">
            <v>25</v>
          </cell>
          <cell r="E2394" t="str">
            <v>R=A1D1</v>
          </cell>
          <cell r="F2394">
            <v>1</v>
          </cell>
          <cell r="G2394">
            <v>36874</v>
          </cell>
          <cell r="H2394">
            <v>240</v>
          </cell>
          <cell r="I2394">
            <v>3</v>
          </cell>
          <cell r="J2394">
            <v>21</v>
          </cell>
        </row>
        <row r="2395">
          <cell r="A2395" t="str">
            <v>SSNN</v>
          </cell>
          <cell r="B2395" t="str">
            <v>Secondary Service Greater than 5kW w/o ID</v>
          </cell>
          <cell r="C2395">
            <v>30</v>
          </cell>
          <cell r="D2395">
            <v>25</v>
          </cell>
          <cell r="E2395" t="str">
            <v>R=A1D1</v>
          </cell>
          <cell r="F2395">
            <v>1</v>
          </cell>
          <cell r="G2395">
            <v>36526</v>
          </cell>
          <cell r="H2395">
            <v>240</v>
          </cell>
          <cell r="I2395">
            <v>3</v>
          </cell>
          <cell r="J2395">
            <v>1</v>
          </cell>
        </row>
        <row r="2396">
          <cell r="A2396" t="str">
            <v>SSNN</v>
          </cell>
          <cell r="B2396" t="str">
            <v>Secondary Service Greater than 5kW w/o ID</v>
          </cell>
          <cell r="C2396">
            <v>30</v>
          </cell>
          <cell r="D2396">
            <v>25</v>
          </cell>
          <cell r="E2396" t="str">
            <v>R=A1D1</v>
          </cell>
          <cell r="F2396">
            <v>1</v>
          </cell>
          <cell r="G2396">
            <v>37210</v>
          </cell>
          <cell r="H2396">
            <v>240</v>
          </cell>
          <cell r="I2396">
            <v>3</v>
          </cell>
          <cell r="J2396">
            <v>9</v>
          </cell>
        </row>
        <row r="2397">
          <cell r="A2397" t="str">
            <v>SSGN</v>
          </cell>
          <cell r="B2397" t="str">
            <v>Secondary Service Greater than 5kW w/o ID</v>
          </cell>
          <cell r="C2397">
            <v>30</v>
          </cell>
          <cell r="D2397">
            <v>25</v>
          </cell>
          <cell r="E2397" t="str">
            <v>R=A1D1</v>
          </cell>
          <cell r="F2397">
            <v>1</v>
          </cell>
          <cell r="G2397">
            <v>37173</v>
          </cell>
          <cell r="H2397">
            <v>240</v>
          </cell>
          <cell r="I2397">
            <v>3</v>
          </cell>
          <cell r="J2397">
            <v>5</v>
          </cell>
        </row>
        <row r="2398">
          <cell r="A2398" t="str">
            <v>SSPN</v>
          </cell>
          <cell r="B2398" t="str">
            <v>Secondary Service Greater than 5kW w/o ID</v>
          </cell>
          <cell r="C2398">
            <v>30</v>
          </cell>
          <cell r="D2398">
            <v>25</v>
          </cell>
          <cell r="E2398" t="str">
            <v>R=A1D1</v>
          </cell>
          <cell r="F2398">
            <v>1</v>
          </cell>
          <cell r="G2398">
            <v>37475</v>
          </cell>
          <cell r="H2398">
            <v>240</v>
          </cell>
          <cell r="I2398">
            <v>3</v>
          </cell>
          <cell r="J2398">
            <v>1</v>
          </cell>
        </row>
        <row r="2399">
          <cell r="A2399" t="str">
            <v>SSGN</v>
          </cell>
          <cell r="B2399" t="str">
            <v>Secondary Service Greater than 5kW w/o ID</v>
          </cell>
          <cell r="C2399">
            <v>30</v>
          </cell>
          <cell r="D2399">
            <v>25</v>
          </cell>
          <cell r="E2399" t="str">
            <v>R=A1D1</v>
          </cell>
          <cell r="F2399">
            <v>1</v>
          </cell>
          <cell r="G2399">
            <v>38636</v>
          </cell>
          <cell r="H2399">
            <v>240</v>
          </cell>
          <cell r="I2399">
            <v>3</v>
          </cell>
          <cell r="J2399">
            <v>1</v>
          </cell>
        </row>
        <row r="2400">
          <cell r="A2400" t="str">
            <v>SSNN</v>
          </cell>
          <cell r="B2400" t="str">
            <v>Secondary Service Greater than 5kW w/o ID</v>
          </cell>
          <cell r="C2400">
            <v>30</v>
          </cell>
          <cell r="D2400">
            <v>25</v>
          </cell>
          <cell r="E2400" t="str">
            <v>R=A1D1</v>
          </cell>
          <cell r="F2400">
            <v>1</v>
          </cell>
          <cell r="G2400">
            <v>39036</v>
          </cell>
          <cell r="H2400">
            <v>240</v>
          </cell>
          <cell r="I2400">
            <v>3</v>
          </cell>
          <cell r="J2400">
            <v>10</v>
          </cell>
        </row>
        <row r="2401">
          <cell r="A2401" t="str">
            <v>SSNN</v>
          </cell>
          <cell r="B2401" t="str">
            <v>Secondary Service Greater than 5kW w/o ID</v>
          </cell>
          <cell r="C2401">
            <v>30</v>
          </cell>
          <cell r="D2401">
            <v>25</v>
          </cell>
          <cell r="E2401" t="str">
            <v>R=A1D1</v>
          </cell>
          <cell r="F2401">
            <v>1</v>
          </cell>
          <cell r="G2401">
            <v>39048</v>
          </cell>
          <cell r="H2401">
            <v>240</v>
          </cell>
          <cell r="I2401">
            <v>3</v>
          </cell>
          <cell r="J2401">
            <v>9</v>
          </cell>
        </row>
        <row r="2402">
          <cell r="A2402" t="str">
            <v>SSNN</v>
          </cell>
          <cell r="B2402" t="str">
            <v>Secondary Service Greater than 5kW w/o ID</v>
          </cell>
          <cell r="C2402">
            <v>30</v>
          </cell>
          <cell r="D2402">
            <v>25</v>
          </cell>
          <cell r="E2402" t="str">
            <v>R=A1D1</v>
          </cell>
          <cell r="F2402">
            <v>1</v>
          </cell>
          <cell r="G2402">
            <v>38923</v>
          </cell>
          <cell r="H2402">
            <v>240</v>
          </cell>
          <cell r="I2402">
            <v>3</v>
          </cell>
          <cell r="J2402">
            <v>10</v>
          </cell>
        </row>
        <row r="2403">
          <cell r="A2403" t="str">
            <v>SSNN</v>
          </cell>
          <cell r="B2403" t="str">
            <v>Secondary Service Greater than 5kW w/o ID</v>
          </cell>
          <cell r="C2403">
            <v>30</v>
          </cell>
          <cell r="D2403">
            <v>25</v>
          </cell>
          <cell r="E2403" t="str">
            <v>R=A1TL1</v>
          </cell>
          <cell r="F2403">
            <v>1</v>
          </cell>
          <cell r="G2403">
            <v>39343</v>
          </cell>
          <cell r="H2403">
            <v>999</v>
          </cell>
          <cell r="I2403">
            <v>3</v>
          </cell>
          <cell r="J2403">
            <v>11</v>
          </cell>
        </row>
        <row r="2404">
          <cell r="A2404" t="str">
            <v>SSNN</v>
          </cell>
          <cell r="B2404" t="str">
            <v>Secondary Service Greater than 5kW w/o ID</v>
          </cell>
          <cell r="C2404">
            <v>30</v>
          </cell>
          <cell r="D2404">
            <v>25</v>
          </cell>
          <cell r="E2404" t="str">
            <v>R=A1D1</v>
          </cell>
          <cell r="F2404">
            <v>1</v>
          </cell>
          <cell r="G2404">
            <v>39484</v>
          </cell>
          <cell r="H2404">
            <v>999</v>
          </cell>
          <cell r="I2404">
            <v>3</v>
          </cell>
          <cell r="J2404">
            <v>12</v>
          </cell>
        </row>
        <row r="2405">
          <cell r="A2405" t="str">
            <v>SSGN</v>
          </cell>
          <cell r="B2405" t="str">
            <v>Secondary Service Greater than 5kW w/o ID</v>
          </cell>
          <cell r="C2405">
            <v>30</v>
          </cell>
          <cell r="D2405">
            <v>20</v>
          </cell>
          <cell r="E2405" t="str">
            <v>R=MX</v>
          </cell>
          <cell r="F2405">
            <v>1</v>
          </cell>
          <cell r="G2405">
            <v>39609</v>
          </cell>
          <cell r="H2405">
            <v>240</v>
          </cell>
          <cell r="I2405">
            <v>3</v>
          </cell>
          <cell r="J2405">
            <v>1</v>
          </cell>
        </row>
        <row r="2406">
          <cell r="A2406" t="str">
            <v>SSGN</v>
          </cell>
          <cell r="B2406" t="str">
            <v>Secondary Service Greater than 5kW w/o ID</v>
          </cell>
          <cell r="C2406">
            <v>30</v>
          </cell>
          <cell r="D2406">
            <v>20</v>
          </cell>
          <cell r="E2406" t="str">
            <v>R=MX</v>
          </cell>
          <cell r="F2406">
            <v>1</v>
          </cell>
          <cell r="G2406">
            <v>39649</v>
          </cell>
          <cell r="H2406">
            <v>240</v>
          </cell>
          <cell r="I2406">
            <v>3</v>
          </cell>
          <cell r="J2406">
            <v>1</v>
          </cell>
        </row>
        <row r="2407">
          <cell r="A2407" t="str">
            <v>SSGN</v>
          </cell>
          <cell r="B2407" t="str">
            <v>Secondary Service Greater than 5kW w/o ID</v>
          </cell>
          <cell r="C2407">
            <v>30</v>
          </cell>
          <cell r="D2407">
            <v>25</v>
          </cell>
          <cell r="E2407" t="str">
            <v>R=A1D1+</v>
          </cell>
          <cell r="F2407">
            <v>1</v>
          </cell>
          <cell r="G2407">
            <v>40073</v>
          </cell>
          <cell r="H2407">
            <v>240</v>
          </cell>
          <cell r="I2407">
            <v>3</v>
          </cell>
          <cell r="J2407">
            <v>20</v>
          </cell>
        </row>
        <row r="2408">
          <cell r="A2408" t="str">
            <v>SSGN</v>
          </cell>
          <cell r="B2408" t="str">
            <v>Secondary Service Greater than 5kW w/o ID</v>
          </cell>
          <cell r="C2408">
            <v>30</v>
          </cell>
          <cell r="D2408">
            <v>20</v>
          </cell>
          <cell r="E2408" t="str">
            <v>R=MX</v>
          </cell>
          <cell r="F2408">
            <v>1</v>
          </cell>
          <cell r="G2408">
            <v>40296</v>
          </cell>
          <cell r="H2408">
            <v>240</v>
          </cell>
          <cell r="I2408">
            <v>3</v>
          </cell>
          <cell r="J2408">
            <v>1</v>
          </cell>
        </row>
        <row r="2409">
          <cell r="A2409" t="str">
            <v>SSGN</v>
          </cell>
          <cell r="B2409" t="str">
            <v>Secondary Service Greater than 5kW w/o ID</v>
          </cell>
          <cell r="C2409">
            <v>30</v>
          </cell>
          <cell r="D2409">
            <v>25</v>
          </cell>
          <cell r="E2409" t="str">
            <v>R=A1D1</v>
          </cell>
          <cell r="F2409">
            <v>1</v>
          </cell>
          <cell r="H2409">
            <v>240</v>
          </cell>
          <cell r="I2409">
            <v>3</v>
          </cell>
          <cell r="J2409">
            <v>12</v>
          </cell>
        </row>
        <row r="2410">
          <cell r="A2410" t="str">
            <v>SSGN</v>
          </cell>
          <cell r="B2410" t="str">
            <v>Secondary Service Greater than 5kW w/o ID</v>
          </cell>
          <cell r="C2410">
            <v>30</v>
          </cell>
          <cell r="D2410">
            <v>25</v>
          </cell>
          <cell r="E2410" t="str">
            <v>R=TQS</v>
          </cell>
          <cell r="F2410">
            <v>1</v>
          </cell>
          <cell r="H2410">
            <v>240</v>
          </cell>
          <cell r="I2410">
            <v>3</v>
          </cell>
          <cell r="J2410">
            <v>8</v>
          </cell>
        </row>
        <row r="2411">
          <cell r="A2411" t="str">
            <v>SSGN</v>
          </cell>
          <cell r="B2411" t="str">
            <v>Secondary Service Greater than 5kW w/o ID</v>
          </cell>
          <cell r="C2411">
            <v>30</v>
          </cell>
          <cell r="D2411">
            <v>25</v>
          </cell>
          <cell r="E2411" t="str">
            <v>R=J5SDR</v>
          </cell>
          <cell r="F2411">
            <v>1</v>
          </cell>
          <cell r="H2411">
            <v>240</v>
          </cell>
          <cell r="I2411">
            <v>3</v>
          </cell>
          <cell r="J2411">
            <v>1</v>
          </cell>
        </row>
        <row r="2412">
          <cell r="A2412" t="str">
            <v>SMNN</v>
          </cell>
          <cell r="B2412" t="str">
            <v>Secondary Service Greater than 5kW w/o ID</v>
          </cell>
          <cell r="C2412">
            <v>30</v>
          </cell>
          <cell r="D2412">
            <v>25</v>
          </cell>
          <cell r="E2412" t="str">
            <v>R=J5SD</v>
          </cell>
          <cell r="F2412">
            <v>1</v>
          </cell>
          <cell r="H2412">
            <v>240</v>
          </cell>
          <cell r="I2412">
            <v>3</v>
          </cell>
          <cell r="J2412">
            <v>2</v>
          </cell>
        </row>
        <row r="2413">
          <cell r="A2413" t="str">
            <v>SSNN</v>
          </cell>
          <cell r="B2413" t="str">
            <v>Secondary Service Greater than 5kW w/o ID</v>
          </cell>
          <cell r="C2413">
            <v>30</v>
          </cell>
          <cell r="D2413">
            <v>25</v>
          </cell>
          <cell r="E2413" t="str">
            <v>R=A1D1</v>
          </cell>
          <cell r="F2413">
            <v>1</v>
          </cell>
          <cell r="G2413">
            <v>38603</v>
          </cell>
          <cell r="H2413">
            <v>240</v>
          </cell>
          <cell r="I2413">
            <v>3</v>
          </cell>
          <cell r="J2413">
            <v>3</v>
          </cell>
        </row>
        <row r="2414">
          <cell r="A2414" t="str">
            <v>SSNN</v>
          </cell>
          <cell r="B2414" t="str">
            <v>Secondary Service Greater than 5kW w/o ID</v>
          </cell>
          <cell r="C2414">
            <v>30</v>
          </cell>
          <cell r="D2414">
            <v>25</v>
          </cell>
          <cell r="E2414" t="str">
            <v>R=A1D1</v>
          </cell>
          <cell r="F2414">
            <v>1</v>
          </cell>
          <cell r="G2414">
            <v>38377</v>
          </cell>
          <cell r="H2414">
            <v>240</v>
          </cell>
          <cell r="I2414">
            <v>3</v>
          </cell>
          <cell r="J2414">
            <v>9</v>
          </cell>
        </row>
        <row r="2415">
          <cell r="A2415" t="str">
            <v>SSNN</v>
          </cell>
          <cell r="B2415" t="str">
            <v>Secondary Service Greater than 5kW w/o ID</v>
          </cell>
          <cell r="C2415">
            <v>30</v>
          </cell>
          <cell r="D2415">
            <v>25</v>
          </cell>
          <cell r="E2415" t="str">
            <v>R=A1D1</v>
          </cell>
          <cell r="F2415">
            <v>1</v>
          </cell>
          <cell r="G2415">
            <v>38161</v>
          </cell>
          <cell r="H2415">
            <v>240</v>
          </cell>
          <cell r="I2415">
            <v>3</v>
          </cell>
          <cell r="J2415">
            <v>27</v>
          </cell>
        </row>
        <row r="2416">
          <cell r="A2416" t="str">
            <v>SSPN</v>
          </cell>
          <cell r="B2416" t="str">
            <v>Secondary Service Greater than 5kW w/o ID</v>
          </cell>
          <cell r="C2416">
            <v>30</v>
          </cell>
          <cell r="D2416">
            <v>25</v>
          </cell>
          <cell r="E2416" t="str">
            <v>R=A1D1</v>
          </cell>
          <cell r="F2416">
            <v>1</v>
          </cell>
          <cell r="G2416">
            <v>38084</v>
          </cell>
          <cell r="H2416">
            <v>999</v>
          </cell>
          <cell r="I2416">
            <v>3</v>
          </cell>
          <cell r="J2416">
            <v>1</v>
          </cell>
        </row>
        <row r="2417">
          <cell r="A2417" t="str">
            <v>SSGN</v>
          </cell>
          <cell r="B2417" t="str">
            <v>Secondary Service Greater than 5kW w/o ID</v>
          </cell>
          <cell r="C2417">
            <v>30</v>
          </cell>
          <cell r="D2417">
            <v>25</v>
          </cell>
          <cell r="E2417" t="str">
            <v>R=A1D1</v>
          </cell>
          <cell r="F2417">
            <v>1</v>
          </cell>
          <cell r="G2417">
            <v>38093</v>
          </cell>
          <cell r="H2417">
            <v>240</v>
          </cell>
          <cell r="I2417">
            <v>3</v>
          </cell>
          <cell r="J2417">
            <v>2</v>
          </cell>
        </row>
        <row r="2418">
          <cell r="A2418" t="str">
            <v>SSGN</v>
          </cell>
          <cell r="B2418" t="str">
            <v>Secondary Service Greater than 5kW w/o ID</v>
          </cell>
          <cell r="C2418">
            <v>30</v>
          </cell>
          <cell r="D2418">
            <v>25</v>
          </cell>
          <cell r="E2418" t="str">
            <v>R=A1D1</v>
          </cell>
          <cell r="F2418">
            <v>1</v>
          </cell>
          <cell r="G2418">
            <v>37993</v>
          </cell>
          <cell r="H2418">
            <v>240</v>
          </cell>
          <cell r="I2418">
            <v>3</v>
          </cell>
          <cell r="J2418">
            <v>3</v>
          </cell>
        </row>
        <row r="2419">
          <cell r="A2419" t="str">
            <v>SSNN</v>
          </cell>
          <cell r="B2419" t="str">
            <v>Secondary Service Greater than 5kW w/o ID</v>
          </cell>
          <cell r="C2419">
            <v>30</v>
          </cell>
          <cell r="D2419">
            <v>25</v>
          </cell>
          <cell r="E2419" t="str">
            <v>R=J5SD</v>
          </cell>
          <cell r="F2419">
            <v>1</v>
          </cell>
          <cell r="H2419">
            <v>240</v>
          </cell>
          <cell r="I2419">
            <v>3</v>
          </cell>
          <cell r="J2419">
            <v>2</v>
          </cell>
        </row>
        <row r="2420">
          <cell r="A2420" t="str">
            <v>SMNN</v>
          </cell>
          <cell r="B2420" t="str">
            <v>Secondary Service Greater than 5kW w/o ID</v>
          </cell>
          <cell r="C2420">
            <v>30</v>
          </cell>
          <cell r="D2420">
            <v>25</v>
          </cell>
          <cell r="E2420" t="str">
            <v>R=DXMS</v>
          </cell>
          <cell r="F2420">
            <v>1</v>
          </cell>
          <cell r="H2420">
            <v>240</v>
          </cell>
          <cell r="I2420">
            <v>3</v>
          </cell>
          <cell r="J2420">
            <v>1</v>
          </cell>
        </row>
        <row r="2421">
          <cell r="A2421" t="str">
            <v>SSGN</v>
          </cell>
          <cell r="B2421" t="str">
            <v>Secondary Service Greater than 5kW w/o ID</v>
          </cell>
          <cell r="C2421">
            <v>30</v>
          </cell>
          <cell r="D2421">
            <v>20</v>
          </cell>
          <cell r="E2421" t="str">
            <v>R=AB1</v>
          </cell>
          <cell r="F2421">
            <v>1</v>
          </cell>
          <cell r="H2421">
            <v>240</v>
          </cell>
          <cell r="I2421">
            <v>3</v>
          </cell>
          <cell r="J2421">
            <v>3</v>
          </cell>
        </row>
        <row r="2422">
          <cell r="A2422" t="str">
            <v>SSNN</v>
          </cell>
          <cell r="B2422" t="str">
            <v>Secondary Service Greater than 5kW w/o ID</v>
          </cell>
          <cell r="C2422">
            <v>30</v>
          </cell>
          <cell r="D2422">
            <v>25</v>
          </cell>
          <cell r="E2422" t="str">
            <v>R=A1D1</v>
          </cell>
          <cell r="F2422">
            <v>1</v>
          </cell>
          <cell r="H2422">
            <v>240</v>
          </cell>
          <cell r="I2422">
            <v>4</v>
          </cell>
          <cell r="J2422">
            <v>1</v>
          </cell>
        </row>
        <row r="2423">
          <cell r="A2423" t="str">
            <v>SSGN</v>
          </cell>
          <cell r="B2423" t="str">
            <v>Secondary Service Greater than 5kW w/o ID</v>
          </cell>
          <cell r="C2423">
            <v>30</v>
          </cell>
          <cell r="D2423">
            <v>20</v>
          </cell>
          <cell r="E2423" t="str">
            <v>R=J5S</v>
          </cell>
          <cell r="F2423">
            <v>1</v>
          </cell>
          <cell r="H2423">
            <v>240</v>
          </cell>
          <cell r="I2423">
            <v>3</v>
          </cell>
          <cell r="J2423">
            <v>1</v>
          </cell>
        </row>
        <row r="2424">
          <cell r="A2424" t="str">
            <v>SSAN</v>
          </cell>
          <cell r="B2424" t="str">
            <v>Secondary Service Greater than 5kW w/o ID</v>
          </cell>
          <cell r="C2424">
            <v>30</v>
          </cell>
          <cell r="D2424">
            <v>25</v>
          </cell>
          <cell r="E2424" t="str">
            <v>R=KWS</v>
          </cell>
          <cell r="F2424">
            <v>1</v>
          </cell>
          <cell r="H2424">
            <v>240</v>
          </cell>
          <cell r="I2424">
            <v>3</v>
          </cell>
          <cell r="J2424">
            <v>1</v>
          </cell>
        </row>
        <row r="2425">
          <cell r="A2425" t="str">
            <v>SSGN</v>
          </cell>
          <cell r="B2425" t="str">
            <v>Secondary Service Greater than 5kW w/o ID</v>
          </cell>
          <cell r="C2425">
            <v>30</v>
          </cell>
          <cell r="D2425">
            <v>25</v>
          </cell>
          <cell r="E2425" t="str">
            <v>R=A1D1</v>
          </cell>
          <cell r="F2425">
            <v>1</v>
          </cell>
          <cell r="G2425">
            <v>37658</v>
          </cell>
          <cell r="H2425">
            <v>240</v>
          </cell>
          <cell r="I2425">
            <v>3</v>
          </cell>
          <cell r="J2425">
            <v>1</v>
          </cell>
        </row>
        <row r="2426">
          <cell r="A2426" t="str">
            <v>SSGN</v>
          </cell>
          <cell r="B2426" t="str">
            <v>Secondary Service Greater than 5kW w/o ID</v>
          </cell>
          <cell r="C2426">
            <v>30</v>
          </cell>
          <cell r="D2426">
            <v>25</v>
          </cell>
          <cell r="E2426" t="str">
            <v>R=J5S</v>
          </cell>
          <cell r="F2426">
            <v>1</v>
          </cell>
          <cell r="H2426">
            <v>240</v>
          </cell>
          <cell r="I2426">
            <v>3</v>
          </cell>
          <cell r="J2426">
            <v>2</v>
          </cell>
        </row>
        <row r="2427">
          <cell r="A2427" t="str">
            <v>SSNN</v>
          </cell>
          <cell r="B2427" t="str">
            <v>Secondary Service Greater than 5kW w/o ID</v>
          </cell>
          <cell r="C2427">
            <v>30</v>
          </cell>
          <cell r="D2427">
            <v>25</v>
          </cell>
          <cell r="E2427" t="str">
            <v>R=DXMS</v>
          </cell>
          <cell r="F2427">
            <v>1</v>
          </cell>
          <cell r="H2427">
            <v>240</v>
          </cell>
          <cell r="I2427">
            <v>3</v>
          </cell>
          <cell r="J2427">
            <v>1</v>
          </cell>
        </row>
        <row r="2428">
          <cell r="A2428" t="str">
            <v>SSGN</v>
          </cell>
          <cell r="B2428" t="str">
            <v>Secondary Service Greater than 5kW w/o ID</v>
          </cell>
          <cell r="C2428">
            <v>30</v>
          </cell>
          <cell r="D2428">
            <v>25</v>
          </cell>
          <cell r="E2428" t="str">
            <v>R=A1D1</v>
          </cell>
          <cell r="F2428">
            <v>1</v>
          </cell>
          <cell r="G2428">
            <v>37802</v>
          </cell>
          <cell r="H2428">
            <v>240</v>
          </cell>
          <cell r="I2428">
            <v>3</v>
          </cell>
          <cell r="J2428">
            <v>1</v>
          </cell>
        </row>
        <row r="2429">
          <cell r="A2429" t="str">
            <v>SSNN</v>
          </cell>
          <cell r="B2429" t="str">
            <v>Secondary Service Greater than 5kW w/o ID</v>
          </cell>
          <cell r="C2429">
            <v>30</v>
          </cell>
          <cell r="D2429">
            <v>25</v>
          </cell>
          <cell r="E2429" t="str">
            <v>R=A1D1</v>
          </cell>
          <cell r="F2429">
            <v>1</v>
          </cell>
          <cell r="G2429">
            <v>37798</v>
          </cell>
          <cell r="H2429">
            <v>240</v>
          </cell>
          <cell r="I2429">
            <v>3</v>
          </cell>
          <cell r="J2429">
            <v>1</v>
          </cell>
        </row>
        <row r="2430">
          <cell r="A2430" t="str">
            <v>SSGN</v>
          </cell>
          <cell r="B2430" t="str">
            <v>Secondary Service Greater than 5kW w/o ID</v>
          </cell>
          <cell r="C2430">
            <v>30</v>
          </cell>
          <cell r="D2430">
            <v>25</v>
          </cell>
          <cell r="E2430" t="str">
            <v>R=A1D1</v>
          </cell>
          <cell r="F2430">
            <v>1</v>
          </cell>
          <cell r="G2430">
            <v>36404</v>
          </cell>
          <cell r="H2430">
            <v>240</v>
          </cell>
          <cell r="I2430">
            <v>3</v>
          </cell>
          <cell r="J2430">
            <v>4</v>
          </cell>
        </row>
        <row r="2431">
          <cell r="A2431" t="str">
            <v>SSNN</v>
          </cell>
          <cell r="B2431" t="str">
            <v>Secondary Service Greater than 5kW w/o ID</v>
          </cell>
          <cell r="C2431">
            <v>30</v>
          </cell>
          <cell r="D2431">
            <v>25</v>
          </cell>
          <cell r="E2431" t="str">
            <v>R=TMS2S</v>
          </cell>
          <cell r="F2431">
            <v>1</v>
          </cell>
          <cell r="G2431">
            <v>34701</v>
          </cell>
          <cell r="H2431">
            <v>240</v>
          </cell>
          <cell r="I2431">
            <v>3</v>
          </cell>
          <cell r="J2431">
            <v>1</v>
          </cell>
        </row>
        <row r="2432">
          <cell r="A2432" t="str">
            <v>SSNN</v>
          </cell>
          <cell r="B2432" t="str">
            <v>Secondary Service Greater than 5kW w/o ID</v>
          </cell>
          <cell r="C2432">
            <v>30</v>
          </cell>
          <cell r="D2432">
            <v>25</v>
          </cell>
          <cell r="E2432" t="str">
            <v>R=A1D1</v>
          </cell>
          <cell r="F2432">
            <v>1</v>
          </cell>
          <cell r="G2432">
            <v>36405</v>
          </cell>
          <cell r="H2432">
            <v>240</v>
          </cell>
          <cell r="I2432">
            <v>3</v>
          </cell>
          <cell r="J2432">
            <v>3</v>
          </cell>
        </row>
        <row r="2433">
          <cell r="A2433" t="str">
            <v>SSNN</v>
          </cell>
          <cell r="B2433" t="str">
            <v>Secondary Service Greater than 5kW w/o ID</v>
          </cell>
          <cell r="C2433">
            <v>30</v>
          </cell>
          <cell r="D2433">
            <v>25</v>
          </cell>
          <cell r="E2433" t="str">
            <v>R=A1D1</v>
          </cell>
          <cell r="F2433">
            <v>1</v>
          </cell>
          <cell r="G2433">
            <v>36465</v>
          </cell>
          <cell r="H2433">
            <v>240</v>
          </cell>
          <cell r="I2433">
            <v>3</v>
          </cell>
          <cell r="J2433">
            <v>2</v>
          </cell>
        </row>
        <row r="2434">
          <cell r="A2434" t="str">
            <v>SSNN</v>
          </cell>
          <cell r="B2434" t="str">
            <v>Secondary Service Greater than 5kW w/o ID</v>
          </cell>
          <cell r="C2434">
            <v>30</v>
          </cell>
          <cell r="D2434">
            <v>25</v>
          </cell>
          <cell r="E2434" t="str">
            <v>R=A1D1</v>
          </cell>
          <cell r="F2434">
            <v>1</v>
          </cell>
          <cell r="G2434">
            <v>36467</v>
          </cell>
          <cell r="H2434">
            <v>240</v>
          </cell>
          <cell r="I2434">
            <v>3</v>
          </cell>
          <cell r="J2434">
            <v>1</v>
          </cell>
        </row>
        <row r="2435">
          <cell r="A2435" t="str">
            <v>SSGN</v>
          </cell>
          <cell r="B2435" t="str">
            <v>Secondary Service Greater than 5kW w/o ID</v>
          </cell>
          <cell r="C2435">
            <v>30</v>
          </cell>
          <cell r="D2435">
            <v>25</v>
          </cell>
          <cell r="E2435" t="str">
            <v>R=A1D1</v>
          </cell>
          <cell r="F2435">
            <v>1</v>
          </cell>
          <cell r="G2435">
            <v>36879</v>
          </cell>
          <cell r="H2435">
            <v>240</v>
          </cell>
          <cell r="I2435">
            <v>3</v>
          </cell>
          <cell r="J2435">
            <v>4</v>
          </cell>
        </row>
        <row r="2436">
          <cell r="A2436" t="str">
            <v>SSNN</v>
          </cell>
          <cell r="B2436" t="str">
            <v>Secondary Service Greater than 5kW w/o ID</v>
          </cell>
          <cell r="C2436">
            <v>30</v>
          </cell>
          <cell r="D2436">
            <v>25</v>
          </cell>
          <cell r="E2436" t="str">
            <v>R=A1D1</v>
          </cell>
          <cell r="F2436">
            <v>1</v>
          </cell>
          <cell r="G2436">
            <v>36917</v>
          </cell>
          <cell r="H2436">
            <v>240</v>
          </cell>
          <cell r="I2436">
            <v>3</v>
          </cell>
          <cell r="J2436">
            <v>5</v>
          </cell>
        </row>
        <row r="2437">
          <cell r="A2437" t="str">
            <v>SSNN</v>
          </cell>
          <cell r="B2437" t="str">
            <v>Secondary Service Greater than 5kW w/o ID</v>
          </cell>
          <cell r="C2437">
            <v>30</v>
          </cell>
          <cell r="D2437">
            <v>25</v>
          </cell>
          <cell r="E2437" t="str">
            <v>R=A1D1</v>
          </cell>
          <cell r="F2437">
            <v>1</v>
          </cell>
          <cell r="G2437">
            <v>37153</v>
          </cell>
          <cell r="H2437">
            <v>999</v>
          </cell>
          <cell r="I2437">
            <v>3</v>
          </cell>
          <cell r="J2437">
            <v>1</v>
          </cell>
        </row>
        <row r="2438">
          <cell r="A2438" t="str">
            <v>SSNN</v>
          </cell>
          <cell r="B2438" t="str">
            <v>Secondary Service Greater than 5kW w/o ID</v>
          </cell>
          <cell r="C2438">
            <v>30</v>
          </cell>
          <cell r="D2438">
            <v>25</v>
          </cell>
          <cell r="E2438" t="str">
            <v>R=A1D1</v>
          </cell>
          <cell r="F2438">
            <v>1</v>
          </cell>
          <cell r="G2438">
            <v>37475</v>
          </cell>
          <cell r="H2438">
            <v>240</v>
          </cell>
          <cell r="I2438">
            <v>3</v>
          </cell>
          <cell r="J2438">
            <v>37</v>
          </cell>
        </row>
        <row r="2439">
          <cell r="A2439" t="str">
            <v>SSGN</v>
          </cell>
          <cell r="B2439" t="str">
            <v>Secondary Service Greater than 5kW w/o ID</v>
          </cell>
          <cell r="C2439">
            <v>30</v>
          </cell>
          <cell r="D2439">
            <v>25</v>
          </cell>
          <cell r="E2439" t="str">
            <v>R=A1D1</v>
          </cell>
          <cell r="F2439">
            <v>1</v>
          </cell>
          <cell r="G2439">
            <v>37581</v>
          </cell>
          <cell r="H2439">
            <v>999</v>
          </cell>
          <cell r="I2439">
            <v>2</v>
          </cell>
          <cell r="J2439">
            <v>1</v>
          </cell>
        </row>
        <row r="2440">
          <cell r="A2440" t="str">
            <v>SSPN</v>
          </cell>
          <cell r="B2440" t="str">
            <v>Secondary Service Greater than 5kW w/o ID</v>
          </cell>
          <cell r="C2440">
            <v>30</v>
          </cell>
          <cell r="D2440">
            <v>25</v>
          </cell>
          <cell r="E2440" t="str">
            <v>R=A1D1</v>
          </cell>
          <cell r="F2440">
            <v>1</v>
          </cell>
          <cell r="G2440">
            <v>38700</v>
          </cell>
          <cell r="H2440">
            <v>999</v>
          </cell>
          <cell r="I2440">
            <v>3</v>
          </cell>
          <cell r="J2440">
            <v>1</v>
          </cell>
        </row>
        <row r="2441">
          <cell r="A2441" t="str">
            <v>SSGN</v>
          </cell>
          <cell r="B2441" t="str">
            <v>Secondary Service Greater than 5kW w/o ID</v>
          </cell>
          <cell r="C2441">
            <v>30</v>
          </cell>
          <cell r="D2441">
            <v>25</v>
          </cell>
          <cell r="E2441" t="str">
            <v>R=A1D1</v>
          </cell>
          <cell r="F2441">
            <v>1</v>
          </cell>
          <cell r="G2441">
            <v>38727</v>
          </cell>
          <cell r="H2441">
            <v>999</v>
          </cell>
          <cell r="I2441">
            <v>3</v>
          </cell>
          <cell r="J2441">
            <v>1</v>
          </cell>
        </row>
        <row r="2442">
          <cell r="A2442" t="str">
            <v>SSGN</v>
          </cell>
          <cell r="B2442" t="str">
            <v>Secondary Service Greater than 5kW w/o ID</v>
          </cell>
          <cell r="C2442">
            <v>30</v>
          </cell>
          <cell r="D2442">
            <v>20</v>
          </cell>
          <cell r="E2442" t="str">
            <v>R=AB1</v>
          </cell>
          <cell r="F2442">
            <v>1</v>
          </cell>
          <cell r="G2442">
            <v>38624</v>
          </cell>
          <cell r="H2442">
            <v>240</v>
          </cell>
          <cell r="I2442">
            <v>3</v>
          </cell>
          <cell r="J2442">
            <v>1</v>
          </cell>
        </row>
        <row r="2443">
          <cell r="A2443" t="str">
            <v>SSNN</v>
          </cell>
          <cell r="B2443" t="str">
            <v>Secondary Service Greater than 5kW w/o ID</v>
          </cell>
          <cell r="C2443">
            <v>30</v>
          </cell>
          <cell r="D2443">
            <v>25</v>
          </cell>
          <cell r="E2443" t="str">
            <v>R=A1D1</v>
          </cell>
          <cell r="F2443">
            <v>1</v>
          </cell>
          <cell r="G2443">
            <v>38777</v>
          </cell>
          <cell r="H2443">
            <v>999</v>
          </cell>
          <cell r="I2443">
            <v>3</v>
          </cell>
          <cell r="J2443">
            <v>5</v>
          </cell>
        </row>
        <row r="2444">
          <cell r="A2444" t="str">
            <v>SSNN</v>
          </cell>
          <cell r="B2444" t="str">
            <v>Secondary Service Greater than 5kW w/o ID</v>
          </cell>
          <cell r="C2444">
            <v>30</v>
          </cell>
          <cell r="D2444">
            <v>25</v>
          </cell>
          <cell r="E2444" t="str">
            <v>R=A1D1</v>
          </cell>
          <cell r="F2444">
            <v>1</v>
          </cell>
          <cell r="G2444">
            <v>39176</v>
          </cell>
          <cell r="H2444">
            <v>999</v>
          </cell>
          <cell r="I2444">
            <v>3</v>
          </cell>
          <cell r="J2444">
            <v>9</v>
          </cell>
        </row>
        <row r="2445">
          <cell r="A2445" t="str">
            <v>SSNN</v>
          </cell>
          <cell r="B2445" t="str">
            <v>Secondary Service Greater than 5kW w/o ID</v>
          </cell>
          <cell r="C2445">
            <v>30</v>
          </cell>
          <cell r="D2445">
            <v>25</v>
          </cell>
          <cell r="E2445" t="str">
            <v>R=A1D1</v>
          </cell>
          <cell r="F2445">
            <v>1</v>
          </cell>
          <cell r="G2445">
            <v>39246</v>
          </cell>
          <cell r="H2445">
            <v>240</v>
          </cell>
          <cell r="I2445">
            <v>3</v>
          </cell>
          <cell r="J2445">
            <v>79</v>
          </cell>
        </row>
        <row r="2446">
          <cell r="A2446" t="str">
            <v>SSGN</v>
          </cell>
          <cell r="B2446" t="str">
            <v>Secondary Service Greater than 5kW w/o ID</v>
          </cell>
          <cell r="C2446">
            <v>30</v>
          </cell>
          <cell r="D2446">
            <v>25</v>
          </cell>
          <cell r="E2446" t="str">
            <v>R=A1D1</v>
          </cell>
          <cell r="F2446">
            <v>1</v>
          </cell>
          <cell r="G2446">
            <v>39244</v>
          </cell>
          <cell r="H2446">
            <v>240</v>
          </cell>
          <cell r="I2446">
            <v>3</v>
          </cell>
          <cell r="J2446">
            <v>7</v>
          </cell>
        </row>
        <row r="2447">
          <cell r="A2447" t="str">
            <v>SSNN</v>
          </cell>
          <cell r="B2447" t="str">
            <v>Secondary Service Greater than 5kW w/o ID</v>
          </cell>
          <cell r="C2447">
            <v>30</v>
          </cell>
          <cell r="D2447">
            <v>25</v>
          </cell>
          <cell r="E2447" t="str">
            <v>R=A1D1</v>
          </cell>
          <cell r="F2447">
            <v>1</v>
          </cell>
          <cell r="G2447">
            <v>39356</v>
          </cell>
          <cell r="H2447">
            <v>240</v>
          </cell>
          <cell r="I2447">
            <v>3</v>
          </cell>
          <cell r="J2447">
            <v>49</v>
          </cell>
        </row>
        <row r="2448">
          <cell r="A2448" t="str">
            <v>SSGN</v>
          </cell>
          <cell r="B2448" t="str">
            <v>Secondary Service Greater than 5kW w/o ID</v>
          </cell>
          <cell r="C2448">
            <v>30</v>
          </cell>
          <cell r="D2448">
            <v>20</v>
          </cell>
          <cell r="E2448" t="str">
            <v>A=ALF</v>
          </cell>
          <cell r="F2448">
            <v>1</v>
          </cell>
          <cell r="G2448">
            <v>39422</v>
          </cell>
          <cell r="H2448">
            <v>240</v>
          </cell>
          <cell r="I2448">
            <v>3</v>
          </cell>
          <cell r="J2448">
            <v>1</v>
          </cell>
        </row>
        <row r="2449">
          <cell r="A2449" t="str">
            <v>SSGN</v>
          </cell>
          <cell r="B2449" t="str">
            <v>Secondary Service Greater than 5kW w/o ID</v>
          </cell>
          <cell r="C2449">
            <v>30</v>
          </cell>
          <cell r="D2449">
            <v>25</v>
          </cell>
          <cell r="E2449" t="str">
            <v>R=A1D1</v>
          </cell>
          <cell r="F2449">
            <v>1</v>
          </cell>
          <cell r="G2449">
            <v>39637</v>
          </cell>
          <cell r="H2449">
            <v>240</v>
          </cell>
          <cell r="I2449">
            <v>3</v>
          </cell>
          <cell r="J2449">
            <v>23</v>
          </cell>
        </row>
        <row r="2450">
          <cell r="A2450" t="str">
            <v>SSNN</v>
          </cell>
          <cell r="B2450" t="str">
            <v>Secondary Service Greater than 5kW w/o ID</v>
          </cell>
          <cell r="C2450">
            <v>30</v>
          </cell>
          <cell r="D2450">
            <v>25</v>
          </cell>
          <cell r="E2450" t="str">
            <v>R=A1D1</v>
          </cell>
          <cell r="F2450">
            <v>1</v>
          </cell>
          <cell r="G2450">
            <v>39566</v>
          </cell>
          <cell r="H2450">
            <v>240</v>
          </cell>
          <cell r="I2450">
            <v>3</v>
          </cell>
          <cell r="J2450">
            <v>15</v>
          </cell>
        </row>
        <row r="2451">
          <cell r="A2451" t="str">
            <v>SSNN</v>
          </cell>
          <cell r="B2451" t="str">
            <v>Secondary Service Greater than 5kW w/o ID</v>
          </cell>
          <cell r="C2451">
            <v>30</v>
          </cell>
          <cell r="D2451">
            <v>25</v>
          </cell>
          <cell r="E2451" t="str">
            <v>R=A1D1</v>
          </cell>
          <cell r="F2451">
            <v>1</v>
          </cell>
          <cell r="G2451">
            <v>39765</v>
          </cell>
          <cell r="H2451">
            <v>240</v>
          </cell>
          <cell r="I2451">
            <v>3</v>
          </cell>
          <cell r="J2451">
            <v>18</v>
          </cell>
        </row>
        <row r="2452">
          <cell r="A2452" t="str">
            <v>SSGN</v>
          </cell>
          <cell r="B2452" t="str">
            <v>Secondary Service Greater than 5kW w/o ID</v>
          </cell>
          <cell r="C2452">
            <v>30</v>
          </cell>
          <cell r="D2452">
            <v>20</v>
          </cell>
          <cell r="E2452" t="str">
            <v>R=MX</v>
          </cell>
          <cell r="F2452">
            <v>1</v>
          </cell>
          <cell r="G2452">
            <v>39776</v>
          </cell>
          <cell r="H2452">
            <v>240</v>
          </cell>
          <cell r="I2452">
            <v>3</v>
          </cell>
          <cell r="J2452">
            <v>3</v>
          </cell>
        </row>
        <row r="2453">
          <cell r="A2453" t="str">
            <v>SSGN</v>
          </cell>
          <cell r="B2453" t="str">
            <v>Secondary Service Greater than 5kW w/o ID</v>
          </cell>
          <cell r="C2453">
            <v>30</v>
          </cell>
          <cell r="D2453">
            <v>25</v>
          </cell>
          <cell r="E2453" t="str">
            <v>R=A1D1</v>
          </cell>
          <cell r="F2453">
            <v>1</v>
          </cell>
          <cell r="G2453">
            <v>40052</v>
          </cell>
          <cell r="H2453">
            <v>999</v>
          </cell>
          <cell r="I2453">
            <v>3</v>
          </cell>
          <cell r="J2453">
            <v>13</v>
          </cell>
        </row>
        <row r="2454">
          <cell r="A2454" t="str">
            <v>SSNN</v>
          </cell>
          <cell r="B2454" t="str">
            <v>Secondary Service Greater than 5kW w/o ID</v>
          </cell>
          <cell r="C2454">
            <v>30</v>
          </cell>
          <cell r="D2454">
            <v>25</v>
          </cell>
          <cell r="E2454" t="str">
            <v>S=I210+CE</v>
          </cell>
          <cell r="F2454">
            <v>1</v>
          </cell>
          <cell r="G2454">
            <v>40073</v>
          </cell>
          <cell r="H2454">
            <v>240</v>
          </cell>
          <cell r="I2454">
            <v>3</v>
          </cell>
          <cell r="J2454">
            <v>9</v>
          </cell>
        </row>
        <row r="2455">
          <cell r="A2455" t="str">
            <v>SSNN</v>
          </cell>
          <cell r="B2455" t="str">
            <v>Secondary Service Greater than 5kW w/o ID</v>
          </cell>
          <cell r="C2455">
            <v>30</v>
          </cell>
          <cell r="D2455">
            <v>25</v>
          </cell>
          <cell r="E2455" t="str">
            <v>R=A1D1</v>
          </cell>
          <cell r="F2455">
            <v>1</v>
          </cell>
          <cell r="H2455">
            <v>240</v>
          </cell>
          <cell r="I2455">
            <v>3</v>
          </cell>
          <cell r="J2455">
            <v>318</v>
          </cell>
        </row>
        <row r="2456">
          <cell r="A2456" t="str">
            <v>SSAN</v>
          </cell>
          <cell r="B2456" t="str">
            <v>Secondary Service Greater than 5kW w/o ID</v>
          </cell>
          <cell r="C2456">
            <v>30</v>
          </cell>
          <cell r="D2456">
            <v>25</v>
          </cell>
          <cell r="E2456" t="str">
            <v>R=A1D1</v>
          </cell>
          <cell r="F2456">
            <v>1</v>
          </cell>
          <cell r="H2456">
            <v>240</v>
          </cell>
          <cell r="I2456">
            <v>3</v>
          </cell>
          <cell r="J2456">
            <v>1</v>
          </cell>
        </row>
        <row r="2457">
          <cell r="A2457" t="str">
            <v>SSGN</v>
          </cell>
          <cell r="B2457" t="str">
            <v>Secondary Service Greater than 5kW w/o ID</v>
          </cell>
          <cell r="C2457">
            <v>30</v>
          </cell>
          <cell r="D2457">
            <v>25</v>
          </cell>
          <cell r="E2457" t="str">
            <v>R=DXMS</v>
          </cell>
          <cell r="F2457">
            <v>1</v>
          </cell>
          <cell r="H2457">
            <v>0</v>
          </cell>
          <cell r="I2457">
            <v>0</v>
          </cell>
          <cell r="J2457">
            <v>1</v>
          </cell>
        </row>
        <row r="2458">
          <cell r="A2458" t="str">
            <v>SSNN</v>
          </cell>
          <cell r="B2458" t="str">
            <v>Secondary Service Greater than 5kW w/o ID</v>
          </cell>
          <cell r="C2458">
            <v>30</v>
          </cell>
          <cell r="D2458">
            <v>25</v>
          </cell>
          <cell r="E2458" t="str">
            <v>R=KWS</v>
          </cell>
          <cell r="F2458">
            <v>1</v>
          </cell>
          <cell r="H2458">
            <v>120</v>
          </cell>
          <cell r="I2458">
            <v>4</v>
          </cell>
          <cell r="J2458">
            <v>1</v>
          </cell>
        </row>
        <row r="2459">
          <cell r="A2459" t="str">
            <v>SSGN</v>
          </cell>
          <cell r="B2459" t="str">
            <v>Secondary Service Greater than 5kW w/o ID</v>
          </cell>
          <cell r="C2459">
            <v>30</v>
          </cell>
          <cell r="D2459">
            <v>25</v>
          </cell>
          <cell r="E2459" t="str">
            <v>R=D5SH</v>
          </cell>
          <cell r="F2459">
            <v>1</v>
          </cell>
          <cell r="H2459">
            <v>240</v>
          </cell>
          <cell r="I2459">
            <v>3</v>
          </cell>
          <cell r="J2459">
            <v>7</v>
          </cell>
        </row>
        <row r="2460">
          <cell r="A2460" t="str">
            <v>SSGN</v>
          </cell>
          <cell r="B2460" t="str">
            <v>Secondary Service Greater than 5kW w/o ID</v>
          </cell>
          <cell r="C2460">
            <v>30</v>
          </cell>
          <cell r="D2460">
            <v>25</v>
          </cell>
          <cell r="E2460" t="str">
            <v>R=DDMS</v>
          </cell>
          <cell r="F2460">
            <v>1</v>
          </cell>
          <cell r="H2460">
            <v>240</v>
          </cell>
          <cell r="I2460">
            <v>3</v>
          </cell>
          <cell r="J2460">
            <v>1</v>
          </cell>
        </row>
        <row r="2461">
          <cell r="A2461" t="str">
            <v>SSNN</v>
          </cell>
          <cell r="B2461" t="str">
            <v>Secondary Service Greater than 5kW w/o ID</v>
          </cell>
          <cell r="C2461">
            <v>30</v>
          </cell>
          <cell r="D2461">
            <v>25</v>
          </cell>
          <cell r="E2461" t="str">
            <v>R=A1D1</v>
          </cell>
          <cell r="F2461">
            <v>1</v>
          </cell>
          <cell r="G2461">
            <v>38603</v>
          </cell>
          <cell r="H2461">
            <v>999</v>
          </cell>
          <cell r="I2461">
            <v>3</v>
          </cell>
          <cell r="J2461">
            <v>10</v>
          </cell>
        </row>
        <row r="2462">
          <cell r="A2462" t="str">
            <v>SSGN</v>
          </cell>
          <cell r="B2462" t="str">
            <v>Secondary Service Greater than 5kW w/o ID</v>
          </cell>
          <cell r="C2462">
            <v>30</v>
          </cell>
          <cell r="D2462">
            <v>25</v>
          </cell>
          <cell r="E2462" t="str">
            <v>R=A1D1</v>
          </cell>
          <cell r="F2462">
            <v>1</v>
          </cell>
          <cell r="G2462">
            <v>38020</v>
          </cell>
          <cell r="H2462">
            <v>999</v>
          </cell>
          <cell r="I2462">
            <v>3</v>
          </cell>
          <cell r="J2462">
            <v>2</v>
          </cell>
        </row>
        <row r="2463">
          <cell r="A2463" t="str">
            <v>SSNN</v>
          </cell>
          <cell r="B2463" t="str">
            <v>Secondary Service Greater than 5kW w/o ID</v>
          </cell>
          <cell r="C2463">
            <v>30</v>
          </cell>
          <cell r="D2463">
            <v>25</v>
          </cell>
          <cell r="E2463" t="str">
            <v>R=A1D1</v>
          </cell>
          <cell r="F2463">
            <v>1</v>
          </cell>
          <cell r="G2463">
            <v>38518</v>
          </cell>
          <cell r="H2463">
            <v>240</v>
          </cell>
          <cell r="I2463">
            <v>3</v>
          </cell>
          <cell r="J2463">
            <v>6</v>
          </cell>
        </row>
        <row r="2464">
          <cell r="A2464" t="str">
            <v>SSNN</v>
          </cell>
          <cell r="B2464" t="str">
            <v>Secondary Service Greater than 5kW w/o ID</v>
          </cell>
          <cell r="C2464">
            <v>30</v>
          </cell>
          <cell r="D2464">
            <v>25</v>
          </cell>
          <cell r="E2464" t="str">
            <v>R=A1D1</v>
          </cell>
          <cell r="F2464">
            <v>1</v>
          </cell>
          <cell r="G2464">
            <v>38419</v>
          </cell>
          <cell r="H2464">
            <v>240</v>
          </cell>
          <cell r="I2464">
            <v>3</v>
          </cell>
          <cell r="J2464">
            <v>15</v>
          </cell>
        </row>
        <row r="2465">
          <cell r="A2465" t="str">
            <v>SSGN</v>
          </cell>
          <cell r="B2465" t="str">
            <v>Secondary Service Greater than 5kW w/o ID</v>
          </cell>
          <cell r="C2465">
            <v>30</v>
          </cell>
          <cell r="D2465">
            <v>25</v>
          </cell>
          <cell r="E2465" t="str">
            <v>R=A1D1</v>
          </cell>
          <cell r="F2465">
            <v>1</v>
          </cell>
          <cell r="G2465">
            <v>38419</v>
          </cell>
          <cell r="H2465">
            <v>240</v>
          </cell>
          <cell r="I2465">
            <v>3</v>
          </cell>
          <cell r="J2465">
            <v>4</v>
          </cell>
        </row>
        <row r="2466">
          <cell r="A2466" t="str">
            <v>SSNN</v>
          </cell>
          <cell r="B2466" t="str">
            <v>Secondary Service Greater than 5kW w/o ID</v>
          </cell>
          <cell r="C2466">
            <v>30</v>
          </cell>
          <cell r="D2466">
            <v>25</v>
          </cell>
          <cell r="E2466" t="str">
            <v>R=A1D1</v>
          </cell>
          <cell r="F2466">
            <v>1</v>
          </cell>
          <cell r="G2466">
            <v>38413</v>
          </cell>
          <cell r="H2466">
            <v>240</v>
          </cell>
          <cell r="I2466">
            <v>3</v>
          </cell>
          <cell r="J2466">
            <v>6</v>
          </cell>
        </row>
        <row r="2467">
          <cell r="A2467" t="str">
            <v>SSGN</v>
          </cell>
          <cell r="B2467" t="str">
            <v>Secondary Service Greater than 5kW w/o ID</v>
          </cell>
          <cell r="C2467">
            <v>30</v>
          </cell>
          <cell r="D2467">
            <v>25</v>
          </cell>
          <cell r="E2467" t="str">
            <v>R=A1D1</v>
          </cell>
          <cell r="F2467">
            <v>1</v>
          </cell>
          <cell r="G2467">
            <v>38533</v>
          </cell>
          <cell r="H2467">
            <v>240</v>
          </cell>
          <cell r="I2467">
            <v>3</v>
          </cell>
          <cell r="J2467">
            <v>2</v>
          </cell>
        </row>
        <row r="2468">
          <cell r="A2468" t="str">
            <v>SSNN</v>
          </cell>
          <cell r="B2468" t="str">
            <v>Secondary Service Greater than 5kW w/o ID</v>
          </cell>
          <cell r="C2468">
            <v>30</v>
          </cell>
          <cell r="D2468">
            <v>25</v>
          </cell>
          <cell r="E2468" t="str">
            <v>R=KWS</v>
          </cell>
          <cell r="F2468">
            <v>1</v>
          </cell>
          <cell r="H2468">
            <v>240</v>
          </cell>
          <cell r="I2468">
            <v>3</v>
          </cell>
          <cell r="J2468">
            <v>2</v>
          </cell>
        </row>
        <row r="2469">
          <cell r="A2469" t="str">
            <v>SSGN</v>
          </cell>
          <cell r="B2469" t="str">
            <v>Secondary Service Greater than 5kW w/o ID</v>
          </cell>
          <cell r="C2469">
            <v>30</v>
          </cell>
          <cell r="D2469">
            <v>20</v>
          </cell>
          <cell r="E2469" t="str">
            <v>R=MS</v>
          </cell>
          <cell r="F2469">
            <v>1</v>
          </cell>
          <cell r="H2469">
            <v>240</v>
          </cell>
          <cell r="I2469">
            <v>3</v>
          </cell>
          <cell r="J2469">
            <v>1</v>
          </cell>
        </row>
        <row r="2470">
          <cell r="A2470" t="str">
            <v>SSNN</v>
          </cell>
          <cell r="B2470" t="str">
            <v>Secondary Service Greater than 5kW w/o ID</v>
          </cell>
          <cell r="C2470">
            <v>30</v>
          </cell>
          <cell r="D2470">
            <v>25</v>
          </cell>
          <cell r="E2470" t="str">
            <v>R=A1D1</v>
          </cell>
          <cell r="F2470">
            <v>1</v>
          </cell>
          <cell r="G2470">
            <v>37931</v>
          </cell>
          <cell r="H2470">
            <v>240</v>
          </cell>
          <cell r="I2470">
            <v>3</v>
          </cell>
          <cell r="J2470">
            <v>8</v>
          </cell>
        </row>
        <row r="2471">
          <cell r="A2471" t="str">
            <v>SSPN</v>
          </cell>
          <cell r="B2471" t="str">
            <v>Secondary Service Greater than 5kW w/o ID</v>
          </cell>
          <cell r="C2471">
            <v>30</v>
          </cell>
          <cell r="D2471">
            <v>25</v>
          </cell>
          <cell r="E2471" t="str">
            <v>R=TMS2S</v>
          </cell>
          <cell r="F2471">
            <v>1</v>
          </cell>
          <cell r="H2471">
            <v>240</v>
          </cell>
          <cell r="I2471">
            <v>3</v>
          </cell>
          <cell r="J2471">
            <v>1</v>
          </cell>
        </row>
        <row r="2472">
          <cell r="A2472" t="str">
            <v>SSNN</v>
          </cell>
          <cell r="B2472" t="str">
            <v>Secondary Service Greater than 5kW w/o ID</v>
          </cell>
          <cell r="C2472">
            <v>30</v>
          </cell>
          <cell r="D2472">
            <v>25</v>
          </cell>
          <cell r="E2472" t="str">
            <v>R=A1D1</v>
          </cell>
          <cell r="F2472">
            <v>1</v>
          </cell>
          <cell r="G2472">
            <v>37802</v>
          </cell>
          <cell r="H2472">
            <v>240</v>
          </cell>
          <cell r="I2472">
            <v>3</v>
          </cell>
          <cell r="J2472">
            <v>3</v>
          </cell>
        </row>
        <row r="2473">
          <cell r="A2473" t="str">
            <v>SSGN</v>
          </cell>
          <cell r="B2473" t="str">
            <v>Secondary Service Greater than 5kW w/o ID</v>
          </cell>
          <cell r="C2473">
            <v>30</v>
          </cell>
          <cell r="D2473">
            <v>25</v>
          </cell>
          <cell r="E2473" t="str">
            <v>R=A1D1</v>
          </cell>
          <cell r="F2473">
            <v>1</v>
          </cell>
          <cell r="G2473">
            <v>35916</v>
          </cell>
          <cell r="H2473">
            <v>240</v>
          </cell>
          <cell r="I2473">
            <v>3</v>
          </cell>
          <cell r="J2473">
            <v>1</v>
          </cell>
        </row>
        <row r="2474">
          <cell r="A2474" t="str">
            <v>SSGN</v>
          </cell>
          <cell r="B2474" t="str">
            <v>Secondary Service Greater than 5kW w/o ID</v>
          </cell>
          <cell r="C2474">
            <v>30</v>
          </cell>
          <cell r="D2474">
            <v>25</v>
          </cell>
          <cell r="E2474" t="str">
            <v>R=A1D1</v>
          </cell>
          <cell r="F2474">
            <v>1</v>
          </cell>
          <cell r="G2474">
            <v>35947</v>
          </cell>
          <cell r="H2474">
            <v>240</v>
          </cell>
          <cell r="I2474">
            <v>3</v>
          </cell>
          <cell r="J2474">
            <v>1</v>
          </cell>
        </row>
        <row r="2475">
          <cell r="A2475" t="str">
            <v>SSGN</v>
          </cell>
          <cell r="B2475" t="str">
            <v>Secondary Service Greater than 5kW w/o ID</v>
          </cell>
          <cell r="C2475">
            <v>30</v>
          </cell>
          <cell r="D2475">
            <v>25</v>
          </cell>
          <cell r="E2475" t="str">
            <v>R=A1D1</v>
          </cell>
          <cell r="F2475">
            <v>1</v>
          </cell>
          <cell r="H2475">
            <v>999</v>
          </cell>
          <cell r="I2475">
            <v>3</v>
          </cell>
          <cell r="J2475">
            <v>3</v>
          </cell>
        </row>
        <row r="2476">
          <cell r="A2476" t="str">
            <v>SSGN</v>
          </cell>
          <cell r="B2476" t="str">
            <v>Secondary Service Greater than 5kW w/o ID</v>
          </cell>
          <cell r="C2476">
            <v>30</v>
          </cell>
          <cell r="D2476">
            <v>25</v>
          </cell>
          <cell r="E2476" t="str">
            <v>R=A1TL1</v>
          </cell>
          <cell r="F2476">
            <v>1</v>
          </cell>
          <cell r="G2476">
            <v>36558</v>
          </cell>
          <cell r="H2476">
            <v>999</v>
          </cell>
          <cell r="I2476">
            <v>3</v>
          </cell>
          <cell r="J2476">
            <v>2</v>
          </cell>
        </row>
        <row r="2477">
          <cell r="A2477" t="str">
            <v>SSNN</v>
          </cell>
          <cell r="B2477" t="str">
            <v>Secondary Service Greater than 5kW w/o ID</v>
          </cell>
          <cell r="C2477">
            <v>30</v>
          </cell>
          <cell r="D2477">
            <v>25</v>
          </cell>
          <cell r="E2477" t="str">
            <v>R=A1D1</v>
          </cell>
          <cell r="F2477">
            <v>1</v>
          </cell>
          <cell r="G2477">
            <v>36643</v>
          </cell>
          <cell r="H2477">
            <v>240</v>
          </cell>
          <cell r="I2477">
            <v>3</v>
          </cell>
          <cell r="J2477">
            <v>3</v>
          </cell>
        </row>
        <row r="2478">
          <cell r="A2478" t="str">
            <v>SSNN</v>
          </cell>
          <cell r="B2478" t="str">
            <v>Secondary Service Greater than 5kW w/o ID</v>
          </cell>
          <cell r="C2478">
            <v>30</v>
          </cell>
          <cell r="D2478">
            <v>25</v>
          </cell>
          <cell r="E2478" t="str">
            <v>R=A1D1</v>
          </cell>
          <cell r="F2478">
            <v>1</v>
          </cell>
          <cell r="G2478">
            <v>36647</v>
          </cell>
          <cell r="H2478">
            <v>999</v>
          </cell>
          <cell r="I2478">
            <v>3</v>
          </cell>
          <cell r="J2478">
            <v>1</v>
          </cell>
        </row>
        <row r="2479">
          <cell r="A2479" t="str">
            <v>SSGN</v>
          </cell>
          <cell r="B2479" t="str">
            <v>Secondary Service Greater than 5kW w/o ID</v>
          </cell>
          <cell r="C2479">
            <v>30</v>
          </cell>
          <cell r="D2479">
            <v>25</v>
          </cell>
          <cell r="E2479" t="str">
            <v>R=A1D1</v>
          </cell>
          <cell r="F2479">
            <v>1</v>
          </cell>
          <cell r="G2479">
            <v>36594</v>
          </cell>
          <cell r="H2479">
            <v>240</v>
          </cell>
          <cell r="I2479">
            <v>3</v>
          </cell>
          <cell r="J2479">
            <v>1</v>
          </cell>
        </row>
        <row r="2480">
          <cell r="A2480" t="str">
            <v>SSNN</v>
          </cell>
          <cell r="B2480" t="str">
            <v>Secondary Service Greater than 5kW w/o ID</v>
          </cell>
          <cell r="C2480">
            <v>30</v>
          </cell>
          <cell r="D2480">
            <v>25</v>
          </cell>
          <cell r="E2480" t="str">
            <v>R=A1D1</v>
          </cell>
          <cell r="F2480">
            <v>1</v>
          </cell>
          <cell r="G2480">
            <v>36595</v>
          </cell>
          <cell r="H2480">
            <v>240</v>
          </cell>
          <cell r="I2480">
            <v>3</v>
          </cell>
          <cell r="J2480">
            <v>6</v>
          </cell>
        </row>
        <row r="2481">
          <cell r="A2481" t="str">
            <v>SSGN</v>
          </cell>
          <cell r="B2481" t="str">
            <v>Secondary Service Greater than 5kW w/o ID</v>
          </cell>
          <cell r="C2481">
            <v>30</v>
          </cell>
          <cell r="D2481">
            <v>25</v>
          </cell>
          <cell r="E2481" t="str">
            <v>R=A1D1</v>
          </cell>
          <cell r="F2481">
            <v>1</v>
          </cell>
          <cell r="G2481">
            <v>36825</v>
          </cell>
          <cell r="H2481">
            <v>240</v>
          </cell>
          <cell r="I2481">
            <v>3</v>
          </cell>
          <cell r="J2481">
            <v>1</v>
          </cell>
        </row>
        <row r="2482">
          <cell r="A2482" t="str">
            <v>SSGN</v>
          </cell>
          <cell r="B2482" t="str">
            <v>Secondary Service Greater than 5kW w/o ID</v>
          </cell>
          <cell r="C2482">
            <v>30</v>
          </cell>
          <cell r="D2482">
            <v>25</v>
          </cell>
          <cell r="E2482" t="str">
            <v>R=A1D1</v>
          </cell>
          <cell r="F2482">
            <v>1</v>
          </cell>
          <cell r="G2482">
            <v>36851</v>
          </cell>
          <cell r="H2482">
            <v>240</v>
          </cell>
          <cell r="I2482">
            <v>3</v>
          </cell>
          <cell r="J2482">
            <v>2</v>
          </cell>
        </row>
        <row r="2483">
          <cell r="A2483" t="str">
            <v>SSGN</v>
          </cell>
          <cell r="B2483" t="str">
            <v>Secondary Service Greater than 5kW w/o ID</v>
          </cell>
          <cell r="C2483">
            <v>30</v>
          </cell>
          <cell r="D2483">
            <v>25</v>
          </cell>
          <cell r="E2483" t="str">
            <v>R=A1D1</v>
          </cell>
          <cell r="F2483">
            <v>1</v>
          </cell>
          <cell r="G2483">
            <v>37012</v>
          </cell>
          <cell r="H2483">
            <v>999</v>
          </cell>
          <cell r="I2483">
            <v>3</v>
          </cell>
          <cell r="J2483">
            <v>1</v>
          </cell>
        </row>
        <row r="2484">
          <cell r="A2484" t="str">
            <v>SSPN</v>
          </cell>
          <cell r="B2484" t="str">
            <v>Secondary Service Greater than 5kW w/o ID</v>
          </cell>
          <cell r="C2484">
            <v>30</v>
          </cell>
          <cell r="D2484">
            <v>25</v>
          </cell>
          <cell r="E2484" t="str">
            <v>R=A1D1</v>
          </cell>
          <cell r="F2484">
            <v>1</v>
          </cell>
          <cell r="G2484">
            <v>37025</v>
          </cell>
          <cell r="H2484">
            <v>999</v>
          </cell>
          <cell r="I2484">
            <v>3</v>
          </cell>
          <cell r="J2484">
            <v>1</v>
          </cell>
        </row>
        <row r="2485">
          <cell r="A2485" t="str">
            <v>SSNN</v>
          </cell>
          <cell r="B2485" t="str">
            <v>Secondary Service Greater than 5kW w/o ID</v>
          </cell>
          <cell r="C2485">
            <v>30</v>
          </cell>
          <cell r="D2485">
            <v>25</v>
          </cell>
          <cell r="E2485" t="str">
            <v>R=A1D1</v>
          </cell>
          <cell r="F2485">
            <v>1</v>
          </cell>
          <cell r="G2485">
            <v>36892</v>
          </cell>
          <cell r="H2485">
            <v>240</v>
          </cell>
          <cell r="I2485">
            <v>3</v>
          </cell>
          <cell r="J2485">
            <v>1</v>
          </cell>
        </row>
        <row r="2486">
          <cell r="A2486" t="str">
            <v>SMNN</v>
          </cell>
          <cell r="B2486" t="str">
            <v>Secondary Service Greater than 5kW w/o ID</v>
          </cell>
          <cell r="C2486">
            <v>30</v>
          </cell>
          <cell r="D2486">
            <v>25</v>
          </cell>
          <cell r="E2486" t="str">
            <v>R=A1D1</v>
          </cell>
          <cell r="F2486">
            <v>1</v>
          </cell>
          <cell r="G2486">
            <v>36526</v>
          </cell>
          <cell r="H2486">
            <v>240</v>
          </cell>
          <cell r="I2486">
            <v>3</v>
          </cell>
          <cell r="J2486">
            <v>1</v>
          </cell>
        </row>
        <row r="2487">
          <cell r="A2487" t="str">
            <v>SSAN</v>
          </cell>
          <cell r="B2487" t="str">
            <v>Secondary Service Greater than 5kW w/o ID</v>
          </cell>
          <cell r="C2487">
            <v>30</v>
          </cell>
          <cell r="D2487">
            <v>25</v>
          </cell>
          <cell r="E2487" t="str">
            <v>R=A1D1</v>
          </cell>
          <cell r="F2487">
            <v>1</v>
          </cell>
          <cell r="G2487">
            <v>37641</v>
          </cell>
          <cell r="H2487">
            <v>999</v>
          </cell>
          <cell r="I2487">
            <v>3</v>
          </cell>
          <cell r="J2487">
            <v>1</v>
          </cell>
        </row>
        <row r="2488">
          <cell r="A2488" t="str">
            <v>SSNN</v>
          </cell>
          <cell r="B2488" t="str">
            <v>Secondary Service Greater than 5kW w/o ID</v>
          </cell>
          <cell r="C2488">
            <v>30</v>
          </cell>
          <cell r="D2488">
            <v>25</v>
          </cell>
          <cell r="E2488" t="str">
            <v>R=A1D1</v>
          </cell>
          <cell r="F2488">
            <v>1</v>
          </cell>
          <cell r="G2488">
            <v>38730</v>
          </cell>
          <cell r="H2488">
            <v>240</v>
          </cell>
          <cell r="I2488">
            <v>3</v>
          </cell>
          <cell r="J2488">
            <v>30</v>
          </cell>
        </row>
        <row r="2489">
          <cell r="A2489" t="str">
            <v>SSGN</v>
          </cell>
          <cell r="B2489" t="str">
            <v>Secondary Service Greater than 5kW w/o ID</v>
          </cell>
          <cell r="C2489">
            <v>30</v>
          </cell>
          <cell r="D2489">
            <v>20</v>
          </cell>
          <cell r="E2489" t="str">
            <v>R=AB1</v>
          </cell>
          <cell r="F2489">
            <v>1</v>
          </cell>
          <cell r="G2489">
            <v>38685</v>
          </cell>
          <cell r="H2489">
            <v>240</v>
          </cell>
          <cell r="I2489">
            <v>3</v>
          </cell>
          <cell r="J2489">
            <v>1</v>
          </cell>
        </row>
        <row r="2490">
          <cell r="A2490" t="str">
            <v>SSNN</v>
          </cell>
          <cell r="B2490" t="str">
            <v>Secondary Service Greater than 5kW w/o ID</v>
          </cell>
          <cell r="C2490">
            <v>30</v>
          </cell>
          <cell r="D2490">
            <v>25</v>
          </cell>
          <cell r="E2490" t="str">
            <v>R=A1D1</v>
          </cell>
          <cell r="F2490">
            <v>1</v>
          </cell>
          <cell r="G2490">
            <v>38874</v>
          </cell>
          <cell r="H2490">
            <v>999</v>
          </cell>
          <cell r="I2490">
            <v>3</v>
          </cell>
          <cell r="J2490">
            <v>9</v>
          </cell>
        </row>
        <row r="2491">
          <cell r="A2491" t="str">
            <v>SSGN</v>
          </cell>
          <cell r="B2491" t="str">
            <v>Secondary Service Greater than 5kW w/o ID</v>
          </cell>
          <cell r="C2491">
            <v>30</v>
          </cell>
          <cell r="D2491">
            <v>25</v>
          </cell>
          <cell r="E2491" t="str">
            <v>R=A1D1</v>
          </cell>
          <cell r="F2491">
            <v>1</v>
          </cell>
          <cell r="G2491">
            <v>38777</v>
          </cell>
          <cell r="H2491">
            <v>999</v>
          </cell>
          <cell r="I2491">
            <v>3</v>
          </cell>
          <cell r="J2491">
            <v>4</v>
          </cell>
        </row>
        <row r="2492">
          <cell r="A2492" t="str">
            <v>SSNN</v>
          </cell>
          <cell r="B2492" t="str">
            <v>Secondary Service Greater than 5kW w/o ID</v>
          </cell>
          <cell r="C2492">
            <v>30</v>
          </cell>
          <cell r="D2492">
            <v>25</v>
          </cell>
          <cell r="E2492" t="str">
            <v>R=A1D1</v>
          </cell>
          <cell r="F2492">
            <v>1</v>
          </cell>
          <cell r="G2492">
            <v>38786</v>
          </cell>
          <cell r="H2492">
            <v>240</v>
          </cell>
          <cell r="I2492">
            <v>3</v>
          </cell>
          <cell r="J2492">
            <v>4</v>
          </cell>
        </row>
        <row r="2493">
          <cell r="A2493" t="str">
            <v>SSGN</v>
          </cell>
          <cell r="B2493" t="str">
            <v>Secondary Service Greater than 5kW w/o ID</v>
          </cell>
          <cell r="C2493">
            <v>30</v>
          </cell>
          <cell r="D2493">
            <v>25</v>
          </cell>
          <cell r="E2493" t="str">
            <v>R=A1D1</v>
          </cell>
          <cell r="F2493">
            <v>1</v>
          </cell>
          <cell r="G2493">
            <v>39010</v>
          </cell>
          <cell r="H2493">
            <v>999</v>
          </cell>
          <cell r="I2493">
            <v>3</v>
          </cell>
          <cell r="J2493">
            <v>4</v>
          </cell>
        </row>
        <row r="2494">
          <cell r="A2494" t="str">
            <v>SSNN</v>
          </cell>
          <cell r="B2494" t="str">
            <v>Secondary Service Greater than 5kW w/o ID</v>
          </cell>
          <cell r="C2494">
            <v>30</v>
          </cell>
          <cell r="D2494">
            <v>25</v>
          </cell>
          <cell r="E2494" t="str">
            <v>R=A1D1</v>
          </cell>
          <cell r="F2494">
            <v>1</v>
          </cell>
          <cell r="G2494">
            <v>39184</v>
          </cell>
          <cell r="H2494">
            <v>999</v>
          </cell>
          <cell r="I2494">
            <v>2</v>
          </cell>
          <cell r="J2494">
            <v>3</v>
          </cell>
        </row>
        <row r="2495">
          <cell r="A2495" t="str">
            <v>SSNN</v>
          </cell>
          <cell r="B2495" t="str">
            <v>Secondary Service Greater than 5kW w/o ID</v>
          </cell>
          <cell r="C2495">
            <v>30</v>
          </cell>
          <cell r="D2495">
            <v>25</v>
          </cell>
          <cell r="E2495" t="str">
            <v>R=A1D1</v>
          </cell>
          <cell r="F2495">
            <v>1</v>
          </cell>
          <cell r="G2495">
            <v>39190</v>
          </cell>
          <cell r="H2495">
            <v>240</v>
          </cell>
          <cell r="I2495">
            <v>3</v>
          </cell>
          <cell r="J2495">
            <v>12</v>
          </cell>
        </row>
        <row r="2496">
          <cell r="A2496" t="str">
            <v>SSGN</v>
          </cell>
          <cell r="B2496" t="str">
            <v>Secondary Service Greater than 5kW w/o ID</v>
          </cell>
          <cell r="C2496">
            <v>30</v>
          </cell>
          <cell r="D2496">
            <v>25</v>
          </cell>
          <cell r="E2496" t="str">
            <v>R=A1D1</v>
          </cell>
          <cell r="F2496">
            <v>1</v>
          </cell>
          <cell r="G2496">
            <v>39190</v>
          </cell>
          <cell r="H2496">
            <v>240</v>
          </cell>
          <cell r="I2496">
            <v>3</v>
          </cell>
          <cell r="J2496">
            <v>3</v>
          </cell>
        </row>
        <row r="2497">
          <cell r="A2497" t="str">
            <v>SSNN</v>
          </cell>
          <cell r="B2497" t="str">
            <v>Secondary Service Greater than 5kW w/o ID</v>
          </cell>
          <cell r="C2497">
            <v>30</v>
          </cell>
          <cell r="D2497">
            <v>25</v>
          </cell>
          <cell r="E2497" t="str">
            <v>R=A1D1</v>
          </cell>
          <cell r="F2497">
            <v>1</v>
          </cell>
          <cell r="G2497">
            <v>39258</v>
          </cell>
          <cell r="H2497">
            <v>240</v>
          </cell>
          <cell r="I2497">
            <v>3</v>
          </cell>
          <cell r="J2497">
            <v>7</v>
          </cell>
        </row>
        <row r="2498">
          <cell r="A2498" t="str">
            <v>SSNN</v>
          </cell>
          <cell r="B2498" t="str">
            <v>Secondary Service Greater than 5kW w/o ID</v>
          </cell>
          <cell r="C2498">
            <v>30</v>
          </cell>
          <cell r="D2498">
            <v>25</v>
          </cell>
          <cell r="E2498" t="str">
            <v>R=A1D1</v>
          </cell>
          <cell r="F2498">
            <v>1</v>
          </cell>
          <cell r="G2498">
            <v>39224</v>
          </cell>
          <cell r="H2498">
            <v>240</v>
          </cell>
          <cell r="I2498">
            <v>3</v>
          </cell>
          <cell r="J2498">
            <v>5</v>
          </cell>
        </row>
        <row r="2499">
          <cell r="A2499" t="str">
            <v>SSGN</v>
          </cell>
          <cell r="B2499" t="str">
            <v>Secondary Service Greater than 5kW w/o ID</v>
          </cell>
          <cell r="C2499">
            <v>30</v>
          </cell>
          <cell r="D2499">
            <v>25</v>
          </cell>
          <cell r="E2499" t="str">
            <v>R=A1D1</v>
          </cell>
          <cell r="F2499">
            <v>1</v>
          </cell>
          <cell r="G2499">
            <v>39385</v>
          </cell>
          <cell r="H2499">
            <v>240</v>
          </cell>
          <cell r="I2499">
            <v>3</v>
          </cell>
          <cell r="J2499">
            <v>7</v>
          </cell>
        </row>
        <row r="2500">
          <cell r="A2500" t="str">
            <v>SSNN</v>
          </cell>
          <cell r="B2500" t="str">
            <v>Secondary Service Greater than 5kW w/o ID</v>
          </cell>
          <cell r="C2500">
            <v>30</v>
          </cell>
          <cell r="D2500">
            <v>25</v>
          </cell>
          <cell r="E2500" t="str">
            <v>R=A1D1</v>
          </cell>
          <cell r="F2500">
            <v>1</v>
          </cell>
          <cell r="G2500">
            <v>39736</v>
          </cell>
          <cell r="H2500">
            <v>240</v>
          </cell>
          <cell r="I2500">
            <v>3</v>
          </cell>
          <cell r="J2500">
            <v>231</v>
          </cell>
        </row>
        <row r="2501">
          <cell r="A2501" t="str">
            <v>SSNN</v>
          </cell>
          <cell r="B2501" t="str">
            <v>Secondary Service Greater than 5kW w/o ID</v>
          </cell>
          <cell r="C2501">
            <v>30</v>
          </cell>
          <cell r="D2501">
            <v>25</v>
          </cell>
          <cell r="E2501" t="str">
            <v>R=A1D1</v>
          </cell>
          <cell r="F2501">
            <v>1</v>
          </cell>
          <cell r="G2501">
            <v>39923</v>
          </cell>
          <cell r="H2501">
            <v>999</v>
          </cell>
          <cell r="I2501">
            <v>3</v>
          </cell>
          <cell r="J2501">
            <v>5</v>
          </cell>
        </row>
        <row r="2502">
          <cell r="J2502">
            <v>6168</v>
          </cell>
        </row>
        <row r="2504">
          <cell r="A2504" t="str">
            <v>SSGN</v>
          </cell>
          <cell r="B2504" t="str">
            <v>Secondary Service Greater than 5kW w/o ID</v>
          </cell>
          <cell r="C2504">
            <v>50</v>
          </cell>
          <cell r="D2504">
            <v>25</v>
          </cell>
          <cell r="E2504" t="str">
            <v>R=TMSE</v>
          </cell>
          <cell r="F2504">
            <v>1</v>
          </cell>
          <cell r="H2504">
            <v>240</v>
          </cell>
          <cell r="I2504">
            <v>3</v>
          </cell>
          <cell r="J2504">
            <v>2</v>
          </cell>
        </row>
        <row r="2505">
          <cell r="A2505" t="str">
            <v>SSGN</v>
          </cell>
          <cell r="B2505" t="str">
            <v>Secondary Service Greater than 5kW w/o ID</v>
          </cell>
          <cell r="C2505">
            <v>50</v>
          </cell>
          <cell r="D2505">
            <v>25</v>
          </cell>
          <cell r="E2505" t="str">
            <v>R=IM70S</v>
          </cell>
          <cell r="F2505">
            <v>1</v>
          </cell>
          <cell r="H2505">
            <v>0</v>
          </cell>
          <cell r="I2505">
            <v>0</v>
          </cell>
          <cell r="J2505">
            <v>2</v>
          </cell>
        </row>
        <row r="2506">
          <cell r="A2506" t="str">
            <v>SSGN</v>
          </cell>
          <cell r="B2506" t="str">
            <v>Secondary Service Greater than 5kW w/o ID</v>
          </cell>
          <cell r="C2506">
            <v>50</v>
          </cell>
          <cell r="D2506">
            <v>25</v>
          </cell>
          <cell r="E2506" t="str">
            <v>R=A1D1</v>
          </cell>
          <cell r="F2506">
            <v>1</v>
          </cell>
          <cell r="G2506">
            <v>36404</v>
          </cell>
          <cell r="H2506">
            <v>240</v>
          </cell>
          <cell r="I2506">
            <v>3</v>
          </cell>
          <cell r="J2506">
            <v>3</v>
          </cell>
        </row>
        <row r="2507">
          <cell r="A2507" t="str">
            <v>SSGN</v>
          </cell>
          <cell r="B2507" t="str">
            <v>Secondary Service Greater than 5kW w/o ID</v>
          </cell>
          <cell r="C2507">
            <v>50</v>
          </cell>
          <cell r="D2507">
            <v>25</v>
          </cell>
          <cell r="E2507" t="str">
            <v>R=A1D1</v>
          </cell>
          <cell r="F2507">
            <v>1</v>
          </cell>
          <cell r="G2507">
            <v>37524</v>
          </cell>
          <cell r="H2507">
            <v>240</v>
          </cell>
          <cell r="I2507">
            <v>3</v>
          </cell>
          <cell r="J2507">
            <v>4</v>
          </cell>
        </row>
        <row r="2508">
          <cell r="A2508" t="str">
            <v>SSNN</v>
          </cell>
          <cell r="B2508" t="str">
            <v>Secondary Service Greater than 5kW w/o ID</v>
          </cell>
          <cell r="C2508">
            <v>50</v>
          </cell>
          <cell r="D2508">
            <v>25</v>
          </cell>
          <cell r="E2508" t="str">
            <v>R=A1D1</v>
          </cell>
          <cell r="F2508">
            <v>1</v>
          </cell>
          <cell r="G2508">
            <v>37559</v>
          </cell>
          <cell r="H2508">
            <v>240</v>
          </cell>
          <cell r="I2508">
            <v>3</v>
          </cell>
          <cell r="J2508">
            <v>4</v>
          </cell>
        </row>
        <row r="2509">
          <cell r="A2509" t="str">
            <v>SSAN</v>
          </cell>
          <cell r="B2509" t="str">
            <v>Secondary Service Greater than 5kW w/o ID</v>
          </cell>
          <cell r="C2509">
            <v>50</v>
          </cell>
          <cell r="D2509">
            <v>25</v>
          </cell>
          <cell r="E2509" t="str">
            <v>R=A1D1</v>
          </cell>
          <cell r="F2509">
            <v>1</v>
          </cell>
          <cell r="G2509">
            <v>38673</v>
          </cell>
          <cell r="H2509">
            <v>999</v>
          </cell>
          <cell r="I2509">
            <v>3</v>
          </cell>
          <cell r="J2509">
            <v>1</v>
          </cell>
        </row>
        <row r="2510">
          <cell r="A2510" t="str">
            <v>SSGN</v>
          </cell>
          <cell r="B2510" t="str">
            <v>Secondary Service Greater than 5kW w/o ID</v>
          </cell>
          <cell r="C2510">
            <v>50</v>
          </cell>
          <cell r="D2510">
            <v>25</v>
          </cell>
          <cell r="E2510" t="str">
            <v>R=A1D1</v>
          </cell>
          <cell r="F2510">
            <v>1</v>
          </cell>
          <cell r="G2510">
            <v>39963</v>
          </cell>
          <cell r="H2510">
            <v>999</v>
          </cell>
          <cell r="I2510">
            <v>3</v>
          </cell>
          <cell r="J2510">
            <v>5</v>
          </cell>
        </row>
        <row r="2511">
          <cell r="A2511" t="str">
            <v>SSGN</v>
          </cell>
          <cell r="B2511" t="str">
            <v>Secondary Service Greater than 5kW w/o ID</v>
          </cell>
          <cell r="C2511">
            <v>50</v>
          </cell>
          <cell r="D2511">
            <v>25</v>
          </cell>
          <cell r="E2511" t="str">
            <v>R=TMS</v>
          </cell>
          <cell r="F2511">
            <v>1</v>
          </cell>
          <cell r="H2511">
            <v>0</v>
          </cell>
          <cell r="I2511">
            <v>0</v>
          </cell>
          <cell r="J2511">
            <v>1</v>
          </cell>
        </row>
        <row r="2512">
          <cell r="A2512" t="str">
            <v>SSNN</v>
          </cell>
          <cell r="B2512" t="str">
            <v>Secondary Service Greater than 5kW w/o ID</v>
          </cell>
          <cell r="C2512">
            <v>50</v>
          </cell>
          <cell r="D2512">
            <v>25</v>
          </cell>
          <cell r="E2512" t="str">
            <v>R=TMS</v>
          </cell>
          <cell r="F2512">
            <v>1</v>
          </cell>
          <cell r="H2512">
            <v>240</v>
          </cell>
          <cell r="I2512">
            <v>3</v>
          </cell>
          <cell r="J2512">
            <v>1</v>
          </cell>
        </row>
        <row r="2513">
          <cell r="A2513" t="str">
            <v>SSNN</v>
          </cell>
          <cell r="B2513" t="str">
            <v>Secondary Service Greater than 5kW w/o ID</v>
          </cell>
          <cell r="C2513">
            <v>50</v>
          </cell>
          <cell r="D2513">
            <v>25</v>
          </cell>
          <cell r="E2513" t="str">
            <v>R=A1D1</v>
          </cell>
          <cell r="F2513">
            <v>1</v>
          </cell>
          <cell r="G2513">
            <v>38048</v>
          </cell>
          <cell r="H2513">
            <v>240</v>
          </cell>
          <cell r="I2513">
            <v>3</v>
          </cell>
          <cell r="J2513">
            <v>5</v>
          </cell>
        </row>
        <row r="2514">
          <cell r="A2514" t="str">
            <v>SSGN</v>
          </cell>
          <cell r="B2514" t="str">
            <v>Secondary Service Greater than 5kW w/o ID</v>
          </cell>
          <cell r="C2514">
            <v>50</v>
          </cell>
          <cell r="D2514">
            <v>25</v>
          </cell>
          <cell r="E2514" t="str">
            <v>R=A1D1</v>
          </cell>
          <cell r="F2514">
            <v>1</v>
          </cell>
          <cell r="G2514">
            <v>37994</v>
          </cell>
          <cell r="H2514">
            <v>240</v>
          </cell>
          <cell r="I2514">
            <v>3</v>
          </cell>
          <cell r="J2514">
            <v>2</v>
          </cell>
        </row>
        <row r="2515">
          <cell r="A2515" t="str">
            <v>SSAN</v>
          </cell>
          <cell r="B2515" t="str">
            <v>Secondary Service Greater than 5kW w/o ID</v>
          </cell>
          <cell r="C2515">
            <v>50</v>
          </cell>
          <cell r="D2515">
            <v>25</v>
          </cell>
          <cell r="E2515" t="str">
            <v>R=A1D1</v>
          </cell>
          <cell r="F2515">
            <v>1</v>
          </cell>
          <cell r="G2515">
            <v>37860</v>
          </cell>
          <cell r="H2515">
            <v>999</v>
          </cell>
          <cell r="I2515">
            <v>3</v>
          </cell>
          <cell r="J2515">
            <v>1</v>
          </cell>
        </row>
        <row r="2516">
          <cell r="A2516" t="str">
            <v>SSGN</v>
          </cell>
          <cell r="B2516" t="str">
            <v>Secondary Service Greater than 5kW w/o ID</v>
          </cell>
          <cell r="C2516">
            <v>50</v>
          </cell>
          <cell r="D2516">
            <v>25</v>
          </cell>
          <cell r="E2516" t="str">
            <v>R=A1D1</v>
          </cell>
          <cell r="F2516">
            <v>1</v>
          </cell>
          <cell r="G2516">
            <v>37732</v>
          </cell>
          <cell r="H2516">
            <v>240</v>
          </cell>
          <cell r="I2516">
            <v>3</v>
          </cell>
          <cell r="J2516">
            <v>2</v>
          </cell>
        </row>
        <row r="2517">
          <cell r="A2517" t="str">
            <v>SSGN</v>
          </cell>
          <cell r="B2517" t="str">
            <v>Secondary Service Greater than 5kW w/o ID</v>
          </cell>
          <cell r="C2517">
            <v>50</v>
          </cell>
          <cell r="D2517">
            <v>25</v>
          </cell>
          <cell r="E2517" t="str">
            <v>R=A1D1</v>
          </cell>
          <cell r="F2517">
            <v>1</v>
          </cell>
          <cell r="G2517">
            <v>36595</v>
          </cell>
          <cell r="H2517">
            <v>240</v>
          </cell>
          <cell r="I2517">
            <v>3</v>
          </cell>
          <cell r="J2517">
            <v>7</v>
          </cell>
        </row>
        <row r="2518">
          <cell r="A2518" t="str">
            <v>SSGN</v>
          </cell>
          <cell r="B2518" t="str">
            <v>Secondary Service Greater than 5kW w/o ID</v>
          </cell>
          <cell r="C2518">
            <v>50</v>
          </cell>
          <cell r="D2518">
            <v>25</v>
          </cell>
          <cell r="E2518" t="str">
            <v>R=A1D1</v>
          </cell>
          <cell r="F2518">
            <v>1</v>
          </cell>
          <cell r="G2518">
            <v>38972</v>
          </cell>
          <cell r="H2518">
            <v>240</v>
          </cell>
          <cell r="I2518">
            <v>3</v>
          </cell>
          <cell r="J2518">
            <v>6</v>
          </cell>
        </row>
        <row r="2519">
          <cell r="A2519" t="str">
            <v>SSNN</v>
          </cell>
          <cell r="B2519" t="str">
            <v>Secondary Service Greater than 5kW w/o ID</v>
          </cell>
          <cell r="C2519">
            <v>50</v>
          </cell>
          <cell r="D2519">
            <v>25</v>
          </cell>
          <cell r="E2519" t="str">
            <v>R=A1D1</v>
          </cell>
          <cell r="F2519">
            <v>1</v>
          </cell>
          <cell r="G2519">
            <v>39202</v>
          </cell>
          <cell r="H2519">
            <v>999</v>
          </cell>
          <cell r="I2519">
            <v>3</v>
          </cell>
          <cell r="J2519">
            <v>2</v>
          </cell>
        </row>
        <row r="2520">
          <cell r="A2520" t="str">
            <v>SSGN</v>
          </cell>
          <cell r="B2520" t="str">
            <v>Secondary Service Greater than 5kW w/o ID</v>
          </cell>
          <cell r="C2520">
            <v>50</v>
          </cell>
          <cell r="D2520">
            <v>25</v>
          </cell>
          <cell r="E2520" t="str">
            <v>R=A1D1</v>
          </cell>
          <cell r="F2520">
            <v>1</v>
          </cell>
          <cell r="G2520">
            <v>38489</v>
          </cell>
          <cell r="H2520">
            <v>999</v>
          </cell>
          <cell r="I2520">
            <v>3</v>
          </cell>
          <cell r="J2520">
            <v>5</v>
          </cell>
        </row>
        <row r="2521">
          <cell r="A2521" t="str">
            <v>SSGN</v>
          </cell>
          <cell r="B2521" t="str">
            <v>Secondary Service Greater than 5kW w/o ID</v>
          </cell>
          <cell r="C2521">
            <v>50</v>
          </cell>
          <cell r="D2521">
            <v>25</v>
          </cell>
          <cell r="E2521" t="str">
            <v>R=A1D1</v>
          </cell>
          <cell r="F2521">
            <v>1</v>
          </cell>
          <cell r="G2521">
            <v>38337</v>
          </cell>
          <cell r="H2521">
            <v>240</v>
          </cell>
          <cell r="I2521">
            <v>3</v>
          </cell>
          <cell r="J2521">
            <v>7</v>
          </cell>
        </row>
        <row r="2522">
          <cell r="A2522" t="str">
            <v>SSGN</v>
          </cell>
          <cell r="B2522" t="str">
            <v>Secondary Service Greater than 5kW w/o ID</v>
          </cell>
          <cell r="C2522">
            <v>50</v>
          </cell>
          <cell r="D2522">
            <v>25</v>
          </cell>
          <cell r="E2522" t="str">
            <v>R=D2SH</v>
          </cell>
          <cell r="F2522">
            <v>1</v>
          </cell>
          <cell r="H2522">
            <v>240</v>
          </cell>
          <cell r="I2522">
            <v>3</v>
          </cell>
          <cell r="J2522">
            <v>1</v>
          </cell>
        </row>
        <row r="2523">
          <cell r="A2523" t="str">
            <v>SSGN</v>
          </cell>
          <cell r="B2523" t="str">
            <v>Secondary Service Greater than 5kW w/o ID</v>
          </cell>
          <cell r="C2523">
            <v>50</v>
          </cell>
          <cell r="D2523">
            <v>25</v>
          </cell>
          <cell r="E2523" t="str">
            <v>R=TMS2SE</v>
          </cell>
          <cell r="F2523">
            <v>1</v>
          </cell>
          <cell r="H2523">
            <v>240</v>
          </cell>
          <cell r="I2523">
            <v>3</v>
          </cell>
          <cell r="J2523">
            <v>1</v>
          </cell>
        </row>
        <row r="2524">
          <cell r="A2524" t="str">
            <v>SSGN</v>
          </cell>
          <cell r="B2524" t="str">
            <v>Secondary Service Greater than 5kW w/o ID</v>
          </cell>
          <cell r="C2524">
            <v>50</v>
          </cell>
          <cell r="D2524">
            <v>25</v>
          </cell>
          <cell r="E2524" t="str">
            <v>R=A1D1</v>
          </cell>
          <cell r="F2524">
            <v>1</v>
          </cell>
          <cell r="G2524">
            <v>36445</v>
          </cell>
          <cell r="H2524">
            <v>240</v>
          </cell>
          <cell r="I2524">
            <v>3</v>
          </cell>
          <cell r="J2524">
            <v>4</v>
          </cell>
        </row>
        <row r="2525">
          <cell r="A2525" t="str">
            <v>SSNN</v>
          </cell>
          <cell r="B2525" t="str">
            <v>Secondary Service Greater than 5kW w/o ID</v>
          </cell>
          <cell r="C2525">
            <v>50</v>
          </cell>
          <cell r="D2525">
            <v>25</v>
          </cell>
          <cell r="E2525" t="str">
            <v>R=A1D1</v>
          </cell>
          <cell r="F2525">
            <v>1</v>
          </cell>
          <cell r="G2525">
            <v>36445</v>
          </cell>
          <cell r="H2525">
            <v>240</v>
          </cell>
          <cell r="I2525">
            <v>3</v>
          </cell>
          <cell r="J2525">
            <v>1</v>
          </cell>
        </row>
        <row r="2526">
          <cell r="A2526" t="str">
            <v>SSGN</v>
          </cell>
          <cell r="B2526" t="str">
            <v>Secondary Service Greater than 5kW w/o ID</v>
          </cell>
          <cell r="C2526">
            <v>50</v>
          </cell>
          <cell r="D2526">
            <v>25</v>
          </cell>
          <cell r="E2526" t="str">
            <v>R=A1D1</v>
          </cell>
          <cell r="F2526">
            <v>1</v>
          </cell>
          <cell r="G2526">
            <v>37482</v>
          </cell>
          <cell r="H2526">
            <v>240</v>
          </cell>
          <cell r="I2526">
            <v>3</v>
          </cell>
          <cell r="J2526">
            <v>1</v>
          </cell>
        </row>
        <row r="2527">
          <cell r="A2527" t="str">
            <v>SSGN</v>
          </cell>
          <cell r="B2527" t="str">
            <v>Secondary Service Greater than 5kW w/o ID</v>
          </cell>
          <cell r="C2527">
            <v>50</v>
          </cell>
          <cell r="D2527">
            <v>25</v>
          </cell>
          <cell r="E2527" t="str">
            <v>R=A1D1</v>
          </cell>
          <cell r="F2527">
            <v>1</v>
          </cell>
          <cell r="G2527">
            <v>37343</v>
          </cell>
          <cell r="H2527">
            <v>240</v>
          </cell>
          <cell r="I2527">
            <v>3</v>
          </cell>
          <cell r="J2527">
            <v>1</v>
          </cell>
        </row>
        <row r="2528">
          <cell r="A2528" t="str">
            <v>SSNN</v>
          </cell>
          <cell r="B2528" t="str">
            <v>Secondary Service Greater than 5kW w/o ID</v>
          </cell>
          <cell r="C2528">
            <v>50</v>
          </cell>
          <cell r="D2528">
            <v>25</v>
          </cell>
          <cell r="E2528" t="str">
            <v>R=A1D1</v>
          </cell>
          <cell r="F2528">
            <v>1</v>
          </cell>
          <cell r="G2528">
            <v>37524</v>
          </cell>
          <cell r="H2528">
            <v>240</v>
          </cell>
          <cell r="I2528">
            <v>3</v>
          </cell>
          <cell r="J2528">
            <v>2</v>
          </cell>
        </row>
        <row r="2529">
          <cell r="A2529" t="str">
            <v>SSGN</v>
          </cell>
          <cell r="B2529" t="str">
            <v>Secondary Service Greater than 5kW w/o ID</v>
          </cell>
          <cell r="C2529">
            <v>50</v>
          </cell>
          <cell r="D2529">
            <v>25</v>
          </cell>
          <cell r="E2529" t="str">
            <v>R=A1D1</v>
          </cell>
          <cell r="F2529">
            <v>1</v>
          </cell>
          <cell r="G2529">
            <v>37559</v>
          </cell>
          <cell r="H2529">
            <v>240</v>
          </cell>
          <cell r="I2529">
            <v>3</v>
          </cell>
          <cell r="J2529">
            <v>4</v>
          </cell>
        </row>
        <row r="2530">
          <cell r="A2530" t="str">
            <v>SSGN</v>
          </cell>
          <cell r="B2530" t="str">
            <v>Secondary Service Greater than 5kW w/o ID</v>
          </cell>
          <cell r="C2530">
            <v>50</v>
          </cell>
          <cell r="D2530">
            <v>25</v>
          </cell>
          <cell r="E2530" t="str">
            <v>R=A1D1</v>
          </cell>
          <cell r="F2530">
            <v>1</v>
          </cell>
          <cell r="G2530">
            <v>38673</v>
          </cell>
          <cell r="H2530">
            <v>999</v>
          </cell>
          <cell r="I2530">
            <v>3</v>
          </cell>
          <cell r="J2530">
            <v>2</v>
          </cell>
        </row>
        <row r="2531">
          <cell r="A2531" t="str">
            <v>SSGN</v>
          </cell>
          <cell r="B2531" t="str">
            <v>Secondary Service Greater than 5kW w/o ID</v>
          </cell>
          <cell r="C2531">
            <v>50</v>
          </cell>
          <cell r="D2531">
            <v>25</v>
          </cell>
          <cell r="E2531" t="str">
            <v>R=A1D1</v>
          </cell>
          <cell r="F2531">
            <v>1</v>
          </cell>
          <cell r="G2531">
            <v>39363</v>
          </cell>
          <cell r="H2531">
            <v>240</v>
          </cell>
          <cell r="I2531">
            <v>3</v>
          </cell>
          <cell r="J2531">
            <v>5</v>
          </cell>
        </row>
        <row r="2532">
          <cell r="A2532" t="str">
            <v>SSGN</v>
          </cell>
          <cell r="B2532" t="str">
            <v>Secondary Service Greater than 5kW w/o ID</v>
          </cell>
          <cell r="C2532">
            <v>50</v>
          </cell>
          <cell r="D2532">
            <v>25</v>
          </cell>
          <cell r="E2532" t="str">
            <v>R=A1D1</v>
          </cell>
          <cell r="F2532">
            <v>1</v>
          </cell>
          <cell r="G2532">
            <v>38161</v>
          </cell>
          <cell r="H2532">
            <v>999</v>
          </cell>
          <cell r="I2532">
            <v>3</v>
          </cell>
          <cell r="J2532">
            <v>1</v>
          </cell>
        </row>
        <row r="2533">
          <cell r="A2533" t="str">
            <v>SSGN</v>
          </cell>
          <cell r="B2533" t="str">
            <v>Secondary Service Greater than 5kW w/o ID</v>
          </cell>
          <cell r="C2533">
            <v>50</v>
          </cell>
          <cell r="D2533">
            <v>25</v>
          </cell>
          <cell r="E2533" t="str">
            <v>R=TMS2S</v>
          </cell>
          <cell r="F2533">
            <v>1</v>
          </cell>
          <cell r="H2533">
            <v>0</v>
          </cell>
          <cell r="I2533">
            <v>0</v>
          </cell>
          <cell r="J2533">
            <v>1</v>
          </cell>
        </row>
        <row r="2534">
          <cell r="A2534" t="str">
            <v>SSGN</v>
          </cell>
          <cell r="B2534" t="str">
            <v>Secondary Service Greater than 5kW w/o ID</v>
          </cell>
          <cell r="C2534">
            <v>50</v>
          </cell>
          <cell r="D2534">
            <v>25</v>
          </cell>
          <cell r="E2534" t="str">
            <v>R=A1D1</v>
          </cell>
          <cell r="F2534">
            <v>1</v>
          </cell>
          <cell r="G2534">
            <v>37678</v>
          </cell>
          <cell r="H2534">
            <v>240</v>
          </cell>
          <cell r="I2534">
            <v>3</v>
          </cell>
          <cell r="J2534">
            <v>5</v>
          </cell>
        </row>
        <row r="2535">
          <cell r="A2535" t="str">
            <v>SSNN</v>
          </cell>
          <cell r="B2535" t="str">
            <v>Secondary Service Greater than 5kW w/o ID</v>
          </cell>
          <cell r="C2535">
            <v>50</v>
          </cell>
          <cell r="D2535">
            <v>25</v>
          </cell>
          <cell r="E2535" t="str">
            <v>R=A1D1</v>
          </cell>
          <cell r="F2535">
            <v>1</v>
          </cell>
          <cell r="G2535">
            <v>38450</v>
          </cell>
          <cell r="H2535">
            <v>240</v>
          </cell>
          <cell r="I2535">
            <v>3</v>
          </cell>
          <cell r="J2535">
            <v>1</v>
          </cell>
        </row>
        <row r="2536">
          <cell r="A2536" t="str">
            <v>SSGN</v>
          </cell>
          <cell r="B2536" t="str">
            <v>Secondary Service Greater than 5kW w/o ID</v>
          </cell>
          <cell r="C2536">
            <v>50</v>
          </cell>
          <cell r="D2536">
            <v>25</v>
          </cell>
          <cell r="E2536" t="str">
            <v>R=TMS</v>
          </cell>
          <cell r="F2536">
            <v>1</v>
          </cell>
          <cell r="H2536">
            <v>240</v>
          </cell>
          <cell r="I2536">
            <v>3</v>
          </cell>
          <cell r="J2536">
            <v>1</v>
          </cell>
        </row>
        <row r="2537">
          <cell r="A2537" t="str">
            <v>SSGN</v>
          </cell>
          <cell r="B2537" t="str">
            <v>Secondary Service Greater than 5kW w/o ID</v>
          </cell>
          <cell r="C2537">
            <v>50</v>
          </cell>
          <cell r="D2537">
            <v>25</v>
          </cell>
          <cell r="E2537" t="str">
            <v>R=TMS2SE</v>
          </cell>
          <cell r="F2537">
            <v>1</v>
          </cell>
          <cell r="G2537">
            <v>36161</v>
          </cell>
          <cell r="H2537">
            <v>240</v>
          </cell>
          <cell r="I2537">
            <v>3</v>
          </cell>
          <cell r="J2537">
            <v>1</v>
          </cell>
        </row>
        <row r="2538">
          <cell r="A2538" t="str">
            <v>SSNN</v>
          </cell>
          <cell r="B2538" t="str">
            <v>Secondary Service Greater than 5kW w/o ID</v>
          </cell>
          <cell r="C2538">
            <v>50</v>
          </cell>
          <cell r="D2538">
            <v>25</v>
          </cell>
          <cell r="E2538" t="str">
            <v>R=A1D1</v>
          </cell>
          <cell r="F2538">
            <v>1</v>
          </cell>
          <cell r="G2538">
            <v>36595</v>
          </cell>
          <cell r="H2538">
            <v>240</v>
          </cell>
          <cell r="I2538">
            <v>3</v>
          </cell>
          <cell r="J2538">
            <v>1</v>
          </cell>
        </row>
        <row r="2539">
          <cell r="A2539" t="str">
            <v>SSGN</v>
          </cell>
          <cell r="B2539" t="str">
            <v>Secondary Service Greater than 5kW w/o ID</v>
          </cell>
          <cell r="C2539">
            <v>50</v>
          </cell>
          <cell r="D2539">
            <v>25</v>
          </cell>
          <cell r="E2539" t="str">
            <v>R=A1D1</v>
          </cell>
          <cell r="F2539">
            <v>1</v>
          </cell>
          <cell r="G2539">
            <v>37384</v>
          </cell>
          <cell r="H2539">
            <v>999</v>
          </cell>
          <cell r="I2539">
            <v>3</v>
          </cell>
          <cell r="J2539">
            <v>2</v>
          </cell>
        </row>
        <row r="2540">
          <cell r="A2540" t="str">
            <v>SSNN</v>
          </cell>
          <cell r="B2540" t="str">
            <v>Secondary Service Greater than 5kW w/o ID</v>
          </cell>
          <cell r="C2540">
            <v>50</v>
          </cell>
          <cell r="D2540">
            <v>25</v>
          </cell>
          <cell r="E2540" t="str">
            <v>R=A1D1</v>
          </cell>
          <cell r="F2540">
            <v>1</v>
          </cell>
          <cell r="G2540">
            <v>37482</v>
          </cell>
          <cell r="H2540">
            <v>240</v>
          </cell>
          <cell r="I2540">
            <v>3</v>
          </cell>
          <cell r="J2540">
            <v>1</v>
          </cell>
        </row>
        <row r="2541">
          <cell r="A2541" t="str">
            <v>SSGN</v>
          </cell>
          <cell r="B2541" t="str">
            <v>Secondary Service Greater than 5kW w/o ID</v>
          </cell>
          <cell r="C2541">
            <v>50</v>
          </cell>
          <cell r="D2541">
            <v>25</v>
          </cell>
          <cell r="E2541" t="str">
            <v>R=A1D1</v>
          </cell>
          <cell r="F2541">
            <v>1</v>
          </cell>
          <cell r="G2541">
            <v>37343</v>
          </cell>
          <cell r="H2541">
            <v>240</v>
          </cell>
          <cell r="I2541">
            <v>3</v>
          </cell>
          <cell r="J2541">
            <v>1</v>
          </cell>
        </row>
        <row r="2542">
          <cell r="A2542" t="str">
            <v>SSNN</v>
          </cell>
          <cell r="B2542" t="str">
            <v>Secondary Service Greater than 5kW w/o ID</v>
          </cell>
          <cell r="C2542">
            <v>50</v>
          </cell>
          <cell r="D2542">
            <v>25</v>
          </cell>
          <cell r="E2542" t="str">
            <v>R=A1D1</v>
          </cell>
          <cell r="F2542">
            <v>1</v>
          </cell>
          <cell r="G2542">
            <v>37658</v>
          </cell>
          <cell r="H2542">
            <v>240</v>
          </cell>
          <cell r="I2542">
            <v>3</v>
          </cell>
          <cell r="J2542">
            <v>3</v>
          </cell>
        </row>
        <row r="2543">
          <cell r="A2543" t="str">
            <v>SSGN</v>
          </cell>
          <cell r="B2543" t="str">
            <v>Secondary Service Greater than 5kW w/o ID</v>
          </cell>
          <cell r="C2543">
            <v>50</v>
          </cell>
          <cell r="D2543">
            <v>25</v>
          </cell>
          <cell r="E2543" t="str">
            <v>R=A1D1</v>
          </cell>
          <cell r="F2543">
            <v>1</v>
          </cell>
          <cell r="G2543">
            <v>38810</v>
          </cell>
          <cell r="H2543">
            <v>240</v>
          </cell>
          <cell r="I2543">
            <v>3</v>
          </cell>
          <cell r="J2543">
            <v>1</v>
          </cell>
        </row>
        <row r="2544">
          <cell r="A2544" t="str">
            <v>SSNN</v>
          </cell>
          <cell r="B2544" t="str">
            <v>Secondary Service Greater than 5kW w/o ID</v>
          </cell>
          <cell r="C2544">
            <v>50</v>
          </cell>
          <cell r="D2544">
            <v>25</v>
          </cell>
          <cell r="E2544" t="str">
            <v>R=A1D1</v>
          </cell>
          <cell r="F2544">
            <v>1</v>
          </cell>
          <cell r="G2544">
            <v>39107</v>
          </cell>
          <cell r="H2544">
            <v>999</v>
          </cell>
          <cell r="I2544">
            <v>3</v>
          </cell>
          <cell r="J2544">
            <v>1</v>
          </cell>
        </row>
        <row r="2545">
          <cell r="A2545" t="str">
            <v>SSGN</v>
          </cell>
          <cell r="B2545" t="str">
            <v>Secondary Service Greater than 5kW w/o ID</v>
          </cell>
          <cell r="C2545">
            <v>50</v>
          </cell>
          <cell r="D2545">
            <v>25</v>
          </cell>
          <cell r="E2545" t="str">
            <v>R=A1D1</v>
          </cell>
          <cell r="F2545">
            <v>1</v>
          </cell>
          <cell r="G2545">
            <v>37938</v>
          </cell>
          <cell r="H2545">
            <v>999</v>
          </cell>
          <cell r="I2545">
            <v>3</v>
          </cell>
          <cell r="J2545">
            <v>3</v>
          </cell>
        </row>
        <row r="2546">
          <cell r="A2546" t="str">
            <v>SSGN</v>
          </cell>
          <cell r="B2546" t="str">
            <v>Secondary Service Greater than 5kW w/o ID</v>
          </cell>
          <cell r="C2546">
            <v>50</v>
          </cell>
          <cell r="D2546">
            <v>25</v>
          </cell>
          <cell r="E2546" t="str">
            <v>R=A1D1</v>
          </cell>
          <cell r="F2546">
            <v>1</v>
          </cell>
          <cell r="G2546">
            <v>38450</v>
          </cell>
          <cell r="H2546">
            <v>240</v>
          </cell>
          <cell r="I2546">
            <v>3</v>
          </cell>
          <cell r="J2546">
            <v>4</v>
          </cell>
        </row>
        <row r="2547">
          <cell r="A2547" t="str">
            <v>SSGN</v>
          </cell>
          <cell r="B2547" t="str">
            <v>Secondary Service Greater than 5kW w/o ID</v>
          </cell>
          <cell r="C2547">
            <v>50</v>
          </cell>
          <cell r="D2547">
            <v>25</v>
          </cell>
          <cell r="E2547" t="str">
            <v>R=A1D1</v>
          </cell>
          <cell r="F2547">
            <v>1</v>
          </cell>
          <cell r="G2547">
            <v>38533</v>
          </cell>
          <cell r="H2547">
            <v>240</v>
          </cell>
          <cell r="I2547">
            <v>3</v>
          </cell>
          <cell r="J2547">
            <v>9</v>
          </cell>
        </row>
        <row r="2548">
          <cell r="A2548" t="str">
            <v>SSNN</v>
          </cell>
          <cell r="B2548" t="str">
            <v>Secondary Service Greater than 5kW w/o ID</v>
          </cell>
          <cell r="C2548">
            <v>50</v>
          </cell>
          <cell r="D2548">
            <v>25</v>
          </cell>
          <cell r="E2548" t="str">
            <v>R=A1D1</v>
          </cell>
          <cell r="F2548">
            <v>1</v>
          </cell>
          <cell r="G2548">
            <v>38533</v>
          </cell>
          <cell r="H2548">
            <v>240</v>
          </cell>
          <cell r="I2548">
            <v>3</v>
          </cell>
          <cell r="J2548">
            <v>3</v>
          </cell>
        </row>
        <row r="2549">
          <cell r="A2549" t="str">
            <v>SSGN</v>
          </cell>
          <cell r="B2549" t="str">
            <v>Secondary Service Greater than 5kW w/o ID</v>
          </cell>
          <cell r="C2549">
            <v>50</v>
          </cell>
          <cell r="D2549">
            <v>25</v>
          </cell>
          <cell r="E2549" t="str">
            <v>R=TMS2S</v>
          </cell>
          <cell r="F2549">
            <v>1</v>
          </cell>
          <cell r="H2549">
            <v>240</v>
          </cell>
          <cell r="I2549">
            <v>3</v>
          </cell>
          <cell r="J2549">
            <v>5</v>
          </cell>
        </row>
        <row r="2550">
          <cell r="A2550" t="str">
            <v>SSNN</v>
          </cell>
          <cell r="B2550" t="str">
            <v>Secondary Service Greater than 5kW w/o ID</v>
          </cell>
          <cell r="C2550">
            <v>50</v>
          </cell>
          <cell r="D2550">
            <v>25</v>
          </cell>
          <cell r="E2550" t="str">
            <v>R=A1D1</v>
          </cell>
          <cell r="F2550">
            <v>1</v>
          </cell>
          <cell r="G2550">
            <v>37994</v>
          </cell>
          <cell r="H2550">
            <v>240</v>
          </cell>
          <cell r="I2550">
            <v>3</v>
          </cell>
          <cell r="J2550">
            <v>2</v>
          </cell>
        </row>
        <row r="2551">
          <cell r="A2551" t="str">
            <v>SSNN</v>
          </cell>
          <cell r="B2551" t="str">
            <v>Secondary Service Greater than 5kW w/o ID</v>
          </cell>
          <cell r="C2551">
            <v>50</v>
          </cell>
          <cell r="D2551">
            <v>25</v>
          </cell>
          <cell r="E2551" t="str">
            <v>R=A1D1</v>
          </cell>
          <cell r="F2551">
            <v>1</v>
          </cell>
          <cell r="G2551">
            <v>36161</v>
          </cell>
          <cell r="H2551">
            <v>240</v>
          </cell>
          <cell r="I2551">
            <v>3</v>
          </cell>
          <cell r="J2551">
            <v>1</v>
          </cell>
        </row>
        <row r="2552">
          <cell r="A2552" t="str">
            <v>SSNN</v>
          </cell>
          <cell r="B2552" t="str">
            <v>Secondary Service Greater than 5kW w/o ID</v>
          </cell>
          <cell r="C2552">
            <v>50</v>
          </cell>
          <cell r="D2552">
            <v>25</v>
          </cell>
          <cell r="E2552" t="str">
            <v>R=A1D1</v>
          </cell>
          <cell r="F2552">
            <v>1</v>
          </cell>
          <cell r="G2552">
            <v>37678</v>
          </cell>
          <cell r="H2552">
            <v>240</v>
          </cell>
          <cell r="I2552">
            <v>3</v>
          </cell>
          <cell r="J2552">
            <v>11</v>
          </cell>
        </row>
        <row r="2553">
          <cell r="A2553" t="str">
            <v>SSGN</v>
          </cell>
          <cell r="B2553" t="str">
            <v>Secondary Service Greater than 5kW w/o ID</v>
          </cell>
          <cell r="C2553">
            <v>50</v>
          </cell>
          <cell r="D2553">
            <v>25</v>
          </cell>
          <cell r="E2553" t="str">
            <v>R=A1D1</v>
          </cell>
          <cell r="F2553">
            <v>1</v>
          </cell>
          <cell r="G2553">
            <v>37678</v>
          </cell>
          <cell r="H2553">
            <v>240</v>
          </cell>
          <cell r="I2553">
            <v>3</v>
          </cell>
          <cell r="J2553">
            <v>1</v>
          </cell>
        </row>
        <row r="2554">
          <cell r="A2554" t="str">
            <v>SSGN</v>
          </cell>
          <cell r="B2554" t="str">
            <v>Secondary Service Greater than 5kW w/o ID</v>
          </cell>
          <cell r="C2554">
            <v>50</v>
          </cell>
          <cell r="D2554">
            <v>25</v>
          </cell>
          <cell r="E2554" t="str">
            <v>R=A1D1</v>
          </cell>
          <cell r="F2554">
            <v>1</v>
          </cell>
          <cell r="G2554">
            <v>39258</v>
          </cell>
          <cell r="H2554">
            <v>240</v>
          </cell>
          <cell r="I2554">
            <v>3</v>
          </cell>
          <cell r="J2554">
            <v>4</v>
          </cell>
        </row>
        <row r="2555">
          <cell r="A2555" t="str">
            <v>SSNN</v>
          </cell>
          <cell r="B2555" t="str">
            <v>Secondary Service Greater than 5kW w/o ID</v>
          </cell>
          <cell r="C2555">
            <v>50</v>
          </cell>
          <cell r="D2555">
            <v>25</v>
          </cell>
          <cell r="E2555" t="str">
            <v>R=A1D1</v>
          </cell>
          <cell r="F2555">
            <v>1</v>
          </cell>
          <cell r="G2555">
            <v>39472</v>
          </cell>
          <cell r="H2555">
            <v>240</v>
          </cell>
          <cell r="I2555">
            <v>3</v>
          </cell>
          <cell r="J2555">
            <v>1</v>
          </cell>
        </row>
        <row r="2556">
          <cell r="A2556" t="str">
            <v>SSNN</v>
          </cell>
          <cell r="B2556" t="str">
            <v>Secondary Service Greater than 5kW w/o ID</v>
          </cell>
          <cell r="C2556">
            <v>50</v>
          </cell>
          <cell r="D2556">
            <v>25</v>
          </cell>
          <cell r="E2556" t="str">
            <v>R=A1D1</v>
          </cell>
          <cell r="F2556">
            <v>1</v>
          </cell>
          <cell r="G2556">
            <v>39989</v>
          </cell>
          <cell r="H2556">
            <v>240</v>
          </cell>
          <cell r="I2556">
            <v>3</v>
          </cell>
          <cell r="J2556">
            <v>2</v>
          </cell>
        </row>
        <row r="2557">
          <cell r="A2557" t="str">
            <v>SSNN</v>
          </cell>
          <cell r="B2557" t="str">
            <v>Secondary Service Greater than 5kW w/o ID</v>
          </cell>
          <cell r="C2557">
            <v>50</v>
          </cell>
          <cell r="D2557">
            <v>25</v>
          </cell>
          <cell r="E2557" t="str">
            <v>R=A1D1</v>
          </cell>
          <cell r="F2557">
            <v>1</v>
          </cell>
          <cell r="G2557">
            <v>38387</v>
          </cell>
          <cell r="H2557">
            <v>240</v>
          </cell>
          <cell r="I2557">
            <v>3</v>
          </cell>
          <cell r="J2557">
            <v>2</v>
          </cell>
        </row>
        <row r="2558">
          <cell r="A2558" t="str">
            <v>SSGN</v>
          </cell>
          <cell r="B2558" t="str">
            <v>Secondary Service Greater than 5kW w/o ID</v>
          </cell>
          <cell r="C2558">
            <v>50</v>
          </cell>
          <cell r="D2558">
            <v>25</v>
          </cell>
          <cell r="E2558" t="str">
            <v>R=A1D1</v>
          </cell>
          <cell r="F2558">
            <v>1</v>
          </cell>
          <cell r="G2558">
            <v>38048</v>
          </cell>
          <cell r="H2558">
            <v>240</v>
          </cell>
          <cell r="I2558">
            <v>3</v>
          </cell>
          <cell r="J2558">
            <v>4</v>
          </cell>
        </row>
        <row r="2559">
          <cell r="A2559" t="str">
            <v>SSNN</v>
          </cell>
          <cell r="B2559" t="str">
            <v>Secondary Service Greater than 5kW w/o ID</v>
          </cell>
          <cell r="C2559">
            <v>50</v>
          </cell>
          <cell r="D2559">
            <v>25</v>
          </cell>
          <cell r="E2559" t="str">
            <v>R=A1D1</v>
          </cell>
          <cell r="F2559">
            <v>1</v>
          </cell>
          <cell r="G2559">
            <v>37860</v>
          </cell>
          <cell r="H2559">
            <v>999</v>
          </cell>
          <cell r="I2559">
            <v>3</v>
          </cell>
          <cell r="J2559">
            <v>2</v>
          </cell>
        </row>
        <row r="2560">
          <cell r="A2560" t="str">
            <v>SSNN</v>
          </cell>
          <cell r="B2560" t="str">
            <v>Secondary Service Greater than 5kW w/o ID</v>
          </cell>
          <cell r="C2560">
            <v>50</v>
          </cell>
          <cell r="D2560">
            <v>25</v>
          </cell>
          <cell r="E2560" t="str">
            <v>R=A1D1</v>
          </cell>
          <cell r="F2560">
            <v>1</v>
          </cell>
          <cell r="G2560">
            <v>37279</v>
          </cell>
          <cell r="H2560">
            <v>240</v>
          </cell>
          <cell r="I2560">
            <v>3</v>
          </cell>
          <cell r="J2560">
            <v>1</v>
          </cell>
        </row>
        <row r="2561">
          <cell r="A2561" t="str">
            <v>SSNN</v>
          </cell>
          <cell r="B2561" t="str">
            <v>Secondary Service Greater than 5kW w/o ID</v>
          </cell>
          <cell r="C2561">
            <v>50</v>
          </cell>
          <cell r="D2561">
            <v>25</v>
          </cell>
          <cell r="E2561" t="str">
            <v>R=A1D1</v>
          </cell>
          <cell r="F2561">
            <v>1</v>
          </cell>
          <cell r="G2561">
            <v>38673</v>
          </cell>
          <cell r="H2561">
            <v>999</v>
          </cell>
          <cell r="I2561">
            <v>3</v>
          </cell>
          <cell r="J2561">
            <v>5</v>
          </cell>
        </row>
        <row r="2562">
          <cell r="A2562" t="str">
            <v>SSGN</v>
          </cell>
          <cell r="B2562" t="str">
            <v>Secondary Service Greater than 5kW w/o ID</v>
          </cell>
          <cell r="C2562">
            <v>50</v>
          </cell>
          <cell r="D2562">
            <v>25</v>
          </cell>
          <cell r="E2562" t="str">
            <v>R=A1D1</v>
          </cell>
          <cell r="F2562">
            <v>1</v>
          </cell>
          <cell r="G2562">
            <v>39202</v>
          </cell>
          <cell r="H2562">
            <v>999</v>
          </cell>
          <cell r="I2562">
            <v>3</v>
          </cell>
          <cell r="J2562">
            <v>3</v>
          </cell>
        </row>
        <row r="2563">
          <cell r="A2563" t="str">
            <v>SSGN</v>
          </cell>
          <cell r="B2563" t="str">
            <v>Secondary Service Greater than 5kW w/o ID</v>
          </cell>
          <cell r="C2563">
            <v>50</v>
          </cell>
          <cell r="D2563">
            <v>25</v>
          </cell>
          <cell r="E2563" t="str">
            <v>R=A1D1</v>
          </cell>
          <cell r="F2563">
            <v>1</v>
          </cell>
          <cell r="G2563">
            <v>39282</v>
          </cell>
          <cell r="H2563">
            <v>240</v>
          </cell>
          <cell r="I2563">
            <v>3</v>
          </cell>
          <cell r="J2563">
            <v>4</v>
          </cell>
        </row>
        <row r="2564">
          <cell r="A2564" t="str">
            <v>SSGN</v>
          </cell>
          <cell r="B2564" t="str">
            <v>Secondary Service Greater than 5kW w/o ID</v>
          </cell>
          <cell r="C2564">
            <v>50</v>
          </cell>
          <cell r="D2564">
            <v>25</v>
          </cell>
          <cell r="E2564" t="str">
            <v>R=A1D1</v>
          </cell>
          <cell r="F2564">
            <v>1</v>
          </cell>
          <cell r="G2564">
            <v>39665</v>
          </cell>
          <cell r="H2564">
            <v>999</v>
          </cell>
          <cell r="I2564">
            <v>3</v>
          </cell>
          <cell r="J2564">
            <v>5</v>
          </cell>
        </row>
        <row r="2565">
          <cell r="A2565" t="str">
            <v>SSGN</v>
          </cell>
          <cell r="B2565" t="str">
            <v>Secondary Service Greater than 5kW w/o ID</v>
          </cell>
          <cell r="C2565">
            <v>50</v>
          </cell>
          <cell r="D2565">
            <v>25</v>
          </cell>
          <cell r="E2565" t="str">
            <v>R=A1D1</v>
          </cell>
          <cell r="F2565">
            <v>1</v>
          </cell>
          <cell r="G2565">
            <v>39864</v>
          </cell>
          <cell r="H2565">
            <v>240</v>
          </cell>
          <cell r="I2565">
            <v>3</v>
          </cell>
          <cell r="J2565">
            <v>1</v>
          </cell>
        </row>
        <row r="2566">
          <cell r="A2566" t="str">
            <v>SSNN</v>
          </cell>
          <cell r="B2566" t="str">
            <v>Secondary Service Greater than 5kW w/o ID</v>
          </cell>
          <cell r="C2566">
            <v>50</v>
          </cell>
          <cell r="D2566">
            <v>25</v>
          </cell>
          <cell r="E2566" t="str">
            <v>R=A1D1</v>
          </cell>
          <cell r="F2566">
            <v>1</v>
          </cell>
          <cell r="G2566">
            <v>39963</v>
          </cell>
          <cell r="H2566">
            <v>999</v>
          </cell>
          <cell r="I2566">
            <v>3</v>
          </cell>
          <cell r="J2566">
            <v>1</v>
          </cell>
        </row>
        <row r="2567">
          <cell r="A2567" t="str">
            <v>SSNN</v>
          </cell>
          <cell r="B2567" t="str">
            <v>Secondary Service Greater than 5kW w/o ID</v>
          </cell>
          <cell r="C2567">
            <v>50</v>
          </cell>
          <cell r="D2567">
            <v>25</v>
          </cell>
          <cell r="E2567" t="str">
            <v>R=TMS2S</v>
          </cell>
          <cell r="F2567">
            <v>1</v>
          </cell>
          <cell r="H2567">
            <v>240</v>
          </cell>
          <cell r="I2567">
            <v>3</v>
          </cell>
          <cell r="J2567">
            <v>3</v>
          </cell>
        </row>
        <row r="2568">
          <cell r="A2568" t="str">
            <v>SSGN</v>
          </cell>
          <cell r="B2568" t="str">
            <v>Secondary Service Greater than 5kW w/o ID</v>
          </cell>
          <cell r="C2568">
            <v>50</v>
          </cell>
          <cell r="D2568">
            <v>25</v>
          </cell>
          <cell r="E2568" t="str">
            <v>R=A1D1</v>
          </cell>
          <cell r="F2568">
            <v>1</v>
          </cell>
          <cell r="H2568">
            <v>240</v>
          </cell>
          <cell r="I2568">
            <v>3</v>
          </cell>
          <cell r="J2568">
            <v>5</v>
          </cell>
        </row>
        <row r="2569">
          <cell r="A2569" t="str">
            <v>SSAN</v>
          </cell>
          <cell r="B2569" t="str">
            <v>Secondary Service Greater than 5kW w/o ID</v>
          </cell>
          <cell r="C2569">
            <v>50</v>
          </cell>
          <cell r="D2569">
            <v>25</v>
          </cell>
          <cell r="E2569" t="str">
            <v>R=A1D1</v>
          </cell>
          <cell r="F2569">
            <v>1</v>
          </cell>
          <cell r="G2569">
            <v>38387</v>
          </cell>
          <cell r="H2569">
            <v>240</v>
          </cell>
          <cell r="I2569">
            <v>3</v>
          </cell>
          <cell r="J2569">
            <v>1</v>
          </cell>
        </row>
        <row r="2570">
          <cell r="A2570" t="str">
            <v>SSPN</v>
          </cell>
          <cell r="B2570" t="str">
            <v>Secondary Service Greater than 5kW w/o ID</v>
          </cell>
          <cell r="C2570">
            <v>50</v>
          </cell>
          <cell r="D2570">
            <v>25</v>
          </cell>
          <cell r="E2570" t="str">
            <v>R=A1D1</v>
          </cell>
          <cell r="F2570">
            <v>1</v>
          </cell>
          <cell r="G2570">
            <v>38048</v>
          </cell>
          <cell r="H2570">
            <v>240</v>
          </cell>
          <cell r="I2570">
            <v>3</v>
          </cell>
          <cell r="J2570">
            <v>1</v>
          </cell>
        </row>
        <row r="2571">
          <cell r="A2571" t="str">
            <v>SSGN</v>
          </cell>
          <cell r="B2571" t="str">
            <v>Secondary Service Greater than 5kW w/o ID</v>
          </cell>
          <cell r="C2571">
            <v>50</v>
          </cell>
          <cell r="D2571">
            <v>25</v>
          </cell>
          <cell r="E2571" t="str">
            <v>R=A1D1</v>
          </cell>
          <cell r="F2571">
            <v>1</v>
          </cell>
          <cell r="G2571">
            <v>37994</v>
          </cell>
          <cell r="H2571">
            <v>240</v>
          </cell>
          <cell r="I2571">
            <v>3</v>
          </cell>
          <cell r="J2571">
            <v>1</v>
          </cell>
        </row>
        <row r="2572">
          <cell r="A2572" t="str">
            <v>SSNN</v>
          </cell>
          <cell r="B2572" t="str">
            <v>Secondary Service Greater than 5kW w/o ID</v>
          </cell>
          <cell r="C2572">
            <v>50</v>
          </cell>
          <cell r="D2572">
            <v>25</v>
          </cell>
          <cell r="E2572" t="str">
            <v>R=A1D1</v>
          </cell>
          <cell r="F2572">
            <v>1</v>
          </cell>
          <cell r="G2572">
            <v>36405</v>
          </cell>
          <cell r="H2572">
            <v>240</v>
          </cell>
          <cell r="I2572">
            <v>3</v>
          </cell>
          <cell r="J2572">
            <v>1</v>
          </cell>
        </row>
        <row r="2573">
          <cell r="A2573" t="str">
            <v>SSGN</v>
          </cell>
          <cell r="B2573" t="str">
            <v>Secondary Service Greater than 5kW w/o ID</v>
          </cell>
          <cell r="C2573">
            <v>50</v>
          </cell>
          <cell r="D2573">
            <v>25</v>
          </cell>
          <cell r="E2573" t="str">
            <v>R=A1D1</v>
          </cell>
          <cell r="F2573">
            <v>1</v>
          </cell>
          <cell r="G2573">
            <v>37139</v>
          </cell>
          <cell r="H2573">
            <v>240</v>
          </cell>
          <cell r="I2573">
            <v>3</v>
          </cell>
          <cell r="J2573">
            <v>1</v>
          </cell>
        </row>
        <row r="2574">
          <cell r="A2574" t="str">
            <v>SSNN</v>
          </cell>
          <cell r="B2574" t="str">
            <v>Secondary Service Greater than 5kW w/o ID</v>
          </cell>
          <cell r="C2574">
            <v>50</v>
          </cell>
          <cell r="D2574">
            <v>25</v>
          </cell>
          <cell r="E2574" t="str">
            <v>R=A1D1</v>
          </cell>
          <cell r="F2574">
            <v>1</v>
          </cell>
          <cell r="G2574">
            <v>37384</v>
          </cell>
          <cell r="H2574">
            <v>999</v>
          </cell>
          <cell r="I2574">
            <v>3</v>
          </cell>
          <cell r="J2574">
            <v>2</v>
          </cell>
        </row>
        <row r="2575">
          <cell r="A2575" t="str">
            <v>SSGN</v>
          </cell>
          <cell r="B2575" t="str">
            <v>Secondary Service Greater than 5kW w/o ID</v>
          </cell>
          <cell r="C2575">
            <v>50</v>
          </cell>
          <cell r="D2575">
            <v>25</v>
          </cell>
          <cell r="E2575" t="str">
            <v>R=A1D1</v>
          </cell>
          <cell r="F2575">
            <v>1</v>
          </cell>
          <cell r="G2575">
            <v>37432</v>
          </cell>
          <cell r="H2575">
            <v>240</v>
          </cell>
          <cell r="I2575">
            <v>3</v>
          </cell>
          <cell r="J2575">
            <v>9</v>
          </cell>
        </row>
        <row r="2576">
          <cell r="A2576" t="str">
            <v>SSNN</v>
          </cell>
          <cell r="B2576" t="str">
            <v>Secondary Service Greater than 5kW w/o ID</v>
          </cell>
          <cell r="C2576">
            <v>50</v>
          </cell>
          <cell r="D2576">
            <v>25</v>
          </cell>
          <cell r="E2576" t="str">
            <v>R=A1D1</v>
          </cell>
          <cell r="F2576">
            <v>1</v>
          </cell>
          <cell r="G2576">
            <v>38727</v>
          </cell>
          <cell r="H2576">
            <v>240</v>
          </cell>
          <cell r="I2576">
            <v>3</v>
          </cell>
          <cell r="J2576">
            <v>2</v>
          </cell>
        </row>
        <row r="2577">
          <cell r="A2577" t="str">
            <v>SSGN</v>
          </cell>
          <cell r="B2577" t="str">
            <v>Secondary Service Greater than 5kW w/o ID</v>
          </cell>
          <cell r="C2577">
            <v>50</v>
          </cell>
          <cell r="D2577">
            <v>25</v>
          </cell>
          <cell r="E2577" t="str">
            <v>R=A1D1</v>
          </cell>
          <cell r="F2577">
            <v>1</v>
          </cell>
          <cell r="G2577">
            <v>39638</v>
          </cell>
          <cell r="H2577">
            <v>240</v>
          </cell>
          <cell r="I2577">
            <v>3</v>
          </cell>
          <cell r="J2577">
            <v>5</v>
          </cell>
        </row>
        <row r="2578">
          <cell r="A2578" t="str">
            <v>SSGN</v>
          </cell>
          <cell r="B2578" t="str">
            <v>Secondary Service Greater than 5kW w/o ID</v>
          </cell>
          <cell r="C2578">
            <v>50</v>
          </cell>
          <cell r="D2578">
            <v>25</v>
          </cell>
          <cell r="E2578" t="str">
            <v>R=A1D1</v>
          </cell>
          <cell r="F2578">
            <v>1</v>
          </cell>
          <cell r="G2578">
            <v>37860</v>
          </cell>
          <cell r="H2578">
            <v>999</v>
          </cell>
          <cell r="I2578">
            <v>3</v>
          </cell>
          <cell r="J2578">
            <v>2</v>
          </cell>
        </row>
        <row r="2579">
          <cell r="A2579" t="str">
            <v>SSNN</v>
          </cell>
          <cell r="B2579" t="str">
            <v>Secondary Service Greater than 5kW w/o ID</v>
          </cell>
          <cell r="C2579">
            <v>50</v>
          </cell>
          <cell r="D2579">
            <v>25</v>
          </cell>
          <cell r="E2579" t="str">
            <v>R=A1D1</v>
          </cell>
          <cell r="F2579">
            <v>1</v>
          </cell>
          <cell r="H2579">
            <v>999</v>
          </cell>
          <cell r="I2579">
            <v>3</v>
          </cell>
          <cell r="J2579">
            <v>1</v>
          </cell>
        </row>
        <row r="2580">
          <cell r="A2580" t="str">
            <v>SSGN</v>
          </cell>
          <cell r="B2580" t="str">
            <v>Secondary Service Greater than 5kW w/o ID</v>
          </cell>
          <cell r="C2580">
            <v>50</v>
          </cell>
          <cell r="D2580">
            <v>25</v>
          </cell>
          <cell r="E2580" t="str">
            <v>R=A1D1</v>
          </cell>
          <cell r="F2580">
            <v>1</v>
          </cell>
          <cell r="G2580">
            <v>38727</v>
          </cell>
          <cell r="H2580">
            <v>240</v>
          </cell>
          <cell r="I2580">
            <v>3</v>
          </cell>
          <cell r="J2580">
            <v>10</v>
          </cell>
        </row>
        <row r="2581">
          <cell r="A2581" t="str">
            <v>SSNN</v>
          </cell>
          <cell r="B2581" t="str">
            <v>Secondary Service Greater than 5kW w/o ID</v>
          </cell>
          <cell r="C2581">
            <v>50</v>
          </cell>
          <cell r="D2581">
            <v>25</v>
          </cell>
          <cell r="E2581" t="str">
            <v>R=A1D1</v>
          </cell>
          <cell r="F2581">
            <v>1</v>
          </cell>
          <cell r="G2581">
            <v>38810</v>
          </cell>
          <cell r="H2581">
            <v>240</v>
          </cell>
          <cell r="I2581">
            <v>3</v>
          </cell>
          <cell r="J2581">
            <v>4</v>
          </cell>
        </row>
        <row r="2582">
          <cell r="A2582" t="str">
            <v>SSNN</v>
          </cell>
          <cell r="B2582" t="str">
            <v>Secondary Service Greater than 5kW w/o ID</v>
          </cell>
          <cell r="C2582">
            <v>50</v>
          </cell>
          <cell r="D2582">
            <v>25</v>
          </cell>
          <cell r="E2582" t="str">
            <v>R=A1D1</v>
          </cell>
          <cell r="F2582">
            <v>1</v>
          </cell>
          <cell r="H2582">
            <v>240</v>
          </cell>
          <cell r="I2582">
            <v>3</v>
          </cell>
          <cell r="J2582">
            <v>1</v>
          </cell>
        </row>
        <row r="2583">
          <cell r="A2583" t="str">
            <v>SSNN</v>
          </cell>
          <cell r="B2583" t="str">
            <v>Secondary Service Greater than 5kW w/o ID</v>
          </cell>
          <cell r="C2583">
            <v>50</v>
          </cell>
          <cell r="D2583">
            <v>25</v>
          </cell>
          <cell r="E2583" t="str">
            <v>R=TMS2S</v>
          </cell>
          <cell r="F2583">
            <v>1</v>
          </cell>
          <cell r="H2583">
            <v>240</v>
          </cell>
          <cell r="I2583">
            <v>3</v>
          </cell>
          <cell r="J2583">
            <v>6</v>
          </cell>
        </row>
        <row r="2584">
          <cell r="A2584" t="str">
            <v>SSGN</v>
          </cell>
          <cell r="B2584" t="str">
            <v>Secondary Service Greater than 5kW w/o ID</v>
          </cell>
          <cell r="C2584">
            <v>50</v>
          </cell>
          <cell r="D2584">
            <v>25</v>
          </cell>
          <cell r="E2584" t="str">
            <v>R=A1D1</v>
          </cell>
          <cell r="F2584">
            <v>1</v>
          </cell>
          <cell r="G2584">
            <v>38202</v>
          </cell>
          <cell r="H2584">
            <v>999</v>
          </cell>
          <cell r="I2584">
            <v>3</v>
          </cell>
          <cell r="J2584">
            <v>4</v>
          </cell>
        </row>
        <row r="2585">
          <cell r="A2585" t="str">
            <v>SSGN</v>
          </cell>
          <cell r="B2585" t="str">
            <v>Secondary Service Greater than 5kW w/o ID</v>
          </cell>
          <cell r="C2585">
            <v>50</v>
          </cell>
          <cell r="D2585">
            <v>25</v>
          </cell>
          <cell r="E2585" t="str">
            <v>R=TMS</v>
          </cell>
          <cell r="F2585">
            <v>1</v>
          </cell>
          <cell r="H2585">
            <v>240</v>
          </cell>
          <cell r="I2585">
            <v>3</v>
          </cell>
          <cell r="J2585">
            <v>2</v>
          </cell>
        </row>
        <row r="2586">
          <cell r="A2586" t="str">
            <v>SSGN</v>
          </cell>
          <cell r="B2586" t="str">
            <v>Secondary Service Greater than 5kW w/o ID</v>
          </cell>
          <cell r="C2586">
            <v>50</v>
          </cell>
          <cell r="D2586">
            <v>25</v>
          </cell>
          <cell r="E2586" t="str">
            <v>R=A1D1</v>
          </cell>
          <cell r="F2586">
            <v>1</v>
          </cell>
          <cell r="H2586">
            <v>240</v>
          </cell>
          <cell r="I2586">
            <v>3</v>
          </cell>
          <cell r="J2586">
            <v>2</v>
          </cell>
        </row>
        <row r="2587">
          <cell r="A2587" t="str">
            <v>SSGN</v>
          </cell>
          <cell r="B2587" t="str">
            <v>Secondary Service Greater than 5kW w/o ID</v>
          </cell>
          <cell r="C2587">
            <v>50</v>
          </cell>
          <cell r="D2587">
            <v>25</v>
          </cell>
          <cell r="E2587" t="str">
            <v>R=A1D1</v>
          </cell>
          <cell r="F2587">
            <v>1</v>
          </cell>
          <cell r="H2587">
            <v>999</v>
          </cell>
          <cell r="I2587">
            <v>3</v>
          </cell>
          <cell r="J2587">
            <v>1</v>
          </cell>
        </row>
        <row r="2588">
          <cell r="A2588" t="str">
            <v>SSNN</v>
          </cell>
          <cell r="B2588" t="str">
            <v>Secondary Service Greater than 5kW w/o ID</v>
          </cell>
          <cell r="C2588">
            <v>50</v>
          </cell>
          <cell r="D2588">
            <v>25</v>
          </cell>
          <cell r="E2588" t="str">
            <v>R=A1D1</v>
          </cell>
          <cell r="F2588">
            <v>1</v>
          </cell>
          <cell r="G2588">
            <v>36595</v>
          </cell>
          <cell r="H2588">
            <v>240</v>
          </cell>
          <cell r="I2588">
            <v>3</v>
          </cell>
          <cell r="J2588">
            <v>6</v>
          </cell>
        </row>
        <row r="2589">
          <cell r="A2589" t="str">
            <v>SSGN</v>
          </cell>
          <cell r="B2589" t="str">
            <v>Secondary Service Greater than 5kW w/o ID</v>
          </cell>
          <cell r="C2589">
            <v>50</v>
          </cell>
          <cell r="D2589">
            <v>25</v>
          </cell>
          <cell r="E2589" t="str">
            <v>R=A1D1</v>
          </cell>
          <cell r="F2589">
            <v>1</v>
          </cell>
          <cell r="G2589">
            <v>37279</v>
          </cell>
          <cell r="H2589">
            <v>240</v>
          </cell>
          <cell r="I2589">
            <v>3</v>
          </cell>
          <cell r="J2589">
            <v>2</v>
          </cell>
        </row>
        <row r="2590">
          <cell r="A2590" t="str">
            <v>SSNN</v>
          </cell>
          <cell r="B2590" t="str">
            <v>Secondary Service Greater than 5kW w/o ID</v>
          </cell>
          <cell r="C2590">
            <v>50</v>
          </cell>
          <cell r="D2590">
            <v>25</v>
          </cell>
          <cell r="E2590" t="str">
            <v>R=A1D1</v>
          </cell>
          <cell r="F2590">
            <v>1</v>
          </cell>
          <cell r="G2590">
            <v>37343</v>
          </cell>
          <cell r="H2590">
            <v>240</v>
          </cell>
          <cell r="I2590">
            <v>3</v>
          </cell>
          <cell r="J2590">
            <v>1</v>
          </cell>
        </row>
        <row r="2591">
          <cell r="A2591" t="str">
            <v>SSGN</v>
          </cell>
          <cell r="B2591" t="str">
            <v>Secondary Service Greater than 5kW w/o ID</v>
          </cell>
          <cell r="C2591">
            <v>50</v>
          </cell>
          <cell r="D2591">
            <v>25</v>
          </cell>
          <cell r="E2591" t="str">
            <v>R=A1D1</v>
          </cell>
          <cell r="F2591">
            <v>1</v>
          </cell>
          <cell r="G2591">
            <v>37658</v>
          </cell>
          <cell r="H2591">
            <v>240</v>
          </cell>
          <cell r="I2591">
            <v>3</v>
          </cell>
          <cell r="J2591">
            <v>2</v>
          </cell>
        </row>
        <row r="2592">
          <cell r="A2592" t="str">
            <v>SSNN</v>
          </cell>
          <cell r="B2592" t="str">
            <v>Secondary Service Greater than 5kW w/o ID</v>
          </cell>
          <cell r="C2592">
            <v>50</v>
          </cell>
          <cell r="D2592">
            <v>25</v>
          </cell>
          <cell r="E2592" t="str">
            <v>R=A1D1</v>
          </cell>
          <cell r="F2592">
            <v>1</v>
          </cell>
          <cell r="G2592">
            <v>39363</v>
          </cell>
          <cell r="H2592">
            <v>240</v>
          </cell>
          <cell r="I2592">
            <v>3</v>
          </cell>
          <cell r="J2592">
            <v>5</v>
          </cell>
        </row>
        <row r="2593">
          <cell r="A2593" t="str">
            <v>SSNN</v>
          </cell>
          <cell r="B2593" t="str">
            <v>Secondary Service Greater than 5kW w/o ID</v>
          </cell>
          <cell r="C2593">
            <v>50</v>
          </cell>
          <cell r="D2593">
            <v>25</v>
          </cell>
          <cell r="E2593" t="str">
            <v>R=A1D1</v>
          </cell>
          <cell r="F2593">
            <v>1</v>
          </cell>
          <cell r="G2593">
            <v>39665</v>
          </cell>
          <cell r="H2593">
            <v>999</v>
          </cell>
          <cell r="I2593">
            <v>3</v>
          </cell>
          <cell r="J2593">
            <v>2</v>
          </cell>
        </row>
        <row r="2594">
          <cell r="A2594" t="str">
            <v>SSNN</v>
          </cell>
          <cell r="B2594" t="str">
            <v>Secondary Service Greater than 5kW w/o ID</v>
          </cell>
          <cell r="C2594">
            <v>50</v>
          </cell>
          <cell r="D2594">
            <v>25</v>
          </cell>
          <cell r="E2594" t="str">
            <v>R=A1D1</v>
          </cell>
          <cell r="F2594">
            <v>1</v>
          </cell>
          <cell r="G2594">
            <v>37938</v>
          </cell>
          <cell r="H2594">
            <v>999</v>
          </cell>
          <cell r="I2594">
            <v>3</v>
          </cell>
          <cell r="J2594">
            <v>2</v>
          </cell>
        </row>
        <row r="2595">
          <cell r="A2595" t="str">
            <v>SSNN</v>
          </cell>
          <cell r="B2595" t="str">
            <v>Secondary Service Greater than 5kW w/o ID</v>
          </cell>
          <cell r="C2595">
            <v>50</v>
          </cell>
          <cell r="D2595">
            <v>25</v>
          </cell>
          <cell r="E2595" t="str">
            <v>R=D5SH</v>
          </cell>
          <cell r="F2595">
            <v>1</v>
          </cell>
          <cell r="H2595">
            <v>240</v>
          </cell>
          <cell r="I2595">
            <v>3</v>
          </cell>
          <cell r="J2595">
            <v>1</v>
          </cell>
        </row>
        <row r="2596">
          <cell r="A2596" t="str">
            <v>SSNN</v>
          </cell>
          <cell r="B2596" t="str">
            <v>Secondary Service Greater than 5kW w/o ID</v>
          </cell>
          <cell r="C2596">
            <v>50</v>
          </cell>
          <cell r="D2596">
            <v>25</v>
          </cell>
          <cell r="E2596" t="str">
            <v>R=A1D1</v>
          </cell>
          <cell r="F2596">
            <v>1</v>
          </cell>
          <cell r="G2596">
            <v>37174</v>
          </cell>
          <cell r="H2596">
            <v>240</v>
          </cell>
          <cell r="I2596">
            <v>3</v>
          </cell>
          <cell r="J2596">
            <v>2</v>
          </cell>
        </row>
        <row r="2597">
          <cell r="A2597" t="str">
            <v>SSNN</v>
          </cell>
          <cell r="B2597" t="str">
            <v>Secondary Service Greater than 5kW w/o ID</v>
          </cell>
          <cell r="C2597">
            <v>50</v>
          </cell>
          <cell r="D2597">
            <v>25</v>
          </cell>
          <cell r="E2597" t="str">
            <v>R=A1D1</v>
          </cell>
          <cell r="F2597">
            <v>1</v>
          </cell>
          <cell r="G2597">
            <v>39142</v>
          </cell>
          <cell r="H2597">
            <v>240</v>
          </cell>
          <cell r="I2597">
            <v>3</v>
          </cell>
          <cell r="J2597">
            <v>8</v>
          </cell>
        </row>
        <row r="2598">
          <cell r="A2598" t="str">
            <v>SSGN</v>
          </cell>
          <cell r="B2598" t="str">
            <v>Secondary Service Greater than 5kW w/o ID</v>
          </cell>
          <cell r="C2598">
            <v>50</v>
          </cell>
          <cell r="D2598">
            <v>25</v>
          </cell>
          <cell r="E2598" t="str">
            <v>R=A1D1</v>
          </cell>
          <cell r="F2598">
            <v>1</v>
          </cell>
          <cell r="G2598">
            <v>39142</v>
          </cell>
          <cell r="H2598">
            <v>240</v>
          </cell>
          <cell r="I2598">
            <v>3</v>
          </cell>
          <cell r="J2598">
            <v>3</v>
          </cell>
        </row>
        <row r="2599">
          <cell r="A2599" t="str">
            <v>SSGN</v>
          </cell>
          <cell r="B2599" t="str">
            <v>Secondary Service Greater than 5kW w/o ID</v>
          </cell>
          <cell r="C2599">
            <v>50</v>
          </cell>
          <cell r="D2599">
            <v>25</v>
          </cell>
          <cell r="E2599" t="str">
            <v>R=A1D1</v>
          </cell>
          <cell r="F2599">
            <v>1</v>
          </cell>
          <cell r="G2599">
            <v>39911</v>
          </cell>
          <cell r="H2599">
            <v>240</v>
          </cell>
          <cell r="I2599">
            <v>3</v>
          </cell>
          <cell r="J2599">
            <v>8</v>
          </cell>
        </row>
        <row r="2600">
          <cell r="A2600" t="str">
            <v>SSNN</v>
          </cell>
          <cell r="B2600" t="str">
            <v>Secondary Service Greater than 5kW w/o ID</v>
          </cell>
          <cell r="C2600">
            <v>50</v>
          </cell>
          <cell r="D2600">
            <v>25</v>
          </cell>
          <cell r="E2600" t="str">
            <v>R=A1D1</v>
          </cell>
          <cell r="F2600">
            <v>1</v>
          </cell>
          <cell r="G2600">
            <v>39911</v>
          </cell>
          <cell r="H2600">
            <v>240</v>
          </cell>
          <cell r="I2600">
            <v>3</v>
          </cell>
          <cell r="J2600">
            <v>2</v>
          </cell>
        </row>
        <row r="2601">
          <cell r="A2601" t="str">
            <v>SSNN</v>
          </cell>
          <cell r="B2601" t="str">
            <v>Secondary Service Greater than 5kW w/o ID</v>
          </cell>
          <cell r="C2601">
            <v>50</v>
          </cell>
          <cell r="D2601">
            <v>25</v>
          </cell>
          <cell r="E2601" t="str">
            <v>R=A1D1</v>
          </cell>
          <cell r="F2601">
            <v>1</v>
          </cell>
          <cell r="G2601">
            <v>38489</v>
          </cell>
          <cell r="H2601">
            <v>999</v>
          </cell>
          <cell r="I2601">
            <v>3</v>
          </cell>
          <cell r="J2601">
            <v>2</v>
          </cell>
        </row>
        <row r="2602">
          <cell r="A2602" t="str">
            <v>SSGN</v>
          </cell>
          <cell r="B2602" t="str">
            <v>Secondary Service Greater than 5kW w/o ID</v>
          </cell>
          <cell r="C2602">
            <v>50</v>
          </cell>
          <cell r="D2602">
            <v>25</v>
          </cell>
          <cell r="E2602" t="str">
            <v>R=A1D1</v>
          </cell>
          <cell r="F2602">
            <v>1</v>
          </cell>
          <cell r="G2602">
            <v>38387</v>
          </cell>
          <cell r="H2602">
            <v>240</v>
          </cell>
          <cell r="I2602">
            <v>3</v>
          </cell>
          <cell r="J2602">
            <v>6</v>
          </cell>
        </row>
        <row r="2603">
          <cell r="A2603" t="str">
            <v>SSGN</v>
          </cell>
          <cell r="B2603" t="str">
            <v>Secondary Service Greater than 5kW w/o ID</v>
          </cell>
          <cell r="C2603">
            <v>50</v>
          </cell>
          <cell r="D2603">
            <v>25</v>
          </cell>
          <cell r="E2603" t="str">
            <v>R=A1D1</v>
          </cell>
          <cell r="F2603">
            <v>1</v>
          </cell>
          <cell r="G2603">
            <v>37818</v>
          </cell>
          <cell r="H2603">
            <v>240</v>
          </cell>
          <cell r="I2603">
            <v>3</v>
          </cell>
          <cell r="J2603">
            <v>1</v>
          </cell>
        </row>
        <row r="2604">
          <cell r="A2604" t="str">
            <v>SSNN</v>
          </cell>
          <cell r="B2604" t="str">
            <v>Secondary Service Greater than 5kW w/o ID</v>
          </cell>
          <cell r="C2604">
            <v>50</v>
          </cell>
          <cell r="D2604">
            <v>25</v>
          </cell>
          <cell r="E2604" t="str">
            <v>R=A1D1</v>
          </cell>
          <cell r="F2604">
            <v>1</v>
          </cell>
          <cell r="G2604">
            <v>37732</v>
          </cell>
          <cell r="H2604">
            <v>240</v>
          </cell>
          <cell r="I2604">
            <v>3</v>
          </cell>
          <cell r="J2604">
            <v>1</v>
          </cell>
        </row>
        <row r="2605">
          <cell r="A2605" t="str">
            <v>SSGN</v>
          </cell>
          <cell r="B2605" t="str">
            <v>Secondary Service Greater than 5kW w/o ID</v>
          </cell>
          <cell r="C2605">
            <v>50</v>
          </cell>
          <cell r="D2605">
            <v>25</v>
          </cell>
          <cell r="E2605" t="str">
            <v>R=A1D1</v>
          </cell>
          <cell r="F2605">
            <v>1</v>
          </cell>
          <cell r="G2605">
            <v>36405</v>
          </cell>
          <cell r="H2605">
            <v>240</v>
          </cell>
          <cell r="I2605">
            <v>3</v>
          </cell>
          <cell r="J2605">
            <v>2</v>
          </cell>
        </row>
        <row r="2606">
          <cell r="A2606" t="str">
            <v>SSNN</v>
          </cell>
          <cell r="B2606" t="str">
            <v>Secondary Service Greater than 5kW w/o ID</v>
          </cell>
          <cell r="C2606">
            <v>50</v>
          </cell>
          <cell r="D2606">
            <v>25</v>
          </cell>
          <cell r="E2606" t="str">
            <v>R=A1D1</v>
          </cell>
          <cell r="F2606">
            <v>1</v>
          </cell>
          <cell r="G2606">
            <v>38972</v>
          </cell>
          <cell r="H2606">
            <v>240</v>
          </cell>
          <cell r="I2606">
            <v>3</v>
          </cell>
          <cell r="J2606">
            <v>2</v>
          </cell>
        </row>
        <row r="2607">
          <cell r="A2607" t="str">
            <v>SSNN</v>
          </cell>
          <cell r="B2607" t="str">
            <v>Secondary Service Greater than 5kW w/o ID</v>
          </cell>
          <cell r="C2607">
            <v>50</v>
          </cell>
          <cell r="D2607">
            <v>25</v>
          </cell>
          <cell r="E2607" t="str">
            <v>R=A1D1</v>
          </cell>
          <cell r="F2607">
            <v>1</v>
          </cell>
          <cell r="G2607">
            <v>38944</v>
          </cell>
          <cell r="H2607">
            <v>999</v>
          </cell>
          <cell r="I2607">
            <v>3</v>
          </cell>
          <cell r="J2607">
            <v>5</v>
          </cell>
        </row>
        <row r="2608">
          <cell r="A2608" t="str">
            <v>SSGN</v>
          </cell>
          <cell r="B2608" t="str">
            <v>Secondary Service Greater than 5kW w/o ID</v>
          </cell>
          <cell r="C2608">
            <v>50</v>
          </cell>
          <cell r="D2608">
            <v>25</v>
          </cell>
          <cell r="E2608" t="str">
            <v>R=A1D1</v>
          </cell>
          <cell r="F2608">
            <v>1</v>
          </cell>
          <cell r="G2608">
            <v>38944</v>
          </cell>
          <cell r="H2608">
            <v>999</v>
          </cell>
          <cell r="I2608">
            <v>3</v>
          </cell>
          <cell r="J2608">
            <v>4</v>
          </cell>
        </row>
        <row r="2609">
          <cell r="A2609" t="str">
            <v>SSNN</v>
          </cell>
          <cell r="B2609" t="str">
            <v>Secondary Service Greater than 5kW w/o ID</v>
          </cell>
          <cell r="C2609">
            <v>50</v>
          </cell>
          <cell r="D2609">
            <v>25</v>
          </cell>
          <cell r="E2609" t="str">
            <v>R=A1D1</v>
          </cell>
          <cell r="F2609">
            <v>1</v>
          </cell>
          <cell r="G2609">
            <v>39638</v>
          </cell>
          <cell r="H2609">
            <v>240</v>
          </cell>
          <cell r="I2609">
            <v>3</v>
          </cell>
          <cell r="J2609">
            <v>3</v>
          </cell>
        </row>
        <row r="2610">
          <cell r="A2610" t="str">
            <v>SSGN</v>
          </cell>
          <cell r="B2610" t="str">
            <v>Secondary Service Greater than 5kW w/o ID</v>
          </cell>
          <cell r="C2610">
            <v>50</v>
          </cell>
          <cell r="D2610">
            <v>25</v>
          </cell>
          <cell r="E2610" t="str">
            <v>R=A1D1</v>
          </cell>
          <cell r="F2610">
            <v>1</v>
          </cell>
          <cell r="G2610">
            <v>38201</v>
          </cell>
          <cell r="H2610">
            <v>240</v>
          </cell>
          <cell r="I2610">
            <v>3</v>
          </cell>
          <cell r="J2610">
            <v>3</v>
          </cell>
        </row>
        <row r="2611">
          <cell r="A2611" t="str">
            <v>SSGN</v>
          </cell>
          <cell r="B2611" t="str">
            <v>Secondary Service Greater than 5kW w/o ID</v>
          </cell>
          <cell r="C2611">
            <v>50</v>
          </cell>
          <cell r="D2611">
            <v>25</v>
          </cell>
          <cell r="E2611" t="str">
            <v>R=A1D1</v>
          </cell>
          <cell r="F2611">
            <v>1</v>
          </cell>
          <cell r="G2611">
            <v>38161</v>
          </cell>
          <cell r="H2611">
            <v>240</v>
          </cell>
          <cell r="I2611">
            <v>3</v>
          </cell>
          <cell r="J2611">
            <v>4</v>
          </cell>
        </row>
        <row r="2612">
          <cell r="A2612" t="str">
            <v>SSNN</v>
          </cell>
          <cell r="B2612" t="str">
            <v>Secondary Service Greater than 5kW w/o ID</v>
          </cell>
          <cell r="C2612">
            <v>50</v>
          </cell>
          <cell r="D2612">
            <v>25</v>
          </cell>
          <cell r="E2612" t="str">
            <v>R=A1D1</v>
          </cell>
          <cell r="F2612">
            <v>1</v>
          </cell>
          <cell r="G2612">
            <v>38161</v>
          </cell>
          <cell r="H2612">
            <v>240</v>
          </cell>
          <cell r="I2612">
            <v>3</v>
          </cell>
          <cell r="J2612">
            <v>1</v>
          </cell>
        </row>
        <row r="2613">
          <cell r="A2613" t="str">
            <v>SSGN</v>
          </cell>
          <cell r="B2613" t="str">
            <v>Secondary Service Greater than 5kW w/o ID</v>
          </cell>
          <cell r="C2613">
            <v>50</v>
          </cell>
          <cell r="D2613">
            <v>25</v>
          </cell>
          <cell r="E2613" t="str">
            <v>R=TMS2S</v>
          </cell>
          <cell r="F2613">
            <v>1</v>
          </cell>
          <cell r="H2613">
            <v>240</v>
          </cell>
          <cell r="I2613">
            <v>3</v>
          </cell>
          <cell r="J2613">
            <v>3</v>
          </cell>
        </row>
        <row r="2614">
          <cell r="A2614" t="str">
            <v>SSNN</v>
          </cell>
          <cell r="B2614" t="str">
            <v>Secondary Service Greater than 5kW w/o ID</v>
          </cell>
          <cell r="C2614">
            <v>50</v>
          </cell>
          <cell r="D2614">
            <v>25</v>
          </cell>
          <cell r="E2614" t="str">
            <v>R=TMS2E</v>
          </cell>
          <cell r="F2614">
            <v>1</v>
          </cell>
          <cell r="H2614">
            <v>240</v>
          </cell>
          <cell r="I2614">
            <v>3</v>
          </cell>
          <cell r="J2614">
            <v>1</v>
          </cell>
        </row>
        <row r="2615">
          <cell r="A2615" t="str">
            <v>SSGN</v>
          </cell>
          <cell r="B2615" t="str">
            <v>Secondary Service Greater than 5kW w/o ID</v>
          </cell>
          <cell r="C2615">
            <v>50</v>
          </cell>
          <cell r="D2615">
            <v>25</v>
          </cell>
          <cell r="E2615" t="str">
            <v>R=A1D1</v>
          </cell>
          <cell r="F2615">
            <v>1</v>
          </cell>
          <cell r="G2615">
            <v>37818</v>
          </cell>
          <cell r="H2615">
            <v>240</v>
          </cell>
          <cell r="I2615">
            <v>3</v>
          </cell>
          <cell r="J2615">
            <v>6</v>
          </cell>
        </row>
        <row r="2616">
          <cell r="A2616" t="str">
            <v>SSGN</v>
          </cell>
          <cell r="B2616" t="str">
            <v>Secondary Service Greater than 5kW w/o ID</v>
          </cell>
          <cell r="C2616">
            <v>50</v>
          </cell>
          <cell r="D2616">
            <v>25</v>
          </cell>
          <cell r="E2616" t="str">
            <v>R=A1D1</v>
          </cell>
          <cell r="F2616">
            <v>1</v>
          </cell>
          <cell r="G2616">
            <v>37238</v>
          </cell>
          <cell r="H2616">
            <v>240</v>
          </cell>
          <cell r="I2616">
            <v>3</v>
          </cell>
          <cell r="J2616">
            <v>3</v>
          </cell>
        </row>
        <row r="2617">
          <cell r="A2617" t="str">
            <v>SSNN</v>
          </cell>
          <cell r="B2617" t="str">
            <v>Secondary Service Greater than 5kW w/o ID</v>
          </cell>
          <cell r="C2617">
            <v>50</v>
          </cell>
          <cell r="D2617">
            <v>25</v>
          </cell>
          <cell r="E2617" t="str">
            <v>R=A1D1</v>
          </cell>
          <cell r="F2617">
            <v>1</v>
          </cell>
          <cell r="G2617">
            <v>37139</v>
          </cell>
          <cell r="H2617">
            <v>240</v>
          </cell>
          <cell r="I2617">
            <v>3</v>
          </cell>
          <cell r="J2617">
            <v>2</v>
          </cell>
        </row>
        <row r="2618">
          <cell r="A2618" t="str">
            <v>SSNN</v>
          </cell>
          <cell r="B2618" t="str">
            <v>Secondary Service Greater than 5kW w/o ID</v>
          </cell>
          <cell r="C2618">
            <v>50</v>
          </cell>
          <cell r="D2618">
            <v>25</v>
          </cell>
          <cell r="E2618" t="str">
            <v>R=A1D1</v>
          </cell>
          <cell r="F2618">
            <v>1</v>
          </cell>
          <cell r="G2618">
            <v>37488</v>
          </cell>
          <cell r="H2618">
            <v>999</v>
          </cell>
          <cell r="I2618">
            <v>3</v>
          </cell>
          <cell r="J2618">
            <v>1</v>
          </cell>
        </row>
        <row r="2619">
          <cell r="A2619" t="str">
            <v>SSGN</v>
          </cell>
          <cell r="B2619" t="str">
            <v>Secondary Service Greater than 5kW w/o ID</v>
          </cell>
          <cell r="C2619">
            <v>50</v>
          </cell>
          <cell r="D2619">
            <v>25</v>
          </cell>
          <cell r="E2619" t="str">
            <v>R=A1TL1</v>
          </cell>
          <cell r="F2619">
            <v>1</v>
          </cell>
          <cell r="G2619">
            <v>39343</v>
          </cell>
          <cell r="H2619">
            <v>999</v>
          </cell>
          <cell r="I2619">
            <v>3</v>
          </cell>
          <cell r="J2619">
            <v>2</v>
          </cell>
        </row>
        <row r="2620">
          <cell r="A2620" t="str">
            <v>SSNN</v>
          </cell>
          <cell r="B2620" t="str">
            <v>Secondary Service Greater than 5kW w/o ID</v>
          </cell>
          <cell r="C2620">
            <v>50</v>
          </cell>
          <cell r="D2620">
            <v>25</v>
          </cell>
          <cell r="E2620" t="str">
            <v>R=A1D1</v>
          </cell>
          <cell r="F2620">
            <v>1</v>
          </cell>
          <cell r="G2620">
            <v>38201</v>
          </cell>
          <cell r="H2620">
            <v>240</v>
          </cell>
          <cell r="I2620">
            <v>3</v>
          </cell>
          <cell r="J2620">
            <v>1</v>
          </cell>
        </row>
        <row r="2621">
          <cell r="A2621" t="str">
            <v>SSNN</v>
          </cell>
          <cell r="B2621" t="str">
            <v>Secondary Service Greater than 5kW w/o ID</v>
          </cell>
          <cell r="C2621">
            <v>50</v>
          </cell>
          <cell r="D2621">
            <v>25</v>
          </cell>
          <cell r="E2621" t="str">
            <v>R=TMS</v>
          </cell>
          <cell r="F2621">
            <v>1</v>
          </cell>
          <cell r="H2621">
            <v>240</v>
          </cell>
          <cell r="I2621">
            <v>3</v>
          </cell>
          <cell r="J2621">
            <v>3</v>
          </cell>
        </row>
        <row r="2622">
          <cell r="A2622" t="str">
            <v>SSGN</v>
          </cell>
          <cell r="B2622" t="str">
            <v>Secondary Service Greater than 5kW w/o ID</v>
          </cell>
          <cell r="C2622">
            <v>50</v>
          </cell>
          <cell r="D2622">
            <v>25</v>
          </cell>
          <cell r="E2622" t="str">
            <v>R=A1D1</v>
          </cell>
          <cell r="F2622">
            <v>1</v>
          </cell>
          <cell r="G2622">
            <v>37279</v>
          </cell>
          <cell r="H2622">
            <v>240</v>
          </cell>
          <cell r="I2622">
            <v>3</v>
          </cell>
          <cell r="J2622">
            <v>1</v>
          </cell>
        </row>
        <row r="2623">
          <cell r="A2623" t="str">
            <v>SSNN</v>
          </cell>
          <cell r="B2623" t="str">
            <v>Secondary Service Greater than 5kW w/o ID</v>
          </cell>
          <cell r="C2623">
            <v>50</v>
          </cell>
          <cell r="D2623">
            <v>25</v>
          </cell>
          <cell r="E2623" t="str">
            <v>R=A1D1</v>
          </cell>
          <cell r="F2623">
            <v>1</v>
          </cell>
          <cell r="G2623">
            <v>38895</v>
          </cell>
          <cell r="H2623">
            <v>240</v>
          </cell>
          <cell r="I2623">
            <v>3</v>
          </cell>
          <cell r="J2623">
            <v>5</v>
          </cell>
        </row>
        <row r="2624">
          <cell r="A2624" t="str">
            <v>SSAN</v>
          </cell>
          <cell r="B2624" t="str">
            <v>Secondary Service Greater than 5kW w/o ID</v>
          </cell>
          <cell r="C2624">
            <v>50</v>
          </cell>
          <cell r="D2624">
            <v>25</v>
          </cell>
          <cell r="E2624" t="str">
            <v>R=A1D1</v>
          </cell>
          <cell r="F2624">
            <v>1</v>
          </cell>
          <cell r="G2624">
            <v>38810</v>
          </cell>
          <cell r="H2624">
            <v>240</v>
          </cell>
          <cell r="I2624">
            <v>3</v>
          </cell>
          <cell r="J2624">
            <v>1</v>
          </cell>
        </row>
        <row r="2625">
          <cell r="A2625" t="str">
            <v>SSGN</v>
          </cell>
          <cell r="B2625" t="str">
            <v>Secondary Service Greater than 5kW w/o ID</v>
          </cell>
          <cell r="C2625">
            <v>50</v>
          </cell>
          <cell r="D2625">
            <v>25</v>
          </cell>
          <cell r="E2625" t="str">
            <v>R=A1D1</v>
          </cell>
          <cell r="F2625">
            <v>1</v>
          </cell>
          <cell r="G2625">
            <v>39107</v>
          </cell>
          <cell r="H2625">
            <v>999</v>
          </cell>
          <cell r="I2625">
            <v>3</v>
          </cell>
          <cell r="J2625">
            <v>9</v>
          </cell>
        </row>
        <row r="2626">
          <cell r="A2626" t="str">
            <v>SSGN</v>
          </cell>
          <cell r="B2626" t="str">
            <v>Secondary Service Greater than 5kW w/o ID</v>
          </cell>
          <cell r="C2626">
            <v>50</v>
          </cell>
          <cell r="D2626">
            <v>25</v>
          </cell>
          <cell r="E2626" t="str">
            <v>R=TMS2S</v>
          </cell>
          <cell r="F2626">
            <v>1</v>
          </cell>
          <cell r="H2626">
            <v>0</v>
          </cell>
          <cell r="I2626">
            <v>0</v>
          </cell>
          <cell r="J2626">
            <v>4</v>
          </cell>
        </row>
        <row r="2627">
          <cell r="A2627" t="str">
            <v>SSGN</v>
          </cell>
          <cell r="B2627" t="str">
            <v>Secondary Service Greater than 5kW w/o ID</v>
          </cell>
          <cell r="C2627">
            <v>50</v>
          </cell>
          <cell r="D2627">
            <v>25</v>
          </cell>
          <cell r="E2627" t="str">
            <v>R=A1D1</v>
          </cell>
          <cell r="F2627">
            <v>1</v>
          </cell>
          <cell r="G2627">
            <v>37174</v>
          </cell>
          <cell r="H2627">
            <v>240</v>
          </cell>
          <cell r="I2627">
            <v>3</v>
          </cell>
          <cell r="J2627">
            <v>1</v>
          </cell>
        </row>
        <row r="2628">
          <cell r="A2628" t="str">
            <v>SSGN</v>
          </cell>
          <cell r="B2628" t="str">
            <v>Secondary Service Greater than 5kW w/o ID</v>
          </cell>
          <cell r="C2628">
            <v>50</v>
          </cell>
          <cell r="D2628">
            <v>25</v>
          </cell>
          <cell r="E2628" t="str">
            <v>R=A1D1</v>
          </cell>
          <cell r="F2628">
            <v>1</v>
          </cell>
          <cell r="G2628">
            <v>37174</v>
          </cell>
          <cell r="H2628">
            <v>240</v>
          </cell>
          <cell r="I2628">
            <v>3</v>
          </cell>
          <cell r="J2628">
            <v>2</v>
          </cell>
        </row>
        <row r="2629">
          <cell r="A2629" t="str">
            <v>SSGN</v>
          </cell>
          <cell r="B2629" t="str">
            <v>Secondary Service Greater than 5kW w/o ID</v>
          </cell>
          <cell r="C2629">
            <v>50</v>
          </cell>
          <cell r="D2629">
            <v>25</v>
          </cell>
          <cell r="E2629" t="str">
            <v>R=A1D1</v>
          </cell>
          <cell r="F2629">
            <v>1</v>
          </cell>
          <cell r="G2629">
            <v>37384</v>
          </cell>
          <cell r="H2629">
            <v>240</v>
          </cell>
          <cell r="I2629">
            <v>3</v>
          </cell>
          <cell r="J2629">
            <v>1</v>
          </cell>
        </row>
        <row r="2630">
          <cell r="A2630" t="str">
            <v>SSNN</v>
          </cell>
          <cell r="B2630" t="str">
            <v>Secondary Service Greater than 5kW w/o ID</v>
          </cell>
          <cell r="C2630">
            <v>50</v>
          </cell>
          <cell r="D2630">
            <v>25</v>
          </cell>
          <cell r="E2630" t="str">
            <v>R=A1D1</v>
          </cell>
          <cell r="F2630">
            <v>1</v>
          </cell>
          <cell r="G2630">
            <v>37432</v>
          </cell>
          <cell r="H2630">
            <v>240</v>
          </cell>
          <cell r="I2630">
            <v>3</v>
          </cell>
          <cell r="J2630">
            <v>7</v>
          </cell>
        </row>
        <row r="2631">
          <cell r="A2631" t="str">
            <v>SSGN</v>
          </cell>
          <cell r="B2631" t="str">
            <v>Secondary Service Greater than 5kW w/o ID</v>
          </cell>
          <cell r="C2631">
            <v>50</v>
          </cell>
          <cell r="D2631">
            <v>25</v>
          </cell>
          <cell r="E2631" t="str">
            <v>R=A1D1</v>
          </cell>
          <cell r="F2631">
            <v>1</v>
          </cell>
          <cell r="G2631">
            <v>38895</v>
          </cell>
          <cell r="H2631">
            <v>240</v>
          </cell>
          <cell r="I2631">
            <v>3</v>
          </cell>
          <cell r="J2631">
            <v>3</v>
          </cell>
        </row>
        <row r="2632">
          <cell r="J2632">
            <v>374</v>
          </cell>
        </row>
        <row r="2634">
          <cell r="A2634" t="str">
            <v>SSLN</v>
          </cell>
          <cell r="B2634" t="str">
            <v>Secondary Service Greater than 5kW w/o ID</v>
          </cell>
          <cell r="C2634">
            <v>2.5</v>
          </cell>
          <cell r="D2634">
            <v>25</v>
          </cell>
          <cell r="E2634" t="str">
            <v>R=PWAY</v>
          </cell>
          <cell r="F2634">
            <v>3</v>
          </cell>
          <cell r="H2634">
            <v>0</v>
          </cell>
          <cell r="I2634">
            <v>0</v>
          </cell>
          <cell r="J2634">
            <v>1</v>
          </cell>
        </row>
        <row r="2635">
          <cell r="A2635" t="str">
            <v>SSGN</v>
          </cell>
          <cell r="B2635" t="str">
            <v>Secondary Service Greater than 5kW w/o ID</v>
          </cell>
          <cell r="C2635">
            <v>2.5</v>
          </cell>
          <cell r="D2635">
            <v>25</v>
          </cell>
          <cell r="E2635" t="str">
            <v>R=A1D</v>
          </cell>
          <cell r="F2635">
            <v>3</v>
          </cell>
          <cell r="H2635">
            <v>999</v>
          </cell>
          <cell r="I2635">
            <v>4</v>
          </cell>
          <cell r="J2635">
            <v>67</v>
          </cell>
        </row>
        <row r="2636">
          <cell r="A2636" t="str">
            <v>SSGN</v>
          </cell>
          <cell r="B2636" t="str">
            <v>Secondary Service Greater than 5kW w/o ID</v>
          </cell>
          <cell r="C2636">
            <v>2.5</v>
          </cell>
          <cell r="D2636">
            <v>25</v>
          </cell>
          <cell r="E2636" t="str">
            <v>R=SV4SD</v>
          </cell>
          <cell r="F2636">
            <v>3</v>
          </cell>
          <cell r="H2636">
            <v>208</v>
          </cell>
          <cell r="I2636">
            <v>4</v>
          </cell>
          <cell r="J2636">
            <v>8</v>
          </cell>
        </row>
        <row r="2637">
          <cell r="A2637" t="str">
            <v>SSGN</v>
          </cell>
          <cell r="B2637" t="str">
            <v>Secondary Service Greater than 5kW w/o ID</v>
          </cell>
          <cell r="C2637">
            <v>2.5</v>
          </cell>
          <cell r="D2637">
            <v>25</v>
          </cell>
          <cell r="E2637" t="str">
            <v>R=PWAY</v>
          </cell>
          <cell r="F2637">
            <v>3</v>
          </cell>
          <cell r="H2637">
            <v>120</v>
          </cell>
          <cell r="I2637">
            <v>4</v>
          </cell>
          <cell r="J2637">
            <v>9</v>
          </cell>
        </row>
        <row r="2638">
          <cell r="A2638" t="str">
            <v>SSGN</v>
          </cell>
          <cell r="B2638" t="str">
            <v>Secondary Service Greater than 5kW w/o ID</v>
          </cell>
          <cell r="C2638">
            <v>2.5</v>
          </cell>
          <cell r="D2638">
            <v>25</v>
          </cell>
          <cell r="E2638" t="str">
            <v>R=DDS2</v>
          </cell>
          <cell r="F2638">
            <v>3</v>
          </cell>
          <cell r="H2638">
            <v>277</v>
          </cell>
          <cell r="I2638">
            <v>4</v>
          </cell>
          <cell r="J2638">
            <v>4</v>
          </cell>
        </row>
        <row r="2639">
          <cell r="A2639" t="str">
            <v>SSNN</v>
          </cell>
          <cell r="B2639" t="str">
            <v>Secondary Service Greater than 5kW w/o ID</v>
          </cell>
          <cell r="C2639">
            <v>2.5</v>
          </cell>
          <cell r="D2639">
            <v>25</v>
          </cell>
          <cell r="E2639" t="str">
            <v>R=A1D</v>
          </cell>
          <cell r="F2639">
            <v>3</v>
          </cell>
          <cell r="H2639">
            <v>999</v>
          </cell>
          <cell r="I2639">
            <v>3</v>
          </cell>
          <cell r="J2639">
            <v>6</v>
          </cell>
        </row>
        <row r="2640">
          <cell r="A2640" t="str">
            <v>SSNN</v>
          </cell>
          <cell r="B2640" t="str">
            <v>Secondary Service Greater than 5kW w/o ID</v>
          </cell>
          <cell r="C2640">
            <v>2.5</v>
          </cell>
          <cell r="D2640">
            <v>25</v>
          </cell>
          <cell r="E2640" t="str">
            <v>R=A1D</v>
          </cell>
          <cell r="F2640">
            <v>3</v>
          </cell>
          <cell r="H2640">
            <v>240</v>
          </cell>
          <cell r="I2640">
            <v>3</v>
          </cell>
          <cell r="J2640">
            <v>1</v>
          </cell>
        </row>
        <row r="2641">
          <cell r="A2641" t="str">
            <v>SSLN</v>
          </cell>
          <cell r="B2641" t="str">
            <v>Secondary Service Greater than 5kW w/o ID</v>
          </cell>
          <cell r="C2641">
            <v>2.5</v>
          </cell>
          <cell r="D2641">
            <v>25</v>
          </cell>
          <cell r="E2641" t="str">
            <v>R=PWAP</v>
          </cell>
          <cell r="F2641">
            <v>3</v>
          </cell>
          <cell r="H2641">
            <v>480</v>
          </cell>
          <cell r="I2641">
            <v>3</v>
          </cell>
          <cell r="J2641">
            <v>1</v>
          </cell>
        </row>
        <row r="2642">
          <cell r="A2642" t="str">
            <v>DSGN</v>
          </cell>
          <cell r="B2642" t="str">
            <v>Secondary Service Greater than 5kW w/o ID</v>
          </cell>
          <cell r="C2642">
            <v>2.5</v>
          </cell>
          <cell r="D2642">
            <v>25</v>
          </cell>
          <cell r="E2642" t="str">
            <v>R=K6WA</v>
          </cell>
          <cell r="F2642">
            <v>3</v>
          </cell>
          <cell r="H2642">
            <v>240</v>
          </cell>
          <cell r="I2642">
            <v>4</v>
          </cell>
          <cell r="J2642">
            <v>1</v>
          </cell>
        </row>
        <row r="2643">
          <cell r="A2643" t="str">
            <v>SSLN</v>
          </cell>
          <cell r="B2643" t="str">
            <v>Secondary Service Greater than 5kW w/o ID</v>
          </cell>
          <cell r="C2643">
            <v>2.5</v>
          </cell>
          <cell r="D2643">
            <v>25</v>
          </cell>
          <cell r="E2643" t="str">
            <v>R=A1D</v>
          </cell>
          <cell r="F2643">
            <v>3</v>
          </cell>
          <cell r="H2643">
            <v>999</v>
          </cell>
          <cell r="I2643">
            <v>4</v>
          </cell>
          <cell r="J2643">
            <v>1</v>
          </cell>
        </row>
        <row r="2644">
          <cell r="A2644" t="str">
            <v>SSPN</v>
          </cell>
          <cell r="B2644" t="str">
            <v>Secondary Service Greater than 5kW w/o ID</v>
          </cell>
          <cell r="C2644">
            <v>2.5</v>
          </cell>
          <cell r="D2644">
            <v>25</v>
          </cell>
          <cell r="E2644" t="str">
            <v>R=PWA</v>
          </cell>
          <cell r="F2644">
            <v>3</v>
          </cell>
          <cell r="H2644">
            <v>240</v>
          </cell>
          <cell r="I2644">
            <v>4</v>
          </cell>
          <cell r="J2644">
            <v>2</v>
          </cell>
        </row>
        <row r="2645">
          <cell r="A2645" t="str">
            <v>SSGN</v>
          </cell>
          <cell r="B2645" t="str">
            <v>Secondary Service Greater than 5kW w/o ID</v>
          </cell>
          <cell r="C2645">
            <v>2.5</v>
          </cell>
          <cell r="D2645">
            <v>25</v>
          </cell>
          <cell r="E2645" t="str">
            <v>R=A1D</v>
          </cell>
          <cell r="F2645">
            <v>3</v>
          </cell>
          <cell r="G2645">
            <v>38132</v>
          </cell>
          <cell r="H2645">
            <v>999</v>
          </cell>
          <cell r="I2645">
            <v>4</v>
          </cell>
          <cell r="J2645">
            <v>3</v>
          </cell>
        </row>
        <row r="2646">
          <cell r="A2646" t="str">
            <v>SSAN</v>
          </cell>
          <cell r="B2646" t="str">
            <v>Secondary Service Greater than 5kW w/o ID</v>
          </cell>
          <cell r="C2646">
            <v>2.5</v>
          </cell>
          <cell r="D2646">
            <v>25</v>
          </cell>
          <cell r="E2646" t="str">
            <v>R=A1D</v>
          </cell>
          <cell r="F2646">
            <v>3</v>
          </cell>
          <cell r="G2646">
            <v>38132</v>
          </cell>
          <cell r="H2646">
            <v>999</v>
          </cell>
          <cell r="I2646">
            <v>4</v>
          </cell>
          <cell r="J2646">
            <v>1</v>
          </cell>
        </row>
        <row r="2647">
          <cell r="A2647" t="str">
            <v>SSPN</v>
          </cell>
          <cell r="B2647" t="str">
            <v>Secondary Service Greater than 5kW w/o ID</v>
          </cell>
          <cell r="C2647">
            <v>2.5</v>
          </cell>
          <cell r="D2647">
            <v>25</v>
          </cell>
          <cell r="E2647" t="str">
            <v>R=A1R</v>
          </cell>
          <cell r="F2647">
            <v>3</v>
          </cell>
          <cell r="G2647">
            <v>38343</v>
          </cell>
          <cell r="H2647">
            <v>999</v>
          </cell>
          <cell r="I2647">
            <v>3</v>
          </cell>
          <cell r="J2647">
            <v>1</v>
          </cell>
        </row>
        <row r="2648">
          <cell r="A2648" t="str">
            <v>SSLN</v>
          </cell>
          <cell r="B2648" t="str">
            <v>Secondary Service Greater than 5kW w/o ID</v>
          </cell>
          <cell r="C2648">
            <v>2.5</v>
          </cell>
          <cell r="D2648">
            <v>25</v>
          </cell>
          <cell r="E2648" t="str">
            <v>R=A1D</v>
          </cell>
          <cell r="F2648">
            <v>3</v>
          </cell>
          <cell r="G2648">
            <v>38602</v>
          </cell>
          <cell r="H2648">
            <v>999</v>
          </cell>
          <cell r="I2648">
            <v>4</v>
          </cell>
          <cell r="J2648">
            <v>1</v>
          </cell>
        </row>
        <row r="2649">
          <cell r="A2649" t="str">
            <v>SSPN</v>
          </cell>
          <cell r="B2649" t="str">
            <v>Secondary Service Greater than 5kW w/o ID</v>
          </cell>
          <cell r="C2649">
            <v>2.5</v>
          </cell>
          <cell r="D2649">
            <v>25</v>
          </cell>
          <cell r="E2649" t="str">
            <v>R=A1R</v>
          </cell>
          <cell r="F2649">
            <v>3</v>
          </cell>
          <cell r="G2649">
            <v>38092</v>
          </cell>
          <cell r="H2649">
            <v>999</v>
          </cell>
          <cell r="I2649">
            <v>4</v>
          </cell>
          <cell r="J2649">
            <v>5</v>
          </cell>
        </row>
        <row r="2650">
          <cell r="A2650" t="str">
            <v>SSLN</v>
          </cell>
          <cell r="B2650" t="str">
            <v>Secondary Service Greater than 5kW w/o ID</v>
          </cell>
          <cell r="C2650">
            <v>2.5</v>
          </cell>
          <cell r="D2650">
            <v>25</v>
          </cell>
          <cell r="E2650" t="str">
            <v>R=A1R</v>
          </cell>
          <cell r="F2650">
            <v>3</v>
          </cell>
          <cell r="G2650">
            <v>38092</v>
          </cell>
          <cell r="H2650">
            <v>999</v>
          </cell>
          <cell r="I2650">
            <v>3</v>
          </cell>
          <cell r="J2650">
            <v>1</v>
          </cell>
        </row>
        <row r="2651">
          <cell r="A2651" t="str">
            <v>SSGN</v>
          </cell>
          <cell r="B2651" t="str">
            <v>Secondary Service Greater than 5kW w/o ID</v>
          </cell>
          <cell r="C2651">
            <v>2.5</v>
          </cell>
          <cell r="D2651">
            <v>25</v>
          </cell>
          <cell r="E2651" t="str">
            <v>R=A1R</v>
          </cell>
          <cell r="F2651">
            <v>3</v>
          </cell>
          <cell r="G2651">
            <v>38449</v>
          </cell>
          <cell r="H2651">
            <v>999</v>
          </cell>
          <cell r="I2651">
            <v>4</v>
          </cell>
          <cell r="J2651">
            <v>11</v>
          </cell>
        </row>
        <row r="2652">
          <cell r="A2652" t="str">
            <v>SSGN</v>
          </cell>
          <cell r="B2652" t="str">
            <v>Secondary Service Greater than 5kW w/o ID</v>
          </cell>
          <cell r="C2652">
            <v>2.5</v>
          </cell>
          <cell r="D2652">
            <v>25</v>
          </cell>
          <cell r="E2652" t="str">
            <v>R=SV4SD</v>
          </cell>
          <cell r="F2652">
            <v>3</v>
          </cell>
          <cell r="H2652">
            <v>120</v>
          </cell>
          <cell r="I2652">
            <v>4</v>
          </cell>
          <cell r="J2652">
            <v>2</v>
          </cell>
        </row>
        <row r="2653">
          <cell r="A2653" t="str">
            <v>SSGN</v>
          </cell>
          <cell r="B2653" t="str">
            <v>Secondary Service Greater than 5kW w/o ID</v>
          </cell>
          <cell r="C2653">
            <v>2.5</v>
          </cell>
          <cell r="D2653">
            <v>25</v>
          </cell>
          <cell r="E2653" t="str">
            <v>R=A1D</v>
          </cell>
          <cell r="F2653">
            <v>3</v>
          </cell>
          <cell r="G2653">
            <v>37811</v>
          </cell>
          <cell r="H2653">
            <v>999</v>
          </cell>
          <cell r="I2653">
            <v>4</v>
          </cell>
          <cell r="J2653">
            <v>15</v>
          </cell>
        </row>
        <row r="2654">
          <cell r="A2654" t="str">
            <v>SSGN</v>
          </cell>
          <cell r="B2654" t="str">
            <v>Secondary Service Greater than 5kW w/o ID</v>
          </cell>
          <cell r="C2654">
            <v>2.5</v>
          </cell>
          <cell r="D2654">
            <v>25</v>
          </cell>
          <cell r="E2654" t="str">
            <v>R=SV5SD</v>
          </cell>
          <cell r="F2654">
            <v>3</v>
          </cell>
          <cell r="H2654">
            <v>0</v>
          </cell>
          <cell r="I2654">
            <v>0</v>
          </cell>
          <cell r="J2654">
            <v>1</v>
          </cell>
        </row>
        <row r="2655">
          <cell r="A2655" t="str">
            <v>SSLN</v>
          </cell>
          <cell r="B2655" t="str">
            <v>Secondary Service Greater than 5kW w/o ID</v>
          </cell>
          <cell r="C2655">
            <v>2.5</v>
          </cell>
          <cell r="D2655">
            <v>25</v>
          </cell>
          <cell r="E2655" t="str">
            <v>R=SV4SD</v>
          </cell>
          <cell r="F2655">
            <v>3</v>
          </cell>
          <cell r="H2655">
            <v>480</v>
          </cell>
          <cell r="I2655">
            <v>4</v>
          </cell>
          <cell r="J2655">
            <v>1</v>
          </cell>
        </row>
        <row r="2656">
          <cell r="A2656" t="str">
            <v>SSLN</v>
          </cell>
          <cell r="B2656" t="str">
            <v>Secondary Service Greater than 5kW w/o ID</v>
          </cell>
          <cell r="C2656">
            <v>2.5</v>
          </cell>
          <cell r="D2656">
            <v>25</v>
          </cell>
          <cell r="E2656" t="str">
            <v>R=SV4SD</v>
          </cell>
          <cell r="F2656">
            <v>3</v>
          </cell>
          <cell r="H2656">
            <v>208</v>
          </cell>
          <cell r="I2656">
            <v>4</v>
          </cell>
          <cell r="J2656">
            <v>1</v>
          </cell>
        </row>
        <row r="2657">
          <cell r="A2657" t="str">
            <v>SSGN</v>
          </cell>
          <cell r="B2657" t="str">
            <v>Secondary Service Greater than 5kW w/o ID</v>
          </cell>
          <cell r="C2657">
            <v>2.5</v>
          </cell>
          <cell r="D2657">
            <v>25</v>
          </cell>
          <cell r="E2657" t="str">
            <v>R=A1D</v>
          </cell>
          <cell r="F2657">
            <v>3</v>
          </cell>
          <cell r="G2657">
            <v>36353</v>
          </cell>
          <cell r="H2657">
            <v>999</v>
          </cell>
          <cell r="I2657">
            <v>3</v>
          </cell>
          <cell r="J2657">
            <v>1</v>
          </cell>
        </row>
        <row r="2658">
          <cell r="A2658" t="str">
            <v>SSNN</v>
          </cell>
          <cell r="B2658" t="str">
            <v>Secondary Service Greater than 5kW w/o ID</v>
          </cell>
          <cell r="C2658">
            <v>2.5</v>
          </cell>
          <cell r="D2658">
            <v>25</v>
          </cell>
          <cell r="E2658" t="str">
            <v>R=SV4SD</v>
          </cell>
          <cell r="F2658">
            <v>3</v>
          </cell>
          <cell r="H2658">
            <v>999</v>
          </cell>
          <cell r="I2658">
            <v>4</v>
          </cell>
          <cell r="J2658">
            <v>1</v>
          </cell>
        </row>
        <row r="2659">
          <cell r="A2659" t="str">
            <v>SSGN</v>
          </cell>
          <cell r="B2659" t="str">
            <v>Secondary Service Greater than 5kW w/o ID</v>
          </cell>
          <cell r="C2659">
            <v>2.5</v>
          </cell>
          <cell r="D2659">
            <v>25</v>
          </cell>
          <cell r="E2659" t="str">
            <v>R=A1D</v>
          </cell>
          <cell r="F2659">
            <v>3</v>
          </cell>
          <cell r="G2659">
            <v>36434</v>
          </cell>
          <cell r="H2659">
            <v>999</v>
          </cell>
          <cell r="I2659">
            <v>4</v>
          </cell>
          <cell r="J2659">
            <v>2</v>
          </cell>
        </row>
        <row r="2660">
          <cell r="A2660" t="str">
            <v>SSLN</v>
          </cell>
          <cell r="B2660" t="str">
            <v>Secondary Service Greater than 5kW w/o ID</v>
          </cell>
          <cell r="C2660">
            <v>2.5</v>
          </cell>
          <cell r="D2660">
            <v>25</v>
          </cell>
          <cell r="E2660" t="str">
            <v>R=A1D</v>
          </cell>
          <cell r="F2660">
            <v>3</v>
          </cell>
          <cell r="G2660">
            <v>36526</v>
          </cell>
          <cell r="H2660">
            <v>480</v>
          </cell>
          <cell r="I2660">
            <v>4</v>
          </cell>
          <cell r="J2660">
            <v>1</v>
          </cell>
        </row>
        <row r="2661">
          <cell r="A2661" t="str">
            <v>SSGN</v>
          </cell>
          <cell r="B2661" t="str">
            <v>Secondary Service Greater than 5kW w/o ID</v>
          </cell>
          <cell r="C2661">
            <v>2.5</v>
          </cell>
          <cell r="D2661">
            <v>25</v>
          </cell>
          <cell r="E2661" t="str">
            <v>R=A1D</v>
          </cell>
          <cell r="F2661">
            <v>3</v>
          </cell>
          <cell r="G2661">
            <v>36630</v>
          </cell>
          <cell r="H2661">
            <v>999</v>
          </cell>
          <cell r="I2661">
            <v>4</v>
          </cell>
          <cell r="J2661">
            <v>1</v>
          </cell>
        </row>
        <row r="2662">
          <cell r="A2662" t="str">
            <v>SSGN</v>
          </cell>
          <cell r="B2662" t="str">
            <v>Secondary Service Greater than 5kW w/o ID</v>
          </cell>
          <cell r="C2662">
            <v>2.5</v>
          </cell>
          <cell r="D2662">
            <v>25</v>
          </cell>
          <cell r="E2662" t="str">
            <v>R=SV4SD</v>
          </cell>
          <cell r="F2662">
            <v>3</v>
          </cell>
          <cell r="G2662">
            <v>36161</v>
          </cell>
          <cell r="H2662">
            <v>999</v>
          </cell>
          <cell r="I2662">
            <v>4</v>
          </cell>
          <cell r="J2662">
            <v>3</v>
          </cell>
        </row>
        <row r="2663">
          <cell r="A2663" t="str">
            <v>SSNN</v>
          </cell>
          <cell r="B2663" t="str">
            <v>Secondary Service Greater than 5kW w/o ID</v>
          </cell>
          <cell r="C2663">
            <v>2.5</v>
          </cell>
          <cell r="D2663">
            <v>25</v>
          </cell>
          <cell r="E2663" t="str">
            <v>R=A1D</v>
          </cell>
          <cell r="F2663">
            <v>3</v>
          </cell>
          <cell r="G2663">
            <v>37068</v>
          </cell>
          <cell r="H2663">
            <v>999</v>
          </cell>
          <cell r="I2663">
            <v>4</v>
          </cell>
          <cell r="J2663">
            <v>1</v>
          </cell>
        </row>
        <row r="2664">
          <cell r="A2664" t="str">
            <v>SSMN</v>
          </cell>
          <cell r="B2664" t="str">
            <v>Secondary Service Greater than 5kW w/o ID</v>
          </cell>
          <cell r="C2664">
            <v>2.5</v>
          </cell>
          <cell r="D2664">
            <v>25</v>
          </cell>
          <cell r="E2664" t="str">
            <v>R=A1D</v>
          </cell>
          <cell r="F2664">
            <v>3</v>
          </cell>
          <cell r="G2664">
            <v>36950</v>
          </cell>
          <cell r="H2664">
            <v>999</v>
          </cell>
          <cell r="I2664">
            <v>4</v>
          </cell>
          <cell r="J2664">
            <v>1</v>
          </cell>
        </row>
        <row r="2665">
          <cell r="A2665" t="str">
            <v>SSNN</v>
          </cell>
          <cell r="B2665" t="str">
            <v>Secondary Service Greater than 5kW w/o ID</v>
          </cell>
          <cell r="C2665">
            <v>2.5</v>
          </cell>
          <cell r="D2665">
            <v>25</v>
          </cell>
          <cell r="E2665" t="str">
            <v>R=A1D</v>
          </cell>
          <cell r="F2665">
            <v>3</v>
          </cell>
          <cell r="G2665">
            <v>37174</v>
          </cell>
          <cell r="H2665">
            <v>999</v>
          </cell>
          <cell r="I2665">
            <v>3</v>
          </cell>
          <cell r="J2665">
            <v>1</v>
          </cell>
        </row>
        <row r="2666">
          <cell r="A2666" t="str">
            <v>SSLN</v>
          </cell>
          <cell r="B2666" t="str">
            <v>Secondary Service Greater than 5kW w/o ID</v>
          </cell>
          <cell r="C2666">
            <v>2.5</v>
          </cell>
          <cell r="D2666">
            <v>25</v>
          </cell>
          <cell r="E2666" t="str">
            <v>R=A1D</v>
          </cell>
          <cell r="F2666">
            <v>3</v>
          </cell>
          <cell r="G2666">
            <v>36454</v>
          </cell>
          <cell r="H2666">
            <v>999</v>
          </cell>
          <cell r="I2666">
            <v>4</v>
          </cell>
          <cell r="J2666">
            <v>4</v>
          </cell>
        </row>
        <row r="2667">
          <cell r="A2667" t="str">
            <v>SSAN</v>
          </cell>
          <cell r="B2667" t="str">
            <v>Secondary Service Greater than 5kW w/o ID</v>
          </cell>
          <cell r="C2667">
            <v>2.5</v>
          </cell>
          <cell r="D2667">
            <v>25</v>
          </cell>
          <cell r="E2667" t="str">
            <v>R=A1R</v>
          </cell>
          <cell r="F2667">
            <v>3</v>
          </cell>
          <cell r="G2667">
            <v>38744</v>
          </cell>
          <cell r="H2667">
            <v>999</v>
          </cell>
          <cell r="I2667">
            <v>3</v>
          </cell>
          <cell r="J2667">
            <v>1</v>
          </cell>
        </row>
        <row r="2668">
          <cell r="A2668" t="str">
            <v>SSNN</v>
          </cell>
          <cell r="B2668" t="str">
            <v>Secondary Service Greater than 5kW w/o ID</v>
          </cell>
          <cell r="C2668">
            <v>2.5</v>
          </cell>
          <cell r="D2668">
            <v>25</v>
          </cell>
          <cell r="E2668" t="str">
            <v>R=A1RL</v>
          </cell>
          <cell r="F2668">
            <v>3</v>
          </cell>
          <cell r="G2668">
            <v>38775</v>
          </cell>
          <cell r="H2668">
            <v>999</v>
          </cell>
          <cell r="I2668">
            <v>4</v>
          </cell>
          <cell r="J2668">
            <v>1</v>
          </cell>
        </row>
        <row r="2669">
          <cell r="A2669" t="str">
            <v>SSPN</v>
          </cell>
          <cell r="B2669" t="str">
            <v>Secondary Service Greater than 5kW w/o ID</v>
          </cell>
          <cell r="C2669">
            <v>2.5</v>
          </cell>
          <cell r="D2669">
            <v>25</v>
          </cell>
          <cell r="E2669" t="str">
            <v>R=A1R</v>
          </cell>
          <cell r="F2669">
            <v>3</v>
          </cell>
          <cell r="G2669">
            <v>38776</v>
          </cell>
          <cell r="H2669">
            <v>999</v>
          </cell>
          <cell r="I2669">
            <v>4</v>
          </cell>
          <cell r="J2669">
            <v>1</v>
          </cell>
        </row>
        <row r="2670">
          <cell r="A2670" t="str">
            <v>SSGN</v>
          </cell>
          <cell r="B2670" t="str">
            <v>Secondary Service Greater than 5kW w/o ID</v>
          </cell>
          <cell r="C2670">
            <v>2.5</v>
          </cell>
          <cell r="D2670">
            <v>25</v>
          </cell>
          <cell r="E2670" t="str">
            <v>R=A1R</v>
          </cell>
          <cell r="F2670">
            <v>3</v>
          </cell>
          <cell r="G2670">
            <v>38785</v>
          </cell>
          <cell r="H2670">
            <v>999</v>
          </cell>
          <cell r="I2670">
            <v>3</v>
          </cell>
          <cell r="J2670">
            <v>1</v>
          </cell>
        </row>
        <row r="2671">
          <cell r="A2671" t="str">
            <v>SSGN</v>
          </cell>
          <cell r="B2671" t="str">
            <v>Secondary Service Greater than 5kW w/o ID</v>
          </cell>
          <cell r="C2671">
            <v>2.5</v>
          </cell>
          <cell r="D2671">
            <v>25</v>
          </cell>
          <cell r="E2671" t="str">
            <v>R=RXS4</v>
          </cell>
          <cell r="F2671">
            <v>3</v>
          </cell>
          <cell r="G2671">
            <v>37512</v>
          </cell>
          <cell r="H2671">
            <v>99</v>
          </cell>
          <cell r="I2671">
            <v>4</v>
          </cell>
          <cell r="J2671">
            <v>1</v>
          </cell>
        </row>
        <row r="2672">
          <cell r="A2672" t="str">
            <v>SSGN</v>
          </cell>
          <cell r="B2672" t="str">
            <v>Secondary Service Greater than 5kW w/o ID</v>
          </cell>
          <cell r="C2672">
            <v>2.5</v>
          </cell>
          <cell r="D2672">
            <v>25</v>
          </cell>
          <cell r="E2672" t="str">
            <v>R=A1R</v>
          </cell>
          <cell r="F2672">
            <v>3</v>
          </cell>
          <cell r="G2672">
            <v>38925</v>
          </cell>
          <cell r="H2672">
            <v>999</v>
          </cell>
          <cell r="I2672">
            <v>4</v>
          </cell>
          <cell r="J2672">
            <v>8</v>
          </cell>
        </row>
        <row r="2673">
          <cell r="A2673" t="str">
            <v>SSAN</v>
          </cell>
          <cell r="B2673" t="str">
            <v>Secondary Service Greater than 5kW w/o ID</v>
          </cell>
          <cell r="C2673">
            <v>2.5</v>
          </cell>
          <cell r="D2673">
            <v>25</v>
          </cell>
          <cell r="E2673" t="str">
            <v>R=A1R</v>
          </cell>
          <cell r="F2673">
            <v>3</v>
          </cell>
          <cell r="G2673">
            <v>38953</v>
          </cell>
          <cell r="H2673">
            <v>999</v>
          </cell>
          <cell r="I2673">
            <v>4</v>
          </cell>
          <cell r="J2673">
            <v>1</v>
          </cell>
        </row>
        <row r="2674">
          <cell r="A2674" t="str">
            <v>SSGN</v>
          </cell>
          <cell r="B2674" t="str">
            <v>Secondary Service Greater than 5kW w/o ID</v>
          </cell>
          <cell r="C2674">
            <v>2.5</v>
          </cell>
          <cell r="D2674">
            <v>25</v>
          </cell>
          <cell r="E2674" t="str">
            <v>R=A1R</v>
          </cell>
          <cell r="F2674">
            <v>3</v>
          </cell>
          <cell r="G2674">
            <v>39107</v>
          </cell>
          <cell r="H2674">
            <v>999</v>
          </cell>
          <cell r="I2674">
            <v>4</v>
          </cell>
          <cell r="J2674">
            <v>35</v>
          </cell>
        </row>
        <row r="2675">
          <cell r="A2675" t="str">
            <v>SSPN</v>
          </cell>
          <cell r="B2675" t="str">
            <v>Secondary Service Greater than 5kW w/o ID</v>
          </cell>
          <cell r="C2675">
            <v>2.5</v>
          </cell>
          <cell r="D2675">
            <v>25</v>
          </cell>
          <cell r="E2675" t="str">
            <v>R=A1R</v>
          </cell>
          <cell r="F2675">
            <v>3</v>
          </cell>
          <cell r="G2675">
            <v>39255</v>
          </cell>
          <cell r="H2675">
            <v>999</v>
          </cell>
          <cell r="I2675">
            <v>3</v>
          </cell>
          <cell r="J2675">
            <v>4</v>
          </cell>
        </row>
        <row r="2676">
          <cell r="A2676" t="str">
            <v>SSEN</v>
          </cell>
          <cell r="B2676" t="str">
            <v>Secondary Service Greater than 5kW w/o ID</v>
          </cell>
          <cell r="C2676">
            <v>2.5</v>
          </cell>
          <cell r="D2676">
            <v>25</v>
          </cell>
          <cell r="E2676" t="str">
            <v>R=A1R</v>
          </cell>
          <cell r="F2676">
            <v>3</v>
          </cell>
          <cell r="G2676">
            <v>39254</v>
          </cell>
          <cell r="H2676">
            <v>999</v>
          </cell>
          <cell r="I2676">
            <v>4</v>
          </cell>
          <cell r="J2676">
            <v>2</v>
          </cell>
        </row>
        <row r="2677">
          <cell r="A2677" t="str">
            <v>SSPN</v>
          </cell>
          <cell r="B2677" t="str">
            <v>Secondary Service Greater than 5kW w/o ID</v>
          </cell>
          <cell r="C2677">
            <v>2.5</v>
          </cell>
          <cell r="D2677">
            <v>25</v>
          </cell>
          <cell r="E2677" t="str">
            <v>R=A1R</v>
          </cell>
          <cell r="F2677">
            <v>3</v>
          </cell>
          <cell r="G2677">
            <v>39224</v>
          </cell>
          <cell r="H2677">
            <v>999</v>
          </cell>
          <cell r="I2677">
            <v>3</v>
          </cell>
          <cell r="J2677">
            <v>1</v>
          </cell>
        </row>
        <row r="2678">
          <cell r="A2678" t="str">
            <v>SSGN</v>
          </cell>
          <cell r="B2678" t="str">
            <v>Secondary Service Greater than 5kW w/o ID</v>
          </cell>
          <cell r="C2678">
            <v>2.5</v>
          </cell>
          <cell r="D2678">
            <v>25</v>
          </cell>
          <cell r="E2678" t="str">
            <v>R=A1R</v>
          </cell>
          <cell r="F2678">
            <v>3</v>
          </cell>
          <cell r="G2678">
            <v>39315</v>
          </cell>
          <cell r="H2678">
            <v>999</v>
          </cell>
          <cell r="I2678">
            <v>4</v>
          </cell>
          <cell r="J2678">
            <v>4</v>
          </cell>
        </row>
        <row r="2679">
          <cell r="A2679" t="str">
            <v>SSPN</v>
          </cell>
          <cell r="B2679" t="str">
            <v>Secondary Service Greater than 5kW w/o ID</v>
          </cell>
          <cell r="C2679">
            <v>2.5</v>
          </cell>
          <cell r="D2679">
            <v>25</v>
          </cell>
          <cell r="E2679" t="str">
            <v>R=A1R</v>
          </cell>
          <cell r="F2679">
            <v>3</v>
          </cell>
          <cell r="G2679">
            <v>39420</v>
          </cell>
          <cell r="H2679">
            <v>999</v>
          </cell>
          <cell r="I2679">
            <v>4</v>
          </cell>
          <cell r="J2679">
            <v>2</v>
          </cell>
        </row>
        <row r="2680">
          <cell r="A2680" t="str">
            <v>SSGN</v>
          </cell>
          <cell r="B2680" t="str">
            <v>Secondary Service Greater than 5kW w/o ID</v>
          </cell>
          <cell r="C2680">
            <v>2.5</v>
          </cell>
          <cell r="D2680">
            <v>25</v>
          </cell>
          <cell r="E2680" t="str">
            <v>R=A1D</v>
          </cell>
          <cell r="F2680">
            <v>3</v>
          </cell>
          <cell r="G2680">
            <v>39707</v>
          </cell>
          <cell r="H2680">
            <v>999</v>
          </cell>
          <cell r="I2680">
            <v>4</v>
          </cell>
          <cell r="J2680">
            <v>65</v>
          </cell>
        </row>
        <row r="2681">
          <cell r="A2681" t="str">
            <v>SSNN</v>
          </cell>
          <cell r="B2681" t="str">
            <v>Secondary Service Greater than 5kW w/o ID</v>
          </cell>
          <cell r="C2681">
            <v>2.5</v>
          </cell>
          <cell r="D2681">
            <v>25</v>
          </cell>
          <cell r="E2681" t="str">
            <v>R=SV5SD</v>
          </cell>
          <cell r="F2681">
            <v>3</v>
          </cell>
          <cell r="H2681">
            <v>120</v>
          </cell>
          <cell r="I2681">
            <v>4</v>
          </cell>
          <cell r="J2681">
            <v>2</v>
          </cell>
        </row>
        <row r="2682">
          <cell r="A2682" t="str">
            <v>SSNN</v>
          </cell>
          <cell r="B2682" t="str">
            <v>Secondary Service Greater than 5kW w/o ID</v>
          </cell>
          <cell r="C2682">
            <v>2.5</v>
          </cell>
          <cell r="D2682">
            <v>25</v>
          </cell>
          <cell r="E2682" t="str">
            <v>R=K6WA</v>
          </cell>
          <cell r="F2682">
            <v>3</v>
          </cell>
          <cell r="H2682">
            <v>0</v>
          </cell>
          <cell r="I2682">
            <v>0</v>
          </cell>
          <cell r="J2682">
            <v>2</v>
          </cell>
        </row>
        <row r="2683">
          <cell r="A2683" t="str">
            <v>SSGN</v>
          </cell>
          <cell r="B2683" t="str">
            <v>Secondary Service Greater than 5kW w/o ID</v>
          </cell>
          <cell r="C2683">
            <v>2.5</v>
          </cell>
          <cell r="D2683">
            <v>25</v>
          </cell>
          <cell r="E2683" t="str">
            <v>R=PWA</v>
          </cell>
          <cell r="F2683">
            <v>3</v>
          </cell>
          <cell r="H2683">
            <v>240</v>
          </cell>
          <cell r="I2683">
            <v>4</v>
          </cell>
          <cell r="J2683">
            <v>2</v>
          </cell>
        </row>
        <row r="2684">
          <cell r="A2684" t="str">
            <v>SSAN</v>
          </cell>
          <cell r="B2684" t="str">
            <v>Secondary Service Greater than 5kW w/o ID</v>
          </cell>
          <cell r="C2684">
            <v>2.5</v>
          </cell>
          <cell r="D2684">
            <v>25</v>
          </cell>
          <cell r="E2684" t="str">
            <v>R=K6WA</v>
          </cell>
          <cell r="F2684">
            <v>3</v>
          </cell>
          <cell r="H2684">
            <v>240</v>
          </cell>
          <cell r="I2684">
            <v>4</v>
          </cell>
          <cell r="J2684">
            <v>1</v>
          </cell>
        </row>
        <row r="2685">
          <cell r="A2685" t="str">
            <v>SSLN</v>
          </cell>
          <cell r="B2685" t="str">
            <v>Secondary Service Greater than 5kW w/o ID</v>
          </cell>
          <cell r="C2685">
            <v>2.5</v>
          </cell>
          <cell r="D2685">
            <v>25</v>
          </cell>
          <cell r="E2685" t="str">
            <v>R=D4B8FM</v>
          </cell>
          <cell r="F2685">
            <v>3</v>
          </cell>
          <cell r="H2685">
            <v>277</v>
          </cell>
          <cell r="I2685">
            <v>4</v>
          </cell>
          <cell r="J2685">
            <v>1</v>
          </cell>
        </row>
        <row r="2686">
          <cell r="A2686" t="str">
            <v>SSPN</v>
          </cell>
          <cell r="B2686" t="str">
            <v>Secondary Service Greater than 5kW w/o ID</v>
          </cell>
          <cell r="C2686">
            <v>2.5</v>
          </cell>
          <cell r="D2686">
            <v>25</v>
          </cell>
          <cell r="E2686" t="str">
            <v>R=SSM6A</v>
          </cell>
          <cell r="F2686">
            <v>3</v>
          </cell>
          <cell r="H2686">
            <v>277</v>
          </cell>
          <cell r="I2686">
            <v>4</v>
          </cell>
          <cell r="J2686">
            <v>1</v>
          </cell>
        </row>
        <row r="2687">
          <cell r="A2687" t="str">
            <v>SSPN</v>
          </cell>
          <cell r="B2687" t="str">
            <v>Secondary Service Greater than 5kW w/o ID</v>
          </cell>
          <cell r="C2687">
            <v>2.5</v>
          </cell>
          <cell r="D2687">
            <v>25</v>
          </cell>
          <cell r="E2687" t="str">
            <v>R=PWAP</v>
          </cell>
          <cell r="F2687">
            <v>3</v>
          </cell>
          <cell r="H2687">
            <v>0</v>
          </cell>
          <cell r="I2687">
            <v>0</v>
          </cell>
          <cell r="J2687">
            <v>1</v>
          </cell>
        </row>
        <row r="2688">
          <cell r="A2688" t="str">
            <v>SSLN</v>
          </cell>
          <cell r="B2688" t="str">
            <v>Secondary Service Greater than 5kW w/o ID</v>
          </cell>
          <cell r="C2688">
            <v>2.5</v>
          </cell>
          <cell r="D2688">
            <v>25</v>
          </cell>
          <cell r="E2688" t="str">
            <v>R=RXS4</v>
          </cell>
          <cell r="F2688">
            <v>3</v>
          </cell>
          <cell r="G2688">
            <v>38194</v>
          </cell>
          <cell r="H2688">
            <v>999</v>
          </cell>
          <cell r="I2688">
            <v>4</v>
          </cell>
          <cell r="J2688">
            <v>7</v>
          </cell>
        </row>
        <row r="2689">
          <cell r="A2689" t="str">
            <v>SSLN</v>
          </cell>
          <cell r="B2689" t="str">
            <v>Secondary Service Greater than 5kW w/o ID</v>
          </cell>
          <cell r="C2689">
            <v>2.5</v>
          </cell>
          <cell r="D2689">
            <v>25</v>
          </cell>
          <cell r="E2689" t="str">
            <v>R=RXS4</v>
          </cell>
          <cell r="F2689">
            <v>3</v>
          </cell>
          <cell r="G2689">
            <v>38082</v>
          </cell>
          <cell r="H2689">
            <v>277</v>
          </cell>
          <cell r="I2689">
            <v>4</v>
          </cell>
          <cell r="J2689">
            <v>1</v>
          </cell>
        </row>
        <row r="2690">
          <cell r="A2690" t="str">
            <v>SSAN</v>
          </cell>
          <cell r="B2690" t="str">
            <v>Secondary Service Greater than 5kW w/o ID</v>
          </cell>
          <cell r="C2690">
            <v>2.5</v>
          </cell>
          <cell r="D2690">
            <v>25</v>
          </cell>
          <cell r="E2690" t="str">
            <v>R=A1R</v>
          </cell>
          <cell r="F2690">
            <v>3</v>
          </cell>
          <cell r="G2690">
            <v>38449</v>
          </cell>
          <cell r="H2690">
            <v>999</v>
          </cell>
          <cell r="I2690">
            <v>4</v>
          </cell>
          <cell r="J2690">
            <v>1</v>
          </cell>
        </row>
        <row r="2691">
          <cell r="A2691" t="str">
            <v>DSGN</v>
          </cell>
          <cell r="B2691" t="str">
            <v>Secondary Service Greater than 5kW w/o ID</v>
          </cell>
          <cell r="C2691">
            <v>2.5</v>
          </cell>
          <cell r="D2691">
            <v>25</v>
          </cell>
          <cell r="E2691" t="str">
            <v>R=RXS4</v>
          </cell>
          <cell r="F2691">
            <v>3</v>
          </cell>
          <cell r="G2691">
            <v>38075</v>
          </cell>
          <cell r="H2691">
            <v>999</v>
          </cell>
          <cell r="I2691">
            <v>4</v>
          </cell>
          <cell r="J2691">
            <v>1</v>
          </cell>
        </row>
        <row r="2692">
          <cell r="A2692" t="str">
            <v>SSGN</v>
          </cell>
          <cell r="B2692" t="str">
            <v>Secondary Service Greater than 5kW w/o ID</v>
          </cell>
          <cell r="C2692">
            <v>2.5</v>
          </cell>
          <cell r="D2692">
            <v>25</v>
          </cell>
          <cell r="E2692" t="str">
            <v>R=A1D</v>
          </cell>
          <cell r="F2692">
            <v>3</v>
          </cell>
          <cell r="G2692">
            <v>38034</v>
          </cell>
          <cell r="H2692">
            <v>999</v>
          </cell>
          <cell r="I2692">
            <v>3</v>
          </cell>
          <cell r="J2692">
            <v>1</v>
          </cell>
        </row>
        <row r="2693">
          <cell r="A2693" t="str">
            <v>SSLN</v>
          </cell>
          <cell r="B2693" t="str">
            <v>Secondary Service Greater than 5kW w/o ID</v>
          </cell>
          <cell r="C2693">
            <v>2.5</v>
          </cell>
          <cell r="D2693">
            <v>25</v>
          </cell>
          <cell r="E2693" t="str">
            <v>R=K5WA</v>
          </cell>
          <cell r="F2693">
            <v>3</v>
          </cell>
          <cell r="H2693">
            <v>0</v>
          </cell>
          <cell r="I2693">
            <v>0</v>
          </cell>
          <cell r="J2693">
            <v>1</v>
          </cell>
        </row>
        <row r="2694">
          <cell r="A2694" t="str">
            <v>SSGN</v>
          </cell>
          <cell r="B2694" t="str">
            <v>Secondary Service Greater than 5kW w/o ID</v>
          </cell>
          <cell r="C2694">
            <v>2.5</v>
          </cell>
          <cell r="D2694">
            <v>25</v>
          </cell>
          <cell r="E2694" t="str">
            <v>R=SV4SD</v>
          </cell>
          <cell r="F2694">
            <v>3</v>
          </cell>
          <cell r="H2694">
            <v>277</v>
          </cell>
          <cell r="I2694">
            <v>4</v>
          </cell>
          <cell r="J2694">
            <v>1</v>
          </cell>
        </row>
        <row r="2695">
          <cell r="A2695" t="str">
            <v>SSLN</v>
          </cell>
          <cell r="B2695" t="str">
            <v>Secondary Service Greater than 5kW w/o ID</v>
          </cell>
          <cell r="C2695">
            <v>2.5</v>
          </cell>
          <cell r="D2695">
            <v>25</v>
          </cell>
          <cell r="E2695" t="str">
            <v>R=DXS2</v>
          </cell>
          <cell r="F2695">
            <v>3</v>
          </cell>
          <cell r="H2695">
            <v>120</v>
          </cell>
          <cell r="I2695">
            <v>4</v>
          </cell>
          <cell r="J2695">
            <v>1</v>
          </cell>
        </row>
        <row r="2696">
          <cell r="A2696" t="str">
            <v>SSLN</v>
          </cell>
          <cell r="B2696" t="str">
            <v>Secondary Service Greater than 5kW w/o ID</v>
          </cell>
          <cell r="C2696">
            <v>2.5</v>
          </cell>
          <cell r="D2696">
            <v>25</v>
          </cell>
          <cell r="E2696" t="str">
            <v>R=A1D</v>
          </cell>
          <cell r="F2696">
            <v>3</v>
          </cell>
          <cell r="H2696">
            <v>277</v>
          </cell>
          <cell r="I2696">
            <v>4</v>
          </cell>
          <cell r="J2696">
            <v>1</v>
          </cell>
        </row>
        <row r="2697">
          <cell r="A2697" t="str">
            <v>SSGN</v>
          </cell>
          <cell r="B2697" t="str">
            <v>Secondary Service Greater than 5kW w/o ID</v>
          </cell>
          <cell r="C2697">
            <v>2.5</v>
          </cell>
          <cell r="D2697">
            <v>25</v>
          </cell>
          <cell r="E2697" t="str">
            <v>R=A1D</v>
          </cell>
          <cell r="F2697">
            <v>3</v>
          </cell>
          <cell r="G2697">
            <v>37188</v>
          </cell>
          <cell r="H2697">
            <v>240</v>
          </cell>
          <cell r="I2697">
            <v>4</v>
          </cell>
          <cell r="J2697">
            <v>1</v>
          </cell>
        </row>
        <row r="2698">
          <cell r="A2698" t="str">
            <v>SSGN</v>
          </cell>
          <cell r="B2698" t="str">
            <v>Secondary Service Greater than 5kW w/o ID</v>
          </cell>
          <cell r="C2698">
            <v>2.5</v>
          </cell>
          <cell r="D2698">
            <v>25</v>
          </cell>
          <cell r="E2698" t="str">
            <v>R=A1D</v>
          </cell>
          <cell r="F2698">
            <v>3</v>
          </cell>
          <cell r="G2698">
            <v>36404</v>
          </cell>
          <cell r="H2698">
            <v>999</v>
          </cell>
          <cell r="I2698">
            <v>4</v>
          </cell>
          <cell r="J2698">
            <v>1</v>
          </cell>
        </row>
        <row r="2699">
          <cell r="A2699" t="str">
            <v>SSEN</v>
          </cell>
          <cell r="B2699" t="str">
            <v>Secondary Service Greater than 5kW w/o ID</v>
          </cell>
          <cell r="C2699">
            <v>2.5</v>
          </cell>
          <cell r="D2699">
            <v>25</v>
          </cell>
          <cell r="E2699" t="str">
            <v>R=A1R</v>
          </cell>
          <cell r="F2699">
            <v>3</v>
          </cell>
          <cell r="G2699">
            <v>36410</v>
          </cell>
          <cell r="H2699">
            <v>999</v>
          </cell>
          <cell r="I2699">
            <v>4</v>
          </cell>
          <cell r="J2699">
            <v>1</v>
          </cell>
        </row>
        <row r="2700">
          <cell r="A2700" t="str">
            <v>SSLN</v>
          </cell>
          <cell r="B2700" t="str">
            <v>Secondary Service Greater than 5kW w/o ID</v>
          </cell>
          <cell r="C2700">
            <v>2.5</v>
          </cell>
          <cell r="D2700">
            <v>25</v>
          </cell>
          <cell r="E2700" t="str">
            <v>R=A1D</v>
          </cell>
          <cell r="F2700">
            <v>3</v>
          </cell>
          <cell r="G2700">
            <v>36525</v>
          </cell>
          <cell r="H2700">
            <v>999</v>
          </cell>
          <cell r="I2700">
            <v>4</v>
          </cell>
          <cell r="J2700">
            <v>1</v>
          </cell>
        </row>
        <row r="2701">
          <cell r="A2701" t="str">
            <v>SSGN</v>
          </cell>
          <cell r="B2701" t="str">
            <v>Secondary Service Greater than 5kW w/o ID</v>
          </cell>
          <cell r="C2701">
            <v>2.5</v>
          </cell>
          <cell r="D2701">
            <v>25</v>
          </cell>
          <cell r="E2701" t="str">
            <v>R=A1D</v>
          </cell>
          <cell r="F2701">
            <v>3</v>
          </cell>
          <cell r="G2701">
            <v>36465</v>
          </cell>
          <cell r="H2701">
            <v>999</v>
          </cell>
          <cell r="I2701">
            <v>4</v>
          </cell>
          <cell r="J2701">
            <v>1</v>
          </cell>
        </row>
        <row r="2702">
          <cell r="A2702" t="str">
            <v>SSNN</v>
          </cell>
          <cell r="B2702" t="str">
            <v>Secondary Service Greater than 5kW w/o ID</v>
          </cell>
          <cell r="C2702">
            <v>2.5</v>
          </cell>
          <cell r="D2702">
            <v>25</v>
          </cell>
          <cell r="E2702" t="str">
            <v>R=A1D</v>
          </cell>
          <cell r="F2702">
            <v>3</v>
          </cell>
          <cell r="G2702">
            <v>36593</v>
          </cell>
          <cell r="H2702">
            <v>999</v>
          </cell>
          <cell r="I2702">
            <v>3</v>
          </cell>
          <cell r="J2702">
            <v>1</v>
          </cell>
        </row>
        <row r="2703">
          <cell r="A2703" t="str">
            <v>SSNN</v>
          </cell>
          <cell r="B2703" t="str">
            <v>Secondary Service Greater than 5kW w/o ID</v>
          </cell>
          <cell r="C2703">
            <v>2.5</v>
          </cell>
          <cell r="D2703">
            <v>25</v>
          </cell>
          <cell r="E2703" t="str">
            <v>R=A1D</v>
          </cell>
          <cell r="F2703">
            <v>3</v>
          </cell>
          <cell r="G2703">
            <v>36161</v>
          </cell>
          <cell r="H2703">
            <v>999</v>
          </cell>
          <cell r="I2703">
            <v>4</v>
          </cell>
          <cell r="J2703">
            <v>1</v>
          </cell>
        </row>
        <row r="2704">
          <cell r="A2704" t="str">
            <v>SSGN</v>
          </cell>
          <cell r="B2704" t="str">
            <v>Secondary Service Greater than 5kW w/o ID</v>
          </cell>
          <cell r="C2704">
            <v>2.5</v>
          </cell>
          <cell r="D2704">
            <v>25</v>
          </cell>
          <cell r="E2704" t="str">
            <v>R=A1D</v>
          </cell>
          <cell r="F2704">
            <v>3</v>
          </cell>
          <cell r="G2704">
            <v>36161</v>
          </cell>
          <cell r="H2704">
            <v>999</v>
          </cell>
          <cell r="I2704">
            <v>4</v>
          </cell>
          <cell r="J2704">
            <v>2</v>
          </cell>
        </row>
        <row r="2705">
          <cell r="A2705" t="str">
            <v>SSGN</v>
          </cell>
          <cell r="B2705" t="str">
            <v>Secondary Service Greater than 5kW w/o ID</v>
          </cell>
          <cell r="C2705">
            <v>2.5</v>
          </cell>
          <cell r="D2705">
            <v>25</v>
          </cell>
          <cell r="E2705" t="str">
            <v>R=A1D</v>
          </cell>
          <cell r="F2705">
            <v>3</v>
          </cell>
          <cell r="G2705">
            <v>36733</v>
          </cell>
          <cell r="H2705">
            <v>999</v>
          </cell>
          <cell r="I2705">
            <v>4</v>
          </cell>
          <cell r="J2705">
            <v>1</v>
          </cell>
        </row>
        <row r="2706">
          <cell r="A2706" t="str">
            <v>SSGN</v>
          </cell>
          <cell r="B2706" t="str">
            <v>Secondary Service Greater than 5kW w/o ID</v>
          </cell>
          <cell r="C2706">
            <v>2.5</v>
          </cell>
          <cell r="D2706">
            <v>25</v>
          </cell>
          <cell r="E2706" t="str">
            <v>R=A1D</v>
          </cell>
          <cell r="F2706">
            <v>3</v>
          </cell>
          <cell r="G2706">
            <v>37068</v>
          </cell>
          <cell r="H2706">
            <v>999</v>
          </cell>
          <cell r="I2706">
            <v>4</v>
          </cell>
          <cell r="J2706">
            <v>1</v>
          </cell>
        </row>
        <row r="2707">
          <cell r="A2707" t="str">
            <v>SSLN</v>
          </cell>
          <cell r="B2707" t="str">
            <v>Secondary Service Greater than 5kW w/o ID</v>
          </cell>
          <cell r="C2707">
            <v>2.5</v>
          </cell>
          <cell r="D2707">
            <v>25</v>
          </cell>
          <cell r="E2707" t="str">
            <v>R=A1D</v>
          </cell>
          <cell r="F2707">
            <v>3</v>
          </cell>
          <cell r="G2707">
            <v>36950</v>
          </cell>
          <cell r="H2707">
            <v>999</v>
          </cell>
          <cell r="I2707">
            <v>4</v>
          </cell>
          <cell r="J2707">
            <v>1</v>
          </cell>
        </row>
        <row r="2708">
          <cell r="A2708" t="str">
            <v>DSGN</v>
          </cell>
          <cell r="B2708" t="str">
            <v>Secondary Service Greater than 5kW w/o ID</v>
          </cell>
          <cell r="C2708">
            <v>2.5</v>
          </cell>
          <cell r="D2708">
            <v>25</v>
          </cell>
          <cell r="E2708" t="str">
            <v>R=A1D</v>
          </cell>
          <cell r="F2708">
            <v>3</v>
          </cell>
          <cell r="G2708">
            <v>37208</v>
          </cell>
          <cell r="H2708">
            <v>120</v>
          </cell>
          <cell r="I2708">
            <v>4</v>
          </cell>
          <cell r="J2708">
            <v>1</v>
          </cell>
        </row>
        <row r="2709">
          <cell r="A2709" t="str">
            <v>SSGN</v>
          </cell>
          <cell r="B2709" t="str">
            <v>Secondary Service Greater than 5kW w/o ID</v>
          </cell>
          <cell r="C2709">
            <v>2.5</v>
          </cell>
          <cell r="D2709">
            <v>25</v>
          </cell>
          <cell r="E2709" t="str">
            <v>R=A1D</v>
          </cell>
          <cell r="F2709">
            <v>3</v>
          </cell>
          <cell r="G2709">
            <v>37140</v>
          </cell>
          <cell r="H2709">
            <v>999</v>
          </cell>
          <cell r="I2709">
            <v>3</v>
          </cell>
          <cell r="J2709">
            <v>1</v>
          </cell>
        </row>
        <row r="2710">
          <cell r="A2710" t="str">
            <v>SSLN</v>
          </cell>
          <cell r="B2710" t="str">
            <v>Secondary Service Greater than 5kW w/o ID</v>
          </cell>
          <cell r="C2710">
            <v>2.5</v>
          </cell>
          <cell r="D2710">
            <v>25</v>
          </cell>
          <cell r="E2710" t="str">
            <v>R=A1R</v>
          </cell>
          <cell r="F2710">
            <v>3</v>
          </cell>
          <cell r="G2710">
            <v>36454</v>
          </cell>
          <cell r="H2710">
            <v>999</v>
          </cell>
          <cell r="I2710">
            <v>4</v>
          </cell>
          <cell r="J2710">
            <v>5</v>
          </cell>
        </row>
        <row r="2711">
          <cell r="A2711" t="str">
            <v>SSGN</v>
          </cell>
          <cell r="B2711" t="str">
            <v>Secondary Service Greater than 5kW w/o ID</v>
          </cell>
          <cell r="C2711">
            <v>2.5</v>
          </cell>
          <cell r="D2711">
            <v>25</v>
          </cell>
          <cell r="E2711" t="str">
            <v>R=A1D</v>
          </cell>
          <cell r="F2711">
            <v>3</v>
          </cell>
          <cell r="G2711">
            <v>37606</v>
          </cell>
          <cell r="H2711">
            <v>999</v>
          </cell>
          <cell r="I2711">
            <v>4</v>
          </cell>
          <cell r="J2711">
            <v>3</v>
          </cell>
        </row>
        <row r="2712">
          <cell r="A2712" t="str">
            <v>SSNN</v>
          </cell>
          <cell r="B2712" t="str">
            <v>Secondary Service Greater than 5kW w/o ID</v>
          </cell>
          <cell r="C2712">
            <v>2.5</v>
          </cell>
          <cell r="D2712">
            <v>25</v>
          </cell>
          <cell r="E2712" t="str">
            <v>R=A1D</v>
          </cell>
          <cell r="F2712">
            <v>3</v>
          </cell>
          <cell r="G2712">
            <v>37512</v>
          </cell>
          <cell r="H2712">
            <v>999</v>
          </cell>
          <cell r="I2712">
            <v>4</v>
          </cell>
          <cell r="J2712">
            <v>1</v>
          </cell>
        </row>
        <row r="2713">
          <cell r="A2713" t="str">
            <v>SSGN</v>
          </cell>
          <cell r="B2713" t="str">
            <v>Secondary Service Greater than 5kW w/o ID</v>
          </cell>
          <cell r="C2713">
            <v>2.5</v>
          </cell>
          <cell r="D2713">
            <v>25</v>
          </cell>
          <cell r="E2713" t="str">
            <v>R=A1D</v>
          </cell>
          <cell r="F2713">
            <v>3</v>
          </cell>
          <cell r="G2713">
            <v>37146</v>
          </cell>
          <cell r="H2713">
            <v>999</v>
          </cell>
          <cell r="I2713">
            <v>4</v>
          </cell>
          <cell r="J2713">
            <v>1</v>
          </cell>
        </row>
        <row r="2714">
          <cell r="A2714" t="str">
            <v>SSAN</v>
          </cell>
          <cell r="B2714" t="str">
            <v>Secondary Service Greater than 5kW w/o ID</v>
          </cell>
          <cell r="C2714">
            <v>2.5</v>
          </cell>
          <cell r="D2714">
            <v>25</v>
          </cell>
          <cell r="E2714" t="str">
            <v>R=RXS4</v>
          </cell>
          <cell r="F2714">
            <v>3</v>
          </cell>
          <cell r="G2714">
            <v>37517</v>
          </cell>
          <cell r="H2714">
            <v>999</v>
          </cell>
          <cell r="I2714">
            <v>4</v>
          </cell>
          <cell r="J2714">
            <v>2</v>
          </cell>
        </row>
        <row r="2715">
          <cell r="A2715" t="str">
            <v>SSAN</v>
          </cell>
          <cell r="B2715" t="str">
            <v>Secondary Service Greater than 5kW w/o ID</v>
          </cell>
          <cell r="C2715">
            <v>2.5</v>
          </cell>
          <cell r="D2715">
            <v>25</v>
          </cell>
          <cell r="E2715" t="str">
            <v>R=A1D</v>
          </cell>
          <cell r="F2715">
            <v>3</v>
          </cell>
          <cell r="G2715">
            <v>38696</v>
          </cell>
          <cell r="H2715">
            <v>999</v>
          </cell>
          <cell r="I2715">
            <v>4</v>
          </cell>
          <cell r="J2715">
            <v>1</v>
          </cell>
        </row>
        <row r="2716">
          <cell r="A2716" t="str">
            <v>SSGN</v>
          </cell>
          <cell r="B2716" t="str">
            <v>Secondary Service Greater than 5kW w/o ID</v>
          </cell>
          <cell r="C2716">
            <v>2.5</v>
          </cell>
          <cell r="D2716">
            <v>25</v>
          </cell>
          <cell r="E2716" t="str">
            <v>R=A1R</v>
          </cell>
          <cell r="F2716">
            <v>3</v>
          </cell>
          <cell r="G2716">
            <v>38749</v>
          </cell>
          <cell r="H2716">
            <v>999</v>
          </cell>
          <cell r="I2716">
            <v>4</v>
          </cell>
          <cell r="J2716">
            <v>4</v>
          </cell>
        </row>
        <row r="2717">
          <cell r="A2717" t="str">
            <v>SSGN</v>
          </cell>
          <cell r="B2717" t="str">
            <v>Secondary Service Greater than 5kW w/o ID</v>
          </cell>
          <cell r="C2717">
            <v>2.5</v>
          </cell>
          <cell r="D2717">
            <v>25</v>
          </cell>
          <cell r="E2717" t="str">
            <v>R=A1R</v>
          </cell>
          <cell r="F2717">
            <v>3</v>
          </cell>
          <cell r="G2717">
            <v>39030</v>
          </cell>
          <cell r="H2717">
            <v>999</v>
          </cell>
          <cell r="I2717">
            <v>4</v>
          </cell>
          <cell r="J2717">
            <v>4</v>
          </cell>
        </row>
        <row r="2718">
          <cell r="A2718" t="str">
            <v>SSPN</v>
          </cell>
          <cell r="B2718" t="str">
            <v>Secondary Service Greater than 5kW w/o ID</v>
          </cell>
          <cell r="C2718">
            <v>2.5</v>
          </cell>
          <cell r="D2718">
            <v>25</v>
          </cell>
          <cell r="E2718" t="str">
            <v>R=A1R</v>
          </cell>
          <cell r="F2718">
            <v>3</v>
          </cell>
          <cell r="G2718">
            <v>38925</v>
          </cell>
          <cell r="H2718">
            <v>999</v>
          </cell>
          <cell r="I2718">
            <v>4</v>
          </cell>
          <cell r="J2718">
            <v>1</v>
          </cell>
        </row>
        <row r="2719">
          <cell r="A2719" t="str">
            <v>SSPN</v>
          </cell>
          <cell r="B2719" t="str">
            <v>Secondary Service Greater than 5kW w/o ID</v>
          </cell>
          <cell r="C2719">
            <v>2.5</v>
          </cell>
          <cell r="D2719">
            <v>25</v>
          </cell>
          <cell r="E2719" t="str">
            <v>R=A1R</v>
          </cell>
          <cell r="F2719">
            <v>3</v>
          </cell>
          <cell r="G2719">
            <v>39246</v>
          </cell>
          <cell r="H2719">
            <v>999</v>
          </cell>
          <cell r="I2719">
            <v>4</v>
          </cell>
          <cell r="J2719">
            <v>1</v>
          </cell>
        </row>
        <row r="2720">
          <cell r="A2720" t="str">
            <v>SSAN</v>
          </cell>
          <cell r="B2720" t="str">
            <v>Secondary Service Greater than 5kW w/o ID</v>
          </cell>
          <cell r="C2720">
            <v>2.5</v>
          </cell>
          <cell r="D2720">
            <v>25</v>
          </cell>
          <cell r="E2720" t="str">
            <v>R=A1R</v>
          </cell>
          <cell r="F2720">
            <v>3</v>
          </cell>
          <cell r="G2720">
            <v>39308</v>
          </cell>
          <cell r="H2720">
            <v>999</v>
          </cell>
          <cell r="I2720">
            <v>3</v>
          </cell>
          <cell r="J2720">
            <v>1</v>
          </cell>
        </row>
        <row r="2721">
          <cell r="A2721" t="str">
            <v>SSGN</v>
          </cell>
          <cell r="B2721" t="str">
            <v>Secondary Service Greater than 5kW w/o ID</v>
          </cell>
          <cell r="C2721">
            <v>2.5</v>
          </cell>
          <cell r="D2721">
            <v>25</v>
          </cell>
          <cell r="E2721" t="str">
            <v>R=A1R</v>
          </cell>
          <cell r="F2721">
            <v>3</v>
          </cell>
          <cell r="G2721">
            <v>39426</v>
          </cell>
          <cell r="H2721">
            <v>999</v>
          </cell>
          <cell r="I2721">
            <v>4</v>
          </cell>
          <cell r="J2721">
            <v>60</v>
          </cell>
        </row>
        <row r="2722">
          <cell r="A2722" t="str">
            <v>SSLN</v>
          </cell>
          <cell r="B2722" t="str">
            <v>Secondary Service Greater than 5kW w/o ID</v>
          </cell>
          <cell r="C2722">
            <v>2.5</v>
          </cell>
          <cell r="D2722">
            <v>25</v>
          </cell>
          <cell r="E2722" t="str">
            <v>R=A1R</v>
          </cell>
          <cell r="F2722">
            <v>3</v>
          </cell>
          <cell r="G2722">
            <v>39426</v>
          </cell>
          <cell r="H2722">
            <v>999</v>
          </cell>
          <cell r="I2722">
            <v>4</v>
          </cell>
          <cell r="J2722">
            <v>1</v>
          </cell>
        </row>
        <row r="2723">
          <cell r="A2723" t="str">
            <v>SSAN</v>
          </cell>
          <cell r="B2723" t="str">
            <v>Secondary Service Greater than 5kW w/o ID</v>
          </cell>
          <cell r="C2723">
            <v>2.5</v>
          </cell>
          <cell r="D2723">
            <v>25</v>
          </cell>
          <cell r="E2723" t="str">
            <v>R=A1R</v>
          </cell>
          <cell r="F2723">
            <v>3</v>
          </cell>
          <cell r="G2723">
            <v>39426</v>
          </cell>
          <cell r="H2723">
            <v>999</v>
          </cell>
          <cell r="I2723">
            <v>4</v>
          </cell>
          <cell r="J2723">
            <v>1</v>
          </cell>
        </row>
        <row r="2724">
          <cell r="A2724" t="str">
            <v>SSLN</v>
          </cell>
          <cell r="B2724" t="str">
            <v>Secondary Service Greater than 5kW w/o ID</v>
          </cell>
          <cell r="C2724">
            <v>2.5</v>
          </cell>
          <cell r="D2724">
            <v>25</v>
          </cell>
          <cell r="E2724" t="str">
            <v>R=A1D</v>
          </cell>
          <cell r="F2724">
            <v>3</v>
          </cell>
          <cell r="G2724">
            <v>39637</v>
          </cell>
          <cell r="H2724">
            <v>999</v>
          </cell>
          <cell r="I2724">
            <v>4</v>
          </cell>
          <cell r="J2724">
            <v>3</v>
          </cell>
        </row>
        <row r="2725">
          <cell r="A2725" t="str">
            <v>SSGN</v>
          </cell>
          <cell r="B2725" t="str">
            <v>Secondary Service Greater than 5kW w/o ID</v>
          </cell>
          <cell r="C2725">
            <v>2.5</v>
          </cell>
          <cell r="D2725">
            <v>25</v>
          </cell>
          <cell r="E2725" t="str">
            <v>R=A1D</v>
          </cell>
          <cell r="F2725">
            <v>3</v>
          </cell>
          <cell r="G2725">
            <v>39707</v>
          </cell>
          <cell r="H2725">
            <v>999</v>
          </cell>
          <cell r="I2725">
            <v>4</v>
          </cell>
          <cell r="J2725">
            <v>23</v>
          </cell>
        </row>
        <row r="2726">
          <cell r="A2726" t="str">
            <v>SSLN</v>
          </cell>
          <cell r="B2726" t="str">
            <v>Secondary Service Greater than 5kW w/o ID</v>
          </cell>
          <cell r="C2726">
            <v>2.5</v>
          </cell>
          <cell r="D2726">
            <v>25</v>
          </cell>
          <cell r="E2726" t="str">
            <v>R=A1D</v>
          </cell>
          <cell r="F2726">
            <v>3</v>
          </cell>
          <cell r="G2726">
            <v>39707</v>
          </cell>
          <cell r="H2726">
            <v>999</v>
          </cell>
          <cell r="I2726">
            <v>4</v>
          </cell>
          <cell r="J2726">
            <v>5</v>
          </cell>
        </row>
        <row r="2727">
          <cell r="A2727" t="str">
            <v>SSNN</v>
          </cell>
          <cell r="B2727" t="str">
            <v>Secondary Service Greater than 5kW w/o ID</v>
          </cell>
          <cell r="C2727">
            <v>2.5</v>
          </cell>
          <cell r="D2727">
            <v>25</v>
          </cell>
          <cell r="E2727" t="str">
            <v>R=A1D</v>
          </cell>
          <cell r="F2727">
            <v>3</v>
          </cell>
          <cell r="G2727">
            <v>39707</v>
          </cell>
          <cell r="H2727">
            <v>999</v>
          </cell>
          <cell r="I2727">
            <v>4</v>
          </cell>
          <cell r="J2727">
            <v>2</v>
          </cell>
        </row>
        <row r="2728">
          <cell r="A2728" t="str">
            <v>SSGN</v>
          </cell>
          <cell r="B2728" t="str">
            <v>Secondary Service Greater than 5kW w/o ID</v>
          </cell>
          <cell r="C2728">
            <v>2.5</v>
          </cell>
          <cell r="D2728">
            <v>25</v>
          </cell>
          <cell r="E2728" t="str">
            <v>R=A1D</v>
          </cell>
          <cell r="F2728">
            <v>3</v>
          </cell>
          <cell r="G2728">
            <v>39954</v>
          </cell>
          <cell r="H2728">
            <v>999</v>
          </cell>
          <cell r="I2728">
            <v>3</v>
          </cell>
          <cell r="J2728">
            <v>1</v>
          </cell>
        </row>
        <row r="2729">
          <cell r="A2729" t="str">
            <v>SSGN</v>
          </cell>
          <cell r="B2729" t="str">
            <v>Secondary Service Greater than 5kW w/o ID</v>
          </cell>
          <cell r="C2729">
            <v>2.5</v>
          </cell>
          <cell r="D2729">
            <v>25</v>
          </cell>
          <cell r="E2729" t="str">
            <v>R=SSM8A</v>
          </cell>
          <cell r="F2729">
            <v>3</v>
          </cell>
          <cell r="H2729">
            <v>240</v>
          </cell>
          <cell r="I2729">
            <v>4</v>
          </cell>
          <cell r="J2729">
            <v>3</v>
          </cell>
        </row>
        <row r="2730">
          <cell r="A2730" t="str">
            <v>SSGN</v>
          </cell>
          <cell r="B2730" t="str">
            <v>Secondary Service Greater than 5kW w/o ID</v>
          </cell>
          <cell r="C2730">
            <v>2.5</v>
          </cell>
          <cell r="D2730">
            <v>25</v>
          </cell>
          <cell r="E2730" t="str">
            <v>R=SV5SD</v>
          </cell>
          <cell r="F2730">
            <v>3</v>
          </cell>
          <cell r="H2730">
            <v>120</v>
          </cell>
          <cell r="I2730">
            <v>4</v>
          </cell>
          <cell r="J2730">
            <v>2</v>
          </cell>
        </row>
        <row r="2731">
          <cell r="A2731" t="str">
            <v>SSGN</v>
          </cell>
          <cell r="B2731" t="str">
            <v>Secondary Service Greater than 5kW w/o ID</v>
          </cell>
          <cell r="C2731">
            <v>2.5</v>
          </cell>
          <cell r="D2731">
            <v>25</v>
          </cell>
          <cell r="E2731" t="str">
            <v>R=PWA</v>
          </cell>
          <cell r="F2731">
            <v>3</v>
          </cell>
          <cell r="H2731">
            <v>240</v>
          </cell>
          <cell r="I2731">
            <v>3</v>
          </cell>
          <cell r="J2731">
            <v>1</v>
          </cell>
        </row>
        <row r="2732">
          <cell r="A2732" t="str">
            <v>SSGN</v>
          </cell>
          <cell r="B2732" t="str">
            <v>Secondary Service Greater than 5kW w/o ID</v>
          </cell>
          <cell r="C2732">
            <v>2.5</v>
          </cell>
          <cell r="D2732">
            <v>25</v>
          </cell>
          <cell r="E2732" t="str">
            <v>R=SSM6A</v>
          </cell>
          <cell r="F2732">
            <v>3</v>
          </cell>
          <cell r="H2732">
            <v>480</v>
          </cell>
          <cell r="I2732">
            <v>4</v>
          </cell>
          <cell r="J2732">
            <v>1</v>
          </cell>
        </row>
        <row r="2733">
          <cell r="A2733" t="str">
            <v>SSNN</v>
          </cell>
          <cell r="B2733" t="str">
            <v>Secondary Service Greater than 5kW w/o ID</v>
          </cell>
          <cell r="C2733">
            <v>2.5</v>
          </cell>
          <cell r="D2733">
            <v>25</v>
          </cell>
          <cell r="E2733" t="str">
            <v>R=SV4SD</v>
          </cell>
          <cell r="F2733">
            <v>3</v>
          </cell>
          <cell r="H2733">
            <v>240</v>
          </cell>
          <cell r="I2733">
            <v>4</v>
          </cell>
          <cell r="J2733">
            <v>1</v>
          </cell>
        </row>
        <row r="2734">
          <cell r="A2734" t="str">
            <v>SSLN</v>
          </cell>
          <cell r="B2734" t="str">
            <v>Secondary Service Greater than 5kW w/o ID</v>
          </cell>
          <cell r="C2734">
            <v>2.5</v>
          </cell>
          <cell r="D2734">
            <v>25</v>
          </cell>
          <cell r="E2734" t="str">
            <v>R=A1D</v>
          </cell>
          <cell r="F2734">
            <v>3</v>
          </cell>
          <cell r="H2734">
            <v>208</v>
          </cell>
          <cell r="I2734">
            <v>4</v>
          </cell>
          <cell r="J2734">
            <v>1</v>
          </cell>
        </row>
        <row r="2735">
          <cell r="A2735" t="str">
            <v>SSGN</v>
          </cell>
          <cell r="B2735" t="str">
            <v>Secondary Service Greater than 5kW w/o ID</v>
          </cell>
          <cell r="C2735">
            <v>2.5</v>
          </cell>
          <cell r="D2735">
            <v>25</v>
          </cell>
          <cell r="E2735" t="str">
            <v>R=A1R</v>
          </cell>
          <cell r="F2735">
            <v>3</v>
          </cell>
          <cell r="G2735">
            <v>37938</v>
          </cell>
          <cell r="H2735">
            <v>999</v>
          </cell>
          <cell r="I2735">
            <v>4</v>
          </cell>
          <cell r="J2735">
            <v>1</v>
          </cell>
        </row>
        <row r="2736">
          <cell r="A2736" t="str">
            <v>SSPN</v>
          </cell>
          <cell r="B2736" t="str">
            <v>Secondary Service Greater than 5kW w/o ID</v>
          </cell>
          <cell r="C2736">
            <v>2.5</v>
          </cell>
          <cell r="D2736">
            <v>25</v>
          </cell>
          <cell r="E2736" t="str">
            <v>R=A1D</v>
          </cell>
          <cell r="F2736">
            <v>3</v>
          </cell>
          <cell r="H2736">
            <v>999</v>
          </cell>
          <cell r="I2736">
            <v>4</v>
          </cell>
          <cell r="J2736">
            <v>5</v>
          </cell>
        </row>
        <row r="2737">
          <cell r="A2737" t="str">
            <v>SSGN</v>
          </cell>
          <cell r="B2737" t="str">
            <v>Secondary Service Greater than 5kW w/o ID</v>
          </cell>
          <cell r="C2737">
            <v>2.5</v>
          </cell>
          <cell r="D2737">
            <v>25</v>
          </cell>
          <cell r="E2737" t="str">
            <v>R=A1D</v>
          </cell>
          <cell r="F2737">
            <v>3</v>
          </cell>
          <cell r="G2737">
            <v>36334</v>
          </cell>
          <cell r="H2737">
            <v>999</v>
          </cell>
          <cell r="I2737">
            <v>4</v>
          </cell>
          <cell r="J2737">
            <v>1</v>
          </cell>
        </row>
        <row r="2738">
          <cell r="A2738" t="str">
            <v>SSPN</v>
          </cell>
          <cell r="B2738" t="str">
            <v>Secondary Service Greater than 5kW w/o ID</v>
          </cell>
          <cell r="C2738">
            <v>2.5</v>
          </cell>
          <cell r="D2738">
            <v>25</v>
          </cell>
          <cell r="E2738" t="str">
            <v>R=A1R</v>
          </cell>
          <cell r="F2738">
            <v>3</v>
          </cell>
          <cell r="G2738">
            <v>38311</v>
          </cell>
          <cell r="H2738">
            <v>999</v>
          </cell>
          <cell r="I2738">
            <v>4</v>
          </cell>
          <cell r="J2738">
            <v>1</v>
          </cell>
        </row>
        <row r="2739">
          <cell r="A2739" t="str">
            <v>SSGN</v>
          </cell>
          <cell r="B2739" t="str">
            <v>Secondary Service Greater than 5kW w/o ID</v>
          </cell>
          <cell r="C2739">
            <v>2.5</v>
          </cell>
          <cell r="D2739">
            <v>25</v>
          </cell>
          <cell r="E2739" t="str">
            <v>R=A1R</v>
          </cell>
          <cell r="F2739">
            <v>3</v>
          </cell>
          <cell r="G2739">
            <v>38132</v>
          </cell>
          <cell r="H2739">
            <v>999</v>
          </cell>
          <cell r="I2739">
            <v>4</v>
          </cell>
          <cell r="J2739">
            <v>2</v>
          </cell>
        </row>
        <row r="2740">
          <cell r="A2740" t="str">
            <v>SSPN</v>
          </cell>
          <cell r="B2740" t="str">
            <v>Secondary Service Greater than 5kW w/o ID</v>
          </cell>
          <cell r="C2740">
            <v>2.5</v>
          </cell>
          <cell r="D2740">
            <v>25</v>
          </cell>
          <cell r="E2740" t="str">
            <v>R=A1D</v>
          </cell>
          <cell r="F2740">
            <v>3</v>
          </cell>
          <cell r="G2740">
            <v>38446</v>
          </cell>
          <cell r="H2740">
            <v>999</v>
          </cell>
          <cell r="I2740">
            <v>4</v>
          </cell>
          <cell r="J2740">
            <v>1</v>
          </cell>
        </row>
        <row r="2741">
          <cell r="A2741" t="str">
            <v>SSGN</v>
          </cell>
          <cell r="B2741" t="str">
            <v>Secondary Service Greater than 5kW w/o ID</v>
          </cell>
          <cell r="C2741">
            <v>2.5</v>
          </cell>
          <cell r="D2741">
            <v>25</v>
          </cell>
          <cell r="E2741" t="str">
            <v>R=A1D</v>
          </cell>
          <cell r="F2741">
            <v>3</v>
          </cell>
          <cell r="H2741">
            <v>240</v>
          </cell>
          <cell r="I2741">
            <v>4</v>
          </cell>
          <cell r="J2741">
            <v>3</v>
          </cell>
        </row>
        <row r="2742">
          <cell r="A2742" t="str">
            <v>SSGN</v>
          </cell>
          <cell r="B2742" t="str">
            <v>Secondary Service Greater than 5kW w/o ID</v>
          </cell>
          <cell r="C2742">
            <v>2.5</v>
          </cell>
          <cell r="D2742">
            <v>25</v>
          </cell>
          <cell r="E2742" t="str">
            <v>R=PWSP</v>
          </cell>
          <cell r="F2742">
            <v>3</v>
          </cell>
          <cell r="H2742">
            <v>480</v>
          </cell>
          <cell r="I2742">
            <v>3</v>
          </cell>
          <cell r="J2742">
            <v>1</v>
          </cell>
        </row>
        <row r="2743">
          <cell r="A2743" t="str">
            <v>SSAN</v>
          </cell>
          <cell r="B2743" t="str">
            <v>Secondary Service Greater than 5kW w/o ID</v>
          </cell>
          <cell r="C2743">
            <v>2.5</v>
          </cell>
          <cell r="D2743">
            <v>25</v>
          </cell>
          <cell r="E2743" t="str">
            <v>R=A1D</v>
          </cell>
          <cell r="F2743">
            <v>3</v>
          </cell>
          <cell r="G2743">
            <v>37867</v>
          </cell>
          <cell r="H2743">
            <v>999</v>
          </cell>
          <cell r="I2743">
            <v>3</v>
          </cell>
          <cell r="J2743">
            <v>1</v>
          </cell>
        </row>
        <row r="2744">
          <cell r="A2744" t="str">
            <v>SSNN</v>
          </cell>
          <cell r="B2744" t="str">
            <v>Secondary Service Greater than 5kW w/o ID</v>
          </cell>
          <cell r="C2744">
            <v>2.5</v>
          </cell>
          <cell r="D2744">
            <v>25</v>
          </cell>
          <cell r="E2744" t="str">
            <v>R=A1D</v>
          </cell>
          <cell r="F2744">
            <v>3</v>
          </cell>
          <cell r="H2744">
            <v>277</v>
          </cell>
          <cell r="I2744">
            <v>4</v>
          </cell>
          <cell r="J2744">
            <v>1</v>
          </cell>
        </row>
        <row r="2745">
          <cell r="A2745" t="str">
            <v>SSGN</v>
          </cell>
          <cell r="B2745" t="str">
            <v>Secondary Service Greater than 5kW w/o ID</v>
          </cell>
          <cell r="C2745">
            <v>2.5</v>
          </cell>
          <cell r="D2745">
            <v>25</v>
          </cell>
          <cell r="E2745" t="str">
            <v>R=VM65S</v>
          </cell>
          <cell r="F2745">
            <v>3</v>
          </cell>
          <cell r="H2745">
            <v>120</v>
          </cell>
          <cell r="I2745">
            <v>4</v>
          </cell>
          <cell r="J2745">
            <v>1</v>
          </cell>
        </row>
        <row r="2746">
          <cell r="A2746" t="str">
            <v>SSPN</v>
          </cell>
          <cell r="B2746" t="str">
            <v>Secondary Service Greater than 5kW w/o ID</v>
          </cell>
          <cell r="C2746">
            <v>2.5</v>
          </cell>
          <cell r="D2746">
            <v>25</v>
          </cell>
          <cell r="E2746" t="str">
            <v>R=A1D</v>
          </cell>
          <cell r="F2746">
            <v>3</v>
          </cell>
          <cell r="H2746">
            <v>208</v>
          </cell>
          <cell r="I2746">
            <v>4</v>
          </cell>
          <cell r="J2746">
            <v>1</v>
          </cell>
        </row>
        <row r="2747">
          <cell r="A2747" t="str">
            <v>SSLN</v>
          </cell>
          <cell r="B2747" t="str">
            <v>Secondary Service Greater than 5kW w/o ID</v>
          </cell>
          <cell r="C2747">
            <v>2.5</v>
          </cell>
          <cell r="D2747">
            <v>25</v>
          </cell>
          <cell r="E2747" t="str">
            <v>R=K3WA</v>
          </cell>
          <cell r="F2747">
            <v>3</v>
          </cell>
          <cell r="H2747">
            <v>480</v>
          </cell>
          <cell r="I2747">
            <v>3</v>
          </cell>
          <cell r="J2747">
            <v>1</v>
          </cell>
        </row>
        <row r="2748">
          <cell r="A2748" t="str">
            <v>SSPN</v>
          </cell>
          <cell r="B2748" t="str">
            <v>Secondary Service Greater than 5kW w/o ID</v>
          </cell>
          <cell r="C2748">
            <v>2.5</v>
          </cell>
          <cell r="D2748">
            <v>25</v>
          </cell>
          <cell r="E2748" t="str">
            <v>R=A1R</v>
          </cell>
          <cell r="F2748">
            <v>3</v>
          </cell>
          <cell r="G2748">
            <v>37811</v>
          </cell>
          <cell r="H2748">
            <v>999</v>
          </cell>
          <cell r="I2748">
            <v>4</v>
          </cell>
          <cell r="J2748">
            <v>1</v>
          </cell>
        </row>
        <row r="2749">
          <cell r="A2749" t="str">
            <v>SSGN</v>
          </cell>
          <cell r="B2749" t="str">
            <v>Secondary Service Greater than 5kW w/o ID</v>
          </cell>
          <cell r="C2749">
            <v>2.5</v>
          </cell>
          <cell r="D2749">
            <v>25</v>
          </cell>
          <cell r="E2749" t="str">
            <v>R=A1D</v>
          </cell>
          <cell r="F2749">
            <v>3</v>
          </cell>
          <cell r="G2749">
            <v>36404</v>
          </cell>
          <cell r="H2749">
            <v>999</v>
          </cell>
          <cell r="I2749">
            <v>4</v>
          </cell>
          <cell r="J2749">
            <v>1</v>
          </cell>
        </row>
        <row r="2750">
          <cell r="A2750" t="str">
            <v>SSGN</v>
          </cell>
          <cell r="B2750" t="str">
            <v>Secondary Service Greater than 5kW w/o ID</v>
          </cell>
          <cell r="C2750">
            <v>2.5</v>
          </cell>
          <cell r="D2750">
            <v>25</v>
          </cell>
          <cell r="E2750" t="str">
            <v>R=A1D</v>
          </cell>
          <cell r="F2750">
            <v>3</v>
          </cell>
          <cell r="G2750">
            <v>36161</v>
          </cell>
          <cell r="H2750">
            <v>999</v>
          </cell>
          <cell r="I2750">
            <v>4</v>
          </cell>
          <cell r="J2750">
            <v>3</v>
          </cell>
        </row>
        <row r="2751">
          <cell r="A2751" t="str">
            <v>SSNN</v>
          </cell>
          <cell r="B2751" t="str">
            <v>Secondary Service Greater than 5kW w/o ID</v>
          </cell>
          <cell r="C2751">
            <v>2.5</v>
          </cell>
          <cell r="D2751">
            <v>25</v>
          </cell>
          <cell r="E2751" t="str">
            <v>R=A1D</v>
          </cell>
          <cell r="F2751">
            <v>3</v>
          </cell>
          <cell r="G2751">
            <v>36161</v>
          </cell>
          <cell r="H2751">
            <v>999</v>
          </cell>
          <cell r="I2751">
            <v>4</v>
          </cell>
          <cell r="J2751">
            <v>1</v>
          </cell>
        </row>
        <row r="2752">
          <cell r="A2752" t="str">
            <v>SSNN</v>
          </cell>
          <cell r="B2752" t="str">
            <v>Secondary Service Greater than 5kW w/o ID</v>
          </cell>
          <cell r="C2752">
            <v>2.5</v>
          </cell>
          <cell r="D2752">
            <v>25</v>
          </cell>
          <cell r="E2752" t="str">
            <v>R=SSM8A</v>
          </cell>
          <cell r="F2752">
            <v>3</v>
          </cell>
          <cell r="G2752">
            <v>36411</v>
          </cell>
          <cell r="H2752">
            <v>240</v>
          </cell>
          <cell r="I2752">
            <v>4</v>
          </cell>
          <cell r="J2752">
            <v>1</v>
          </cell>
        </row>
        <row r="2753">
          <cell r="A2753" t="str">
            <v>SSGN</v>
          </cell>
          <cell r="B2753" t="str">
            <v>Secondary Service Greater than 5kW w/o ID</v>
          </cell>
          <cell r="C2753">
            <v>2.5</v>
          </cell>
          <cell r="D2753">
            <v>25</v>
          </cell>
          <cell r="E2753" t="str">
            <v>R=A1D</v>
          </cell>
          <cell r="F2753">
            <v>3</v>
          </cell>
          <cell r="G2753">
            <v>36593</v>
          </cell>
          <cell r="H2753">
            <v>999</v>
          </cell>
          <cell r="I2753">
            <v>3</v>
          </cell>
          <cell r="J2753">
            <v>1</v>
          </cell>
        </row>
        <row r="2754">
          <cell r="A2754" t="str">
            <v>SSGN</v>
          </cell>
          <cell r="B2754" t="str">
            <v>Secondary Service Greater than 5kW w/o ID</v>
          </cell>
          <cell r="C2754">
            <v>2.5</v>
          </cell>
          <cell r="D2754">
            <v>25</v>
          </cell>
          <cell r="E2754" t="str">
            <v>R=A1D</v>
          </cell>
          <cell r="F2754">
            <v>3</v>
          </cell>
          <cell r="G2754">
            <v>36161</v>
          </cell>
          <cell r="H2754">
            <v>999</v>
          </cell>
          <cell r="I2754">
            <v>3</v>
          </cell>
          <cell r="J2754">
            <v>4</v>
          </cell>
        </row>
        <row r="2755">
          <cell r="A2755" t="str">
            <v>SSGN</v>
          </cell>
          <cell r="B2755" t="str">
            <v>Secondary Service Greater than 5kW w/o ID</v>
          </cell>
          <cell r="C2755">
            <v>2.5</v>
          </cell>
          <cell r="D2755">
            <v>25</v>
          </cell>
          <cell r="E2755" t="str">
            <v>R=PWAP</v>
          </cell>
          <cell r="F2755">
            <v>3</v>
          </cell>
          <cell r="G2755">
            <v>37061</v>
          </cell>
          <cell r="H2755">
            <v>480</v>
          </cell>
          <cell r="I2755">
            <v>3</v>
          </cell>
          <cell r="J2755">
            <v>1</v>
          </cell>
        </row>
        <row r="2756">
          <cell r="A2756" t="str">
            <v>SSGN</v>
          </cell>
          <cell r="B2756" t="str">
            <v>Secondary Service Greater than 5kW w/o ID</v>
          </cell>
          <cell r="C2756">
            <v>2.5</v>
          </cell>
          <cell r="D2756">
            <v>25</v>
          </cell>
          <cell r="E2756" t="str">
            <v>R=A1D</v>
          </cell>
          <cell r="F2756">
            <v>3</v>
          </cell>
          <cell r="G2756">
            <v>36950</v>
          </cell>
          <cell r="H2756">
            <v>999</v>
          </cell>
          <cell r="I2756">
            <v>4</v>
          </cell>
          <cell r="J2756">
            <v>13</v>
          </cell>
        </row>
        <row r="2757">
          <cell r="A2757" t="str">
            <v>SSNN</v>
          </cell>
          <cell r="B2757" t="str">
            <v>Secondary Service Greater than 5kW w/o ID</v>
          </cell>
          <cell r="C2757">
            <v>2.5</v>
          </cell>
          <cell r="D2757">
            <v>25</v>
          </cell>
          <cell r="E2757" t="str">
            <v>R=A1D</v>
          </cell>
          <cell r="F2757">
            <v>3</v>
          </cell>
          <cell r="G2757">
            <v>37229</v>
          </cell>
          <cell r="H2757">
            <v>999</v>
          </cell>
          <cell r="I2757">
            <v>4</v>
          </cell>
          <cell r="J2757">
            <v>1</v>
          </cell>
        </row>
        <row r="2758">
          <cell r="A2758" t="str">
            <v>SSGN</v>
          </cell>
          <cell r="B2758" t="str">
            <v>Secondary Service Greater than 5kW w/o ID</v>
          </cell>
          <cell r="C2758">
            <v>2.5</v>
          </cell>
          <cell r="D2758">
            <v>25</v>
          </cell>
          <cell r="E2758" t="str">
            <v>R=A1R</v>
          </cell>
          <cell r="F2758">
            <v>3</v>
          </cell>
          <cell r="G2758">
            <v>37606</v>
          </cell>
          <cell r="H2758">
            <v>999</v>
          </cell>
          <cell r="I2758">
            <v>4</v>
          </cell>
          <cell r="J2758">
            <v>3</v>
          </cell>
        </row>
        <row r="2759">
          <cell r="A2759" t="str">
            <v>SSLN</v>
          </cell>
          <cell r="B2759" t="str">
            <v>Secondary Service Greater than 5kW w/o ID</v>
          </cell>
          <cell r="C2759">
            <v>2.5</v>
          </cell>
          <cell r="D2759">
            <v>25</v>
          </cell>
          <cell r="E2759" t="str">
            <v>R=A1R</v>
          </cell>
          <cell r="F2759">
            <v>3</v>
          </cell>
          <cell r="G2759">
            <v>39420</v>
          </cell>
          <cell r="H2759">
            <v>999</v>
          </cell>
          <cell r="I2759">
            <v>4</v>
          </cell>
          <cell r="J2759">
            <v>2</v>
          </cell>
        </row>
        <row r="2760">
          <cell r="A2760" t="str">
            <v>SSAN</v>
          </cell>
          <cell r="B2760" t="str">
            <v>Secondary Service Greater than 5kW w/o ID</v>
          </cell>
          <cell r="C2760">
            <v>2.5</v>
          </cell>
          <cell r="D2760">
            <v>25</v>
          </cell>
          <cell r="E2760" t="str">
            <v>R=A1R</v>
          </cell>
          <cell r="F2760">
            <v>3</v>
          </cell>
          <cell r="G2760">
            <v>39482</v>
          </cell>
          <cell r="H2760">
            <v>999</v>
          </cell>
          <cell r="I2760">
            <v>4</v>
          </cell>
          <cell r="J2760">
            <v>4</v>
          </cell>
        </row>
        <row r="2761">
          <cell r="A2761" t="str">
            <v>SSGN</v>
          </cell>
          <cell r="B2761" t="str">
            <v>Secondary Service Greater than 5kW w/o ID</v>
          </cell>
          <cell r="C2761">
            <v>2.5</v>
          </cell>
          <cell r="D2761">
            <v>25</v>
          </cell>
          <cell r="E2761" t="str">
            <v>R=A1R</v>
          </cell>
          <cell r="F2761">
            <v>3</v>
          </cell>
          <cell r="G2761">
            <v>39637</v>
          </cell>
          <cell r="H2761">
            <v>999</v>
          </cell>
          <cell r="I2761">
            <v>4</v>
          </cell>
          <cell r="J2761">
            <v>2</v>
          </cell>
        </row>
        <row r="2762">
          <cell r="A2762" t="str">
            <v>SSMN</v>
          </cell>
          <cell r="B2762" t="str">
            <v>Secondary Service Greater than 5kW w/o ID</v>
          </cell>
          <cell r="C2762">
            <v>2.5</v>
          </cell>
          <cell r="D2762">
            <v>25</v>
          </cell>
          <cell r="E2762" t="str">
            <v>R=A1D</v>
          </cell>
          <cell r="F2762">
            <v>3</v>
          </cell>
          <cell r="G2762">
            <v>39707</v>
          </cell>
          <cell r="H2762">
            <v>999</v>
          </cell>
          <cell r="I2762">
            <v>4</v>
          </cell>
          <cell r="J2762">
            <v>1</v>
          </cell>
        </row>
        <row r="2763">
          <cell r="A2763" t="str">
            <v>SSNN</v>
          </cell>
          <cell r="B2763" t="str">
            <v>Secondary Service Greater than 5kW w/o ID</v>
          </cell>
          <cell r="C2763">
            <v>2.5</v>
          </cell>
          <cell r="D2763">
            <v>25</v>
          </cell>
          <cell r="E2763" t="str">
            <v>R=A1D</v>
          </cell>
          <cell r="F2763">
            <v>3</v>
          </cell>
          <cell r="G2763">
            <v>39666</v>
          </cell>
          <cell r="H2763">
            <v>999</v>
          </cell>
          <cell r="I2763">
            <v>4</v>
          </cell>
          <cell r="J2763">
            <v>2</v>
          </cell>
        </row>
        <row r="2764">
          <cell r="A2764" t="str">
            <v>SSGN</v>
          </cell>
          <cell r="B2764" t="str">
            <v>Secondary Service Greater than 5kW w/o ID</v>
          </cell>
          <cell r="C2764">
            <v>2.5</v>
          </cell>
          <cell r="D2764">
            <v>25</v>
          </cell>
          <cell r="E2764" t="str">
            <v>R=A1D</v>
          </cell>
          <cell r="F2764">
            <v>3</v>
          </cell>
          <cell r="G2764">
            <v>40014</v>
          </cell>
          <cell r="H2764">
            <v>999</v>
          </cell>
          <cell r="I2764">
            <v>4</v>
          </cell>
          <cell r="J2764">
            <v>20</v>
          </cell>
        </row>
        <row r="2765">
          <cell r="A2765" t="str">
            <v>SSGN</v>
          </cell>
          <cell r="B2765" t="str">
            <v>Secondary Service Greater than 5kW w/o ID</v>
          </cell>
          <cell r="C2765">
            <v>2.5</v>
          </cell>
          <cell r="D2765">
            <v>25</v>
          </cell>
          <cell r="E2765" t="str">
            <v>R=PWAY</v>
          </cell>
          <cell r="F2765">
            <v>3</v>
          </cell>
          <cell r="H2765">
            <v>0</v>
          </cell>
          <cell r="I2765">
            <v>0</v>
          </cell>
          <cell r="J2765">
            <v>5</v>
          </cell>
        </row>
        <row r="2766">
          <cell r="A2766" t="str">
            <v>SSGN</v>
          </cell>
          <cell r="B2766" t="str">
            <v>Secondary Service Greater than 5kW w/o ID</v>
          </cell>
          <cell r="C2766">
            <v>2.5</v>
          </cell>
          <cell r="D2766">
            <v>25</v>
          </cell>
          <cell r="E2766" t="str">
            <v>R=S5DA</v>
          </cell>
          <cell r="F2766">
            <v>3</v>
          </cell>
          <cell r="H2766">
            <v>120</v>
          </cell>
          <cell r="I2766">
            <v>4</v>
          </cell>
          <cell r="J2766">
            <v>2</v>
          </cell>
        </row>
        <row r="2767">
          <cell r="A2767" t="str">
            <v>SSGN</v>
          </cell>
          <cell r="B2767" t="str">
            <v>Secondary Service Greater than 5kW w/o ID</v>
          </cell>
          <cell r="C2767">
            <v>2.5</v>
          </cell>
          <cell r="D2767">
            <v>25</v>
          </cell>
          <cell r="E2767" t="str">
            <v>R=K5WA</v>
          </cell>
          <cell r="F2767">
            <v>3</v>
          </cell>
          <cell r="H2767">
            <v>240</v>
          </cell>
          <cell r="I2767">
            <v>4</v>
          </cell>
          <cell r="J2767">
            <v>1</v>
          </cell>
        </row>
        <row r="2768">
          <cell r="A2768" t="str">
            <v>SSPN</v>
          </cell>
          <cell r="B2768" t="str">
            <v>Secondary Service Greater than 5kW w/o ID</v>
          </cell>
          <cell r="C2768">
            <v>2.5</v>
          </cell>
          <cell r="D2768">
            <v>25</v>
          </cell>
          <cell r="E2768" t="str">
            <v>R=A1D</v>
          </cell>
          <cell r="F2768">
            <v>3</v>
          </cell>
          <cell r="H2768">
            <v>999</v>
          </cell>
          <cell r="I2768">
            <v>4</v>
          </cell>
          <cell r="J2768">
            <v>5</v>
          </cell>
        </row>
        <row r="2769">
          <cell r="A2769" t="str">
            <v>SSGN</v>
          </cell>
          <cell r="B2769" t="str">
            <v>Secondary Service Greater than 5kW w/o ID</v>
          </cell>
          <cell r="C2769">
            <v>2.5</v>
          </cell>
          <cell r="D2769">
            <v>25</v>
          </cell>
          <cell r="E2769" t="str">
            <v>R=A1D</v>
          </cell>
          <cell r="F2769">
            <v>3</v>
          </cell>
          <cell r="G2769">
            <v>38446</v>
          </cell>
          <cell r="H2769">
            <v>999</v>
          </cell>
          <cell r="I2769">
            <v>4</v>
          </cell>
          <cell r="J2769">
            <v>1</v>
          </cell>
        </row>
        <row r="2770">
          <cell r="A2770" t="str">
            <v>SSNN</v>
          </cell>
          <cell r="B2770" t="str">
            <v>Secondary Service Greater than 5kW w/o ID</v>
          </cell>
          <cell r="C2770">
            <v>2.5</v>
          </cell>
          <cell r="D2770">
            <v>25</v>
          </cell>
          <cell r="E2770" t="str">
            <v>R=A1D</v>
          </cell>
          <cell r="F2770">
            <v>3</v>
          </cell>
          <cell r="G2770">
            <v>38183</v>
          </cell>
          <cell r="H2770">
            <v>999</v>
          </cell>
          <cell r="I2770">
            <v>4</v>
          </cell>
          <cell r="J2770">
            <v>2</v>
          </cell>
        </row>
        <row r="2771">
          <cell r="A2771" t="str">
            <v>SSLN</v>
          </cell>
          <cell r="B2771" t="str">
            <v>Secondary Service Greater than 5kW w/o ID</v>
          </cell>
          <cell r="C2771">
            <v>2.5</v>
          </cell>
          <cell r="D2771">
            <v>25</v>
          </cell>
          <cell r="E2771" t="str">
            <v>R=SV5SD</v>
          </cell>
          <cell r="F2771">
            <v>3</v>
          </cell>
          <cell r="H2771">
            <v>240</v>
          </cell>
          <cell r="I2771">
            <v>4</v>
          </cell>
          <cell r="J2771">
            <v>1</v>
          </cell>
        </row>
        <row r="2772">
          <cell r="A2772" t="str">
            <v>SSGN</v>
          </cell>
          <cell r="B2772" t="str">
            <v>Secondary Service Greater than 5kW w/o ID</v>
          </cell>
          <cell r="C2772">
            <v>2.5</v>
          </cell>
          <cell r="D2772">
            <v>25</v>
          </cell>
          <cell r="E2772" t="str">
            <v>R=SV5SD</v>
          </cell>
          <cell r="F2772">
            <v>3</v>
          </cell>
          <cell r="H2772">
            <v>120</v>
          </cell>
          <cell r="I2772">
            <v>4</v>
          </cell>
          <cell r="J2772">
            <v>1</v>
          </cell>
        </row>
        <row r="2773">
          <cell r="A2773" t="str">
            <v>SSNN</v>
          </cell>
          <cell r="B2773" t="str">
            <v>Secondary Service Greater than 5kW w/o ID</v>
          </cell>
          <cell r="C2773">
            <v>2.5</v>
          </cell>
          <cell r="D2773">
            <v>25</v>
          </cell>
          <cell r="E2773" t="str">
            <v>R=A1D</v>
          </cell>
          <cell r="F2773">
            <v>3</v>
          </cell>
          <cell r="H2773">
            <v>480</v>
          </cell>
          <cell r="I2773">
            <v>4</v>
          </cell>
          <cell r="J2773">
            <v>1</v>
          </cell>
        </row>
        <row r="2774">
          <cell r="A2774" t="str">
            <v>DSGN</v>
          </cell>
          <cell r="B2774" t="str">
            <v>Secondary Service Greater than 5kW w/o ID</v>
          </cell>
          <cell r="C2774">
            <v>2.5</v>
          </cell>
          <cell r="D2774">
            <v>25</v>
          </cell>
          <cell r="E2774" t="str">
            <v>R=SV5SD</v>
          </cell>
          <cell r="F2774">
            <v>3</v>
          </cell>
          <cell r="H2774">
            <v>999</v>
          </cell>
          <cell r="I2774">
            <v>4</v>
          </cell>
          <cell r="J2774">
            <v>1</v>
          </cell>
        </row>
        <row r="2775">
          <cell r="A2775" t="str">
            <v>SSGN</v>
          </cell>
          <cell r="B2775" t="str">
            <v>Secondary Service Greater than 5kW w/o ID</v>
          </cell>
          <cell r="C2775">
            <v>2.5</v>
          </cell>
          <cell r="D2775">
            <v>25</v>
          </cell>
          <cell r="E2775" t="str">
            <v>R=SV5SD</v>
          </cell>
          <cell r="F2775">
            <v>3</v>
          </cell>
          <cell r="H2775">
            <v>277</v>
          </cell>
          <cell r="I2775">
            <v>4</v>
          </cell>
          <cell r="J2775">
            <v>1</v>
          </cell>
        </row>
        <row r="2776">
          <cell r="A2776" t="str">
            <v>SSGN</v>
          </cell>
          <cell r="B2776" t="str">
            <v>Secondary Service Greater than 5kW w/o ID</v>
          </cell>
          <cell r="C2776">
            <v>2.5</v>
          </cell>
          <cell r="D2776">
            <v>25</v>
          </cell>
          <cell r="E2776" t="str">
            <v>R=DXS2</v>
          </cell>
          <cell r="F2776">
            <v>3</v>
          </cell>
          <cell r="G2776">
            <v>36404</v>
          </cell>
          <cell r="H2776">
            <v>240</v>
          </cell>
          <cell r="I2776">
            <v>4</v>
          </cell>
          <cell r="J2776">
            <v>1</v>
          </cell>
        </row>
        <row r="2777">
          <cell r="A2777" t="str">
            <v>SSGN</v>
          </cell>
          <cell r="B2777" t="str">
            <v>Secondary Service Greater than 5kW w/o ID</v>
          </cell>
          <cell r="C2777">
            <v>2.5</v>
          </cell>
          <cell r="D2777">
            <v>25</v>
          </cell>
          <cell r="E2777" t="str">
            <v>R=A1D</v>
          </cell>
          <cell r="F2777">
            <v>3</v>
          </cell>
          <cell r="G2777">
            <v>37188</v>
          </cell>
          <cell r="H2777">
            <v>240</v>
          </cell>
          <cell r="I2777">
            <v>4</v>
          </cell>
          <cell r="J2777">
            <v>1</v>
          </cell>
        </row>
        <row r="2778">
          <cell r="A2778" t="str">
            <v>SSLN</v>
          </cell>
          <cell r="B2778" t="str">
            <v>Secondary Service Greater than 5kW w/o ID</v>
          </cell>
          <cell r="C2778">
            <v>2.5</v>
          </cell>
          <cell r="D2778">
            <v>25</v>
          </cell>
          <cell r="E2778" t="str">
            <v>R=A1D</v>
          </cell>
          <cell r="F2778">
            <v>3</v>
          </cell>
          <cell r="G2778">
            <v>36161</v>
          </cell>
          <cell r="H2778">
            <v>999</v>
          </cell>
          <cell r="I2778">
            <v>4</v>
          </cell>
          <cell r="J2778">
            <v>5</v>
          </cell>
        </row>
        <row r="2779">
          <cell r="A2779" t="str">
            <v>SSGN</v>
          </cell>
          <cell r="B2779" t="str">
            <v>Secondary Service Greater than 5kW w/o ID</v>
          </cell>
          <cell r="C2779">
            <v>2.5</v>
          </cell>
          <cell r="D2779">
            <v>25</v>
          </cell>
          <cell r="E2779" t="str">
            <v>R=A1D</v>
          </cell>
          <cell r="F2779">
            <v>3</v>
          </cell>
          <cell r="G2779">
            <v>36733</v>
          </cell>
          <cell r="H2779">
            <v>999</v>
          </cell>
          <cell r="I2779">
            <v>4</v>
          </cell>
          <cell r="J2779">
            <v>7</v>
          </cell>
        </row>
        <row r="2780">
          <cell r="A2780" t="str">
            <v>SSGN</v>
          </cell>
          <cell r="B2780" t="str">
            <v>Secondary Service Greater than 5kW w/o ID</v>
          </cell>
          <cell r="C2780">
            <v>2.5</v>
          </cell>
          <cell r="D2780">
            <v>25</v>
          </cell>
          <cell r="E2780" t="str">
            <v>R=A1D</v>
          </cell>
          <cell r="F2780">
            <v>3</v>
          </cell>
          <cell r="G2780">
            <v>36436</v>
          </cell>
          <cell r="H2780">
            <v>999</v>
          </cell>
          <cell r="I2780">
            <v>3</v>
          </cell>
          <cell r="J2780">
            <v>1</v>
          </cell>
        </row>
        <row r="2781">
          <cell r="A2781" t="str">
            <v>SSGN</v>
          </cell>
          <cell r="B2781" t="str">
            <v>Secondary Service Greater than 5kW w/o ID</v>
          </cell>
          <cell r="C2781">
            <v>2.5</v>
          </cell>
          <cell r="D2781">
            <v>25</v>
          </cell>
          <cell r="E2781" t="str">
            <v>R=A1D</v>
          </cell>
          <cell r="F2781">
            <v>3</v>
          </cell>
          <cell r="G2781">
            <v>36614</v>
          </cell>
          <cell r="H2781">
            <v>999</v>
          </cell>
          <cell r="I2781">
            <v>4</v>
          </cell>
          <cell r="J2781">
            <v>1</v>
          </cell>
        </row>
        <row r="2782">
          <cell r="A2782" t="str">
            <v>SSLN</v>
          </cell>
          <cell r="B2782" t="str">
            <v>Secondary Service Greater than 5kW w/o ID</v>
          </cell>
          <cell r="C2782">
            <v>2.5</v>
          </cell>
          <cell r="D2782">
            <v>25</v>
          </cell>
          <cell r="E2782" t="str">
            <v>R=A1D</v>
          </cell>
          <cell r="F2782">
            <v>3</v>
          </cell>
          <cell r="G2782">
            <v>36776</v>
          </cell>
          <cell r="H2782">
            <v>999</v>
          </cell>
          <cell r="I2782">
            <v>4</v>
          </cell>
          <cell r="J2782">
            <v>1</v>
          </cell>
        </row>
        <row r="2783">
          <cell r="A2783" t="str">
            <v>SSGN</v>
          </cell>
          <cell r="B2783" t="str">
            <v>Secondary Service Greater than 5kW w/o ID</v>
          </cell>
          <cell r="C2783">
            <v>2.5</v>
          </cell>
          <cell r="D2783">
            <v>25</v>
          </cell>
          <cell r="E2783" t="str">
            <v>R=A1D</v>
          </cell>
          <cell r="F2783">
            <v>3</v>
          </cell>
          <cell r="G2783">
            <v>37012</v>
          </cell>
          <cell r="H2783">
            <v>999</v>
          </cell>
          <cell r="I2783">
            <v>4</v>
          </cell>
          <cell r="J2783">
            <v>2</v>
          </cell>
        </row>
        <row r="2784">
          <cell r="A2784" t="str">
            <v>SSGN</v>
          </cell>
          <cell r="B2784" t="str">
            <v>Secondary Service Greater than 5kW w/o ID</v>
          </cell>
          <cell r="C2784">
            <v>2.5</v>
          </cell>
          <cell r="D2784">
            <v>25</v>
          </cell>
          <cell r="E2784" t="str">
            <v>R=K6WA</v>
          </cell>
          <cell r="F2784">
            <v>3</v>
          </cell>
          <cell r="G2784">
            <v>37062</v>
          </cell>
          <cell r="H2784">
            <v>120</v>
          </cell>
          <cell r="I2784">
            <v>4</v>
          </cell>
          <cell r="J2784">
            <v>2</v>
          </cell>
        </row>
        <row r="2785">
          <cell r="A2785" t="str">
            <v>SSPN</v>
          </cell>
          <cell r="B2785" t="str">
            <v>Secondary Service Greater than 5kW w/o ID</v>
          </cell>
          <cell r="C2785">
            <v>2.5</v>
          </cell>
          <cell r="D2785">
            <v>25</v>
          </cell>
          <cell r="E2785" t="str">
            <v>R=A1D</v>
          </cell>
          <cell r="F2785">
            <v>3</v>
          </cell>
          <cell r="G2785">
            <v>37229</v>
          </cell>
          <cell r="H2785">
            <v>999</v>
          </cell>
          <cell r="I2785">
            <v>4</v>
          </cell>
          <cell r="J2785">
            <v>1</v>
          </cell>
        </row>
        <row r="2786">
          <cell r="A2786" t="str">
            <v>SSNN</v>
          </cell>
          <cell r="B2786" t="str">
            <v>Secondary Service Greater than 5kW w/o ID</v>
          </cell>
          <cell r="C2786">
            <v>2.5</v>
          </cell>
          <cell r="D2786">
            <v>25</v>
          </cell>
          <cell r="E2786" t="str">
            <v>R=A1D</v>
          </cell>
          <cell r="F2786">
            <v>3</v>
          </cell>
          <cell r="G2786">
            <v>37229</v>
          </cell>
          <cell r="H2786">
            <v>999</v>
          </cell>
          <cell r="I2786">
            <v>4</v>
          </cell>
          <cell r="J2786">
            <v>1</v>
          </cell>
        </row>
        <row r="2787">
          <cell r="A2787" t="str">
            <v>SSGN</v>
          </cell>
          <cell r="B2787" t="str">
            <v>Secondary Service Greater than 5kW w/o ID</v>
          </cell>
          <cell r="C2787">
            <v>2.5</v>
          </cell>
          <cell r="D2787">
            <v>25</v>
          </cell>
          <cell r="E2787" t="str">
            <v>R=A1D</v>
          </cell>
          <cell r="F2787">
            <v>3</v>
          </cell>
          <cell r="G2787">
            <v>37229</v>
          </cell>
          <cell r="H2787">
            <v>999</v>
          </cell>
          <cell r="I2787">
            <v>4</v>
          </cell>
          <cell r="J2787">
            <v>2</v>
          </cell>
        </row>
        <row r="2788">
          <cell r="A2788" t="str">
            <v>SSGN</v>
          </cell>
          <cell r="B2788" t="str">
            <v>Secondary Service Greater than 5kW w/o ID</v>
          </cell>
          <cell r="C2788">
            <v>2.5</v>
          </cell>
          <cell r="D2788">
            <v>25</v>
          </cell>
          <cell r="E2788" t="str">
            <v>R=A1D</v>
          </cell>
          <cell r="F2788">
            <v>3</v>
          </cell>
          <cell r="G2788">
            <v>37174</v>
          </cell>
          <cell r="H2788">
            <v>999</v>
          </cell>
          <cell r="I2788">
            <v>4</v>
          </cell>
          <cell r="J2788">
            <v>10</v>
          </cell>
        </row>
        <row r="2789">
          <cell r="A2789" t="str">
            <v>SSGN</v>
          </cell>
          <cell r="B2789" t="str">
            <v>Secondary Service Greater than 5kW w/o ID</v>
          </cell>
          <cell r="C2789">
            <v>2.5</v>
          </cell>
          <cell r="D2789">
            <v>25</v>
          </cell>
          <cell r="E2789" t="str">
            <v>R=A1D</v>
          </cell>
          <cell r="F2789">
            <v>3</v>
          </cell>
          <cell r="G2789">
            <v>37174</v>
          </cell>
          <cell r="H2789">
            <v>999</v>
          </cell>
          <cell r="I2789">
            <v>4</v>
          </cell>
          <cell r="J2789">
            <v>8</v>
          </cell>
        </row>
        <row r="2790">
          <cell r="A2790" t="str">
            <v>SSGN</v>
          </cell>
          <cell r="B2790" t="str">
            <v>Secondary Service Greater than 5kW w/o ID</v>
          </cell>
          <cell r="C2790">
            <v>2.5</v>
          </cell>
          <cell r="D2790">
            <v>25</v>
          </cell>
          <cell r="E2790" t="str">
            <v>R=A1D</v>
          </cell>
          <cell r="F2790">
            <v>3</v>
          </cell>
          <cell r="G2790">
            <v>37321</v>
          </cell>
          <cell r="H2790">
            <v>999</v>
          </cell>
          <cell r="I2790">
            <v>4</v>
          </cell>
          <cell r="J2790">
            <v>16</v>
          </cell>
        </row>
        <row r="2791">
          <cell r="A2791" t="str">
            <v>SSNN</v>
          </cell>
          <cell r="B2791" t="str">
            <v>Secondary Service Greater than 5kW w/o ID</v>
          </cell>
          <cell r="C2791">
            <v>2.5</v>
          </cell>
          <cell r="D2791">
            <v>25</v>
          </cell>
          <cell r="E2791" t="str">
            <v>R=A1D</v>
          </cell>
          <cell r="F2791">
            <v>3</v>
          </cell>
          <cell r="G2791">
            <v>37321</v>
          </cell>
          <cell r="H2791">
            <v>999</v>
          </cell>
          <cell r="I2791">
            <v>4</v>
          </cell>
          <cell r="J2791">
            <v>3</v>
          </cell>
        </row>
        <row r="2792">
          <cell r="A2792" t="str">
            <v>SSNN</v>
          </cell>
          <cell r="B2792" t="str">
            <v>Secondary Service Greater than 5kW w/o ID</v>
          </cell>
          <cell r="C2792">
            <v>2.5</v>
          </cell>
          <cell r="D2792">
            <v>25</v>
          </cell>
          <cell r="E2792" t="str">
            <v>R=A1D</v>
          </cell>
          <cell r="F2792">
            <v>3</v>
          </cell>
          <cell r="G2792">
            <v>37356</v>
          </cell>
          <cell r="H2792">
            <v>999</v>
          </cell>
          <cell r="I2792">
            <v>4</v>
          </cell>
          <cell r="J2792">
            <v>1</v>
          </cell>
        </row>
        <row r="2793">
          <cell r="A2793" t="str">
            <v>SSAN</v>
          </cell>
          <cell r="B2793" t="str">
            <v>Secondary Service Greater than 5kW w/o ID</v>
          </cell>
          <cell r="C2793">
            <v>2.5</v>
          </cell>
          <cell r="D2793">
            <v>25</v>
          </cell>
          <cell r="E2793" t="str">
            <v>R=A1D</v>
          </cell>
          <cell r="F2793">
            <v>3</v>
          </cell>
          <cell r="G2793">
            <v>37356</v>
          </cell>
          <cell r="H2793">
            <v>999</v>
          </cell>
          <cell r="I2793">
            <v>4</v>
          </cell>
          <cell r="J2793">
            <v>1</v>
          </cell>
        </row>
        <row r="2794">
          <cell r="A2794" t="str">
            <v>SSGN</v>
          </cell>
          <cell r="B2794" t="str">
            <v>Secondary Service Greater than 5kW w/o ID</v>
          </cell>
          <cell r="C2794">
            <v>2.5</v>
          </cell>
          <cell r="D2794">
            <v>25</v>
          </cell>
          <cell r="E2794" t="str">
            <v>R=A3T</v>
          </cell>
          <cell r="F2794">
            <v>3</v>
          </cell>
          <cell r="G2794">
            <v>37581</v>
          </cell>
          <cell r="H2794">
            <v>999</v>
          </cell>
          <cell r="I2794">
            <v>3</v>
          </cell>
          <cell r="J2794">
            <v>1</v>
          </cell>
        </row>
        <row r="2795">
          <cell r="A2795" t="str">
            <v>SSAN</v>
          </cell>
          <cell r="B2795" t="str">
            <v>Secondary Service Greater than 5kW w/o ID</v>
          </cell>
          <cell r="C2795">
            <v>2.5</v>
          </cell>
          <cell r="D2795">
            <v>25</v>
          </cell>
          <cell r="E2795" t="str">
            <v>R=A1D</v>
          </cell>
          <cell r="F2795">
            <v>3</v>
          </cell>
          <cell r="G2795">
            <v>37517</v>
          </cell>
          <cell r="H2795">
            <v>999</v>
          </cell>
          <cell r="I2795">
            <v>4</v>
          </cell>
          <cell r="J2795">
            <v>1</v>
          </cell>
        </row>
        <row r="2796">
          <cell r="A2796" t="str">
            <v>SSNN</v>
          </cell>
          <cell r="B2796" t="str">
            <v>Secondary Service Greater than 5kW w/o ID</v>
          </cell>
          <cell r="C2796">
            <v>2.5</v>
          </cell>
          <cell r="D2796">
            <v>25</v>
          </cell>
          <cell r="E2796" t="str">
            <v>R=A1D</v>
          </cell>
          <cell r="F2796">
            <v>3</v>
          </cell>
          <cell r="G2796">
            <v>37517</v>
          </cell>
          <cell r="H2796">
            <v>999</v>
          </cell>
          <cell r="I2796">
            <v>4</v>
          </cell>
          <cell r="J2796">
            <v>1</v>
          </cell>
        </row>
        <row r="2797">
          <cell r="A2797" t="str">
            <v>SSMN</v>
          </cell>
          <cell r="B2797" t="str">
            <v>Secondary Service Greater than 5kW w/o ID</v>
          </cell>
          <cell r="C2797">
            <v>2.5</v>
          </cell>
          <cell r="D2797">
            <v>25</v>
          </cell>
          <cell r="E2797" t="str">
            <v>R=A1D</v>
          </cell>
          <cell r="F2797">
            <v>3</v>
          </cell>
          <cell r="G2797">
            <v>37558</v>
          </cell>
          <cell r="H2797">
            <v>999</v>
          </cell>
          <cell r="I2797">
            <v>4</v>
          </cell>
          <cell r="J2797">
            <v>1</v>
          </cell>
        </row>
        <row r="2798">
          <cell r="A2798" t="str">
            <v>SSNN</v>
          </cell>
          <cell r="B2798" t="str">
            <v>Secondary Service Greater than 5kW w/o ID</v>
          </cell>
          <cell r="C2798">
            <v>2.5</v>
          </cell>
          <cell r="D2798">
            <v>25</v>
          </cell>
          <cell r="E2798" t="str">
            <v>R=A1D</v>
          </cell>
          <cell r="F2798">
            <v>3</v>
          </cell>
          <cell r="G2798">
            <v>38696</v>
          </cell>
          <cell r="H2798">
            <v>999</v>
          </cell>
          <cell r="I2798">
            <v>4</v>
          </cell>
          <cell r="J2798">
            <v>1</v>
          </cell>
        </row>
        <row r="2799">
          <cell r="A2799" t="str">
            <v>SSGN</v>
          </cell>
          <cell r="B2799" t="str">
            <v>Secondary Service Greater than 5kW w/o ID</v>
          </cell>
          <cell r="C2799">
            <v>2.5</v>
          </cell>
          <cell r="D2799">
            <v>25</v>
          </cell>
          <cell r="E2799" t="str">
            <v>R=A1RL</v>
          </cell>
          <cell r="F2799">
            <v>3</v>
          </cell>
          <cell r="G2799">
            <v>38636</v>
          </cell>
          <cell r="H2799">
            <v>999</v>
          </cell>
          <cell r="I2799">
            <v>4</v>
          </cell>
          <cell r="J2799">
            <v>2</v>
          </cell>
        </row>
        <row r="2800">
          <cell r="A2800" t="str">
            <v>SSMN</v>
          </cell>
          <cell r="B2800" t="str">
            <v>Secondary Service Greater than 5kW w/o ID</v>
          </cell>
          <cell r="C2800">
            <v>2.5</v>
          </cell>
          <cell r="D2800">
            <v>25</v>
          </cell>
          <cell r="E2800" t="str">
            <v>R=A1R</v>
          </cell>
          <cell r="F2800">
            <v>3</v>
          </cell>
          <cell r="G2800">
            <v>39142</v>
          </cell>
          <cell r="H2800">
            <v>999</v>
          </cell>
          <cell r="I2800">
            <v>4</v>
          </cell>
          <cell r="J2800">
            <v>1</v>
          </cell>
        </row>
        <row r="2801">
          <cell r="A2801" t="str">
            <v>SSNN</v>
          </cell>
          <cell r="B2801" t="str">
            <v>Secondary Service Greater than 5kW w/o ID</v>
          </cell>
          <cell r="C2801">
            <v>2.5</v>
          </cell>
          <cell r="D2801">
            <v>25</v>
          </cell>
          <cell r="E2801" t="str">
            <v>R=A1R</v>
          </cell>
          <cell r="F2801">
            <v>3</v>
          </cell>
          <cell r="G2801">
            <v>39245</v>
          </cell>
          <cell r="H2801">
            <v>999</v>
          </cell>
          <cell r="I2801">
            <v>3</v>
          </cell>
          <cell r="J2801">
            <v>2</v>
          </cell>
        </row>
        <row r="2802">
          <cell r="A2802" t="str">
            <v>SSGN</v>
          </cell>
          <cell r="B2802" t="str">
            <v>Secondary Service Greater than 5kW w/o ID</v>
          </cell>
          <cell r="C2802">
            <v>2.5</v>
          </cell>
          <cell r="D2802">
            <v>25</v>
          </cell>
          <cell r="E2802" t="str">
            <v>R=A1R</v>
          </cell>
          <cell r="F2802">
            <v>3</v>
          </cell>
          <cell r="G2802">
            <v>39343</v>
          </cell>
          <cell r="H2802">
            <v>999</v>
          </cell>
          <cell r="I2802">
            <v>4</v>
          </cell>
          <cell r="J2802">
            <v>3</v>
          </cell>
        </row>
        <row r="2803">
          <cell r="A2803" t="str">
            <v>SSPN</v>
          </cell>
          <cell r="B2803" t="str">
            <v>Secondary Service Greater than 5kW w/o ID</v>
          </cell>
          <cell r="C2803">
            <v>2.5</v>
          </cell>
          <cell r="D2803">
            <v>25</v>
          </cell>
          <cell r="E2803" t="str">
            <v>R=A1RL</v>
          </cell>
          <cell r="F2803">
            <v>3</v>
          </cell>
          <cell r="G2803">
            <v>39343</v>
          </cell>
          <cell r="H2803">
            <v>999</v>
          </cell>
          <cell r="I2803">
            <v>3</v>
          </cell>
          <cell r="J2803">
            <v>1</v>
          </cell>
        </row>
        <row r="2804">
          <cell r="A2804" t="str">
            <v>SSAN</v>
          </cell>
          <cell r="B2804" t="str">
            <v>Secondary Service Greater than 5kW w/o ID</v>
          </cell>
          <cell r="C2804">
            <v>2.5</v>
          </cell>
          <cell r="D2804">
            <v>25</v>
          </cell>
          <cell r="E2804" t="str">
            <v>R=A1R</v>
          </cell>
          <cell r="F2804">
            <v>3</v>
          </cell>
          <cell r="G2804">
            <v>39510</v>
          </cell>
          <cell r="H2804">
            <v>999</v>
          </cell>
          <cell r="I2804">
            <v>4</v>
          </cell>
          <cell r="J2804">
            <v>1</v>
          </cell>
        </row>
        <row r="2805">
          <cell r="A2805" t="str">
            <v>SSNN</v>
          </cell>
          <cell r="B2805" t="str">
            <v>Secondary Service Greater than 5kW w/o ID</v>
          </cell>
          <cell r="C2805">
            <v>2.5</v>
          </cell>
          <cell r="D2805">
            <v>25</v>
          </cell>
          <cell r="E2805" t="str">
            <v>R=A1D</v>
          </cell>
          <cell r="F2805">
            <v>3</v>
          </cell>
          <cell r="G2805">
            <v>39610</v>
          </cell>
          <cell r="H2805">
            <v>999</v>
          </cell>
          <cell r="I2805">
            <v>4</v>
          </cell>
          <cell r="J2805">
            <v>1</v>
          </cell>
        </row>
        <row r="2806">
          <cell r="A2806" t="str">
            <v>SSPN</v>
          </cell>
          <cell r="B2806" t="str">
            <v>Secondary Service Greater than 5kW w/o ID</v>
          </cell>
          <cell r="C2806">
            <v>2.5</v>
          </cell>
          <cell r="D2806">
            <v>25</v>
          </cell>
          <cell r="E2806" t="str">
            <v>R=A1D</v>
          </cell>
          <cell r="F2806">
            <v>3</v>
          </cell>
          <cell r="G2806">
            <v>39954</v>
          </cell>
          <cell r="H2806">
            <v>999</v>
          </cell>
          <cell r="I2806">
            <v>3</v>
          </cell>
          <cell r="J2806">
            <v>1</v>
          </cell>
        </row>
        <row r="2807">
          <cell r="A2807" t="str">
            <v>SSLN</v>
          </cell>
          <cell r="B2807" t="str">
            <v>Secondary Service Greater than 5kW w/o ID</v>
          </cell>
          <cell r="C2807">
            <v>2.5</v>
          </cell>
          <cell r="D2807">
            <v>25</v>
          </cell>
          <cell r="E2807" t="str">
            <v>R=A1D</v>
          </cell>
          <cell r="F2807">
            <v>3</v>
          </cell>
          <cell r="G2807">
            <v>40014</v>
          </cell>
          <cell r="H2807">
            <v>999</v>
          </cell>
          <cell r="I2807">
            <v>4</v>
          </cell>
          <cell r="J2807">
            <v>2</v>
          </cell>
        </row>
        <row r="2808">
          <cell r="A2808" t="str">
            <v>SSGN</v>
          </cell>
          <cell r="B2808" t="str">
            <v>Secondary Service Greater than 5kW w/o ID</v>
          </cell>
          <cell r="C2808">
            <v>2.5</v>
          </cell>
          <cell r="D2808">
            <v>25</v>
          </cell>
          <cell r="E2808" t="str">
            <v>R=A1D</v>
          </cell>
          <cell r="F2808">
            <v>3</v>
          </cell>
          <cell r="H2808">
            <v>208</v>
          </cell>
          <cell r="I2808">
            <v>3</v>
          </cell>
          <cell r="J2808">
            <v>2</v>
          </cell>
        </row>
        <row r="2809">
          <cell r="A2809" t="str">
            <v>SSNN</v>
          </cell>
          <cell r="B2809" t="str">
            <v>Secondary Service Greater than 5kW w/o ID</v>
          </cell>
          <cell r="C2809">
            <v>2.5</v>
          </cell>
          <cell r="D2809">
            <v>25</v>
          </cell>
          <cell r="E2809" t="str">
            <v>R=PWAP</v>
          </cell>
          <cell r="F2809">
            <v>3</v>
          </cell>
          <cell r="H2809">
            <v>480</v>
          </cell>
          <cell r="I2809">
            <v>4</v>
          </cell>
          <cell r="J2809">
            <v>1</v>
          </cell>
        </row>
        <row r="2810">
          <cell r="A2810" t="str">
            <v>SSGN</v>
          </cell>
          <cell r="B2810" t="str">
            <v>Secondary Service Greater than 5kW w/o ID</v>
          </cell>
          <cell r="C2810">
            <v>2.5</v>
          </cell>
          <cell r="D2810">
            <v>25</v>
          </cell>
          <cell r="E2810" t="str">
            <v>R=PWA</v>
          </cell>
          <cell r="F2810">
            <v>3</v>
          </cell>
          <cell r="H2810">
            <v>240</v>
          </cell>
          <cell r="I2810">
            <v>4</v>
          </cell>
          <cell r="J2810">
            <v>1</v>
          </cell>
        </row>
        <row r="2811">
          <cell r="A2811" t="str">
            <v>SSLN</v>
          </cell>
          <cell r="B2811" t="str">
            <v>Secondary Service Greater than 5kW w/o ID</v>
          </cell>
          <cell r="C2811">
            <v>2.5</v>
          </cell>
          <cell r="D2811">
            <v>25</v>
          </cell>
          <cell r="E2811" t="str">
            <v>R=SV5SD</v>
          </cell>
          <cell r="F2811">
            <v>3</v>
          </cell>
          <cell r="H2811">
            <v>277</v>
          </cell>
          <cell r="I2811">
            <v>4</v>
          </cell>
          <cell r="J2811">
            <v>2</v>
          </cell>
        </row>
        <row r="2812">
          <cell r="A2812" t="str">
            <v>SSNN</v>
          </cell>
          <cell r="B2812" t="str">
            <v>Secondary Service Greater than 5kW w/o ID</v>
          </cell>
          <cell r="C2812">
            <v>2.5</v>
          </cell>
          <cell r="D2812">
            <v>25</v>
          </cell>
          <cell r="E2812" t="str">
            <v>R=PWA</v>
          </cell>
          <cell r="F2812">
            <v>3</v>
          </cell>
          <cell r="H2812">
            <v>240</v>
          </cell>
          <cell r="I2812">
            <v>4</v>
          </cell>
          <cell r="J2812">
            <v>1</v>
          </cell>
        </row>
        <row r="2813">
          <cell r="A2813" t="str">
            <v>SSGN</v>
          </cell>
          <cell r="B2813" t="str">
            <v>Secondary Service Greater than 5kW w/o ID</v>
          </cell>
          <cell r="C2813">
            <v>2.5</v>
          </cell>
          <cell r="D2813">
            <v>25</v>
          </cell>
          <cell r="E2813" t="str">
            <v>R=K5WA</v>
          </cell>
          <cell r="F2813">
            <v>3</v>
          </cell>
          <cell r="H2813">
            <v>208</v>
          </cell>
          <cell r="I2813">
            <v>4</v>
          </cell>
          <cell r="J2813">
            <v>1</v>
          </cell>
        </row>
        <row r="2814">
          <cell r="A2814" t="str">
            <v>SSPN</v>
          </cell>
          <cell r="B2814" t="str">
            <v>Secondary Service Greater than 5kW w/o ID</v>
          </cell>
          <cell r="C2814">
            <v>2.5</v>
          </cell>
          <cell r="D2814">
            <v>25</v>
          </cell>
          <cell r="E2814" t="str">
            <v>R=A1D</v>
          </cell>
          <cell r="F2814">
            <v>3</v>
          </cell>
          <cell r="G2814">
            <v>37938</v>
          </cell>
          <cell r="H2814">
            <v>999</v>
          </cell>
          <cell r="I2814">
            <v>3</v>
          </cell>
          <cell r="J2814">
            <v>1</v>
          </cell>
        </row>
        <row r="2815">
          <cell r="A2815" t="str">
            <v>SSGN</v>
          </cell>
          <cell r="B2815" t="str">
            <v>Secondary Service Greater than 5kW w/o ID</v>
          </cell>
          <cell r="C2815">
            <v>2.5</v>
          </cell>
          <cell r="D2815">
            <v>25</v>
          </cell>
          <cell r="E2815" t="str">
            <v>R=A1R</v>
          </cell>
          <cell r="F2815">
            <v>3</v>
          </cell>
          <cell r="G2815">
            <v>37938</v>
          </cell>
          <cell r="H2815">
            <v>999</v>
          </cell>
          <cell r="I2815">
            <v>3</v>
          </cell>
          <cell r="J2815">
            <v>1</v>
          </cell>
        </row>
        <row r="2816">
          <cell r="A2816" t="str">
            <v>SSNN</v>
          </cell>
          <cell r="B2816" t="str">
            <v>Secondary Service Greater than 5kW w/o ID</v>
          </cell>
          <cell r="C2816">
            <v>2.5</v>
          </cell>
          <cell r="D2816">
            <v>25</v>
          </cell>
          <cell r="E2816" t="str">
            <v>R=A1D</v>
          </cell>
          <cell r="F2816">
            <v>3</v>
          </cell>
          <cell r="G2816">
            <v>38602</v>
          </cell>
          <cell r="H2816">
            <v>999</v>
          </cell>
          <cell r="I2816">
            <v>4</v>
          </cell>
          <cell r="J2816">
            <v>2</v>
          </cell>
        </row>
        <row r="2817">
          <cell r="A2817" t="str">
            <v>SSNN</v>
          </cell>
          <cell r="B2817" t="str">
            <v>Secondary Service Greater than 5kW w/o ID</v>
          </cell>
          <cell r="C2817">
            <v>2.5</v>
          </cell>
          <cell r="D2817">
            <v>25</v>
          </cell>
          <cell r="E2817" t="str">
            <v>R=A1R</v>
          </cell>
          <cell r="F2817">
            <v>3</v>
          </cell>
          <cell r="G2817">
            <v>38311</v>
          </cell>
          <cell r="H2817">
            <v>999</v>
          </cell>
          <cell r="I2817">
            <v>4</v>
          </cell>
          <cell r="J2817">
            <v>1</v>
          </cell>
        </row>
        <row r="2818">
          <cell r="A2818" t="str">
            <v>SSGN</v>
          </cell>
          <cell r="B2818" t="str">
            <v>Secondary Service Greater than 5kW w/o ID</v>
          </cell>
          <cell r="C2818">
            <v>2.5</v>
          </cell>
          <cell r="D2818">
            <v>25</v>
          </cell>
          <cell r="E2818" t="str">
            <v>R=RXS4</v>
          </cell>
          <cell r="F2818">
            <v>3</v>
          </cell>
          <cell r="G2818">
            <v>38194</v>
          </cell>
          <cell r="H2818">
            <v>999</v>
          </cell>
          <cell r="I2818">
            <v>4</v>
          </cell>
          <cell r="J2818">
            <v>8</v>
          </cell>
        </row>
        <row r="2819">
          <cell r="A2819" t="str">
            <v>SSPN</v>
          </cell>
          <cell r="B2819" t="str">
            <v>Secondary Service Greater than 5kW w/o ID</v>
          </cell>
          <cell r="C2819">
            <v>2.5</v>
          </cell>
          <cell r="D2819">
            <v>25</v>
          </cell>
          <cell r="E2819" t="str">
            <v>R=RXS4</v>
          </cell>
          <cell r="F2819">
            <v>3</v>
          </cell>
          <cell r="G2819">
            <v>38082</v>
          </cell>
          <cell r="H2819">
            <v>999</v>
          </cell>
          <cell r="I2819">
            <v>4</v>
          </cell>
          <cell r="J2819">
            <v>1</v>
          </cell>
        </row>
        <row r="2820">
          <cell r="A2820" t="str">
            <v>SSGN</v>
          </cell>
          <cell r="B2820" t="str">
            <v>Secondary Service Greater than 5kW w/o ID</v>
          </cell>
          <cell r="C2820">
            <v>2.5</v>
          </cell>
          <cell r="D2820">
            <v>25</v>
          </cell>
          <cell r="E2820" t="str">
            <v>R=A1R</v>
          </cell>
          <cell r="F2820">
            <v>3</v>
          </cell>
          <cell r="G2820">
            <v>38092</v>
          </cell>
          <cell r="H2820">
            <v>999</v>
          </cell>
          <cell r="I2820">
            <v>4</v>
          </cell>
          <cell r="J2820">
            <v>4</v>
          </cell>
        </row>
        <row r="2821">
          <cell r="A2821" t="str">
            <v>SSGN</v>
          </cell>
          <cell r="B2821" t="str">
            <v>Secondary Service Greater than 5kW w/o ID</v>
          </cell>
          <cell r="C2821">
            <v>2.5</v>
          </cell>
          <cell r="D2821">
            <v>25</v>
          </cell>
          <cell r="E2821" t="str">
            <v>R=A1R</v>
          </cell>
          <cell r="F2821">
            <v>3</v>
          </cell>
          <cell r="G2821">
            <v>38092</v>
          </cell>
          <cell r="H2821">
            <v>999</v>
          </cell>
          <cell r="I2821">
            <v>3</v>
          </cell>
          <cell r="J2821">
            <v>4</v>
          </cell>
        </row>
        <row r="2822">
          <cell r="A2822" t="str">
            <v>SSGN</v>
          </cell>
          <cell r="B2822" t="str">
            <v>Secondary Service Greater than 5kW w/o ID</v>
          </cell>
          <cell r="C2822">
            <v>2.5</v>
          </cell>
          <cell r="D2822">
            <v>25</v>
          </cell>
          <cell r="E2822" t="str">
            <v>R=A1D</v>
          </cell>
          <cell r="F2822">
            <v>3</v>
          </cell>
          <cell r="G2822">
            <v>38257</v>
          </cell>
          <cell r="H2822">
            <v>999</v>
          </cell>
          <cell r="I2822">
            <v>4</v>
          </cell>
          <cell r="J2822">
            <v>8</v>
          </cell>
        </row>
        <row r="2823">
          <cell r="A2823" t="str">
            <v>SSNN</v>
          </cell>
          <cell r="B2823" t="str">
            <v>Secondary Service Greater than 5kW w/o ID</v>
          </cell>
          <cell r="C2823">
            <v>2.5</v>
          </cell>
          <cell r="D2823">
            <v>25</v>
          </cell>
          <cell r="E2823" t="str">
            <v>R=SL5SR</v>
          </cell>
          <cell r="F2823">
            <v>3</v>
          </cell>
          <cell r="H2823">
            <v>120</v>
          </cell>
          <cell r="I2823">
            <v>4</v>
          </cell>
          <cell r="J2823">
            <v>1</v>
          </cell>
        </row>
        <row r="2824">
          <cell r="A2824" t="str">
            <v>SSNN</v>
          </cell>
          <cell r="B2824" t="str">
            <v>Secondary Service Greater than 5kW w/o ID</v>
          </cell>
          <cell r="C2824">
            <v>2.5</v>
          </cell>
          <cell r="D2824">
            <v>25</v>
          </cell>
          <cell r="E2824" t="str">
            <v>R=A1D</v>
          </cell>
          <cell r="F2824">
            <v>3</v>
          </cell>
          <cell r="H2824">
            <v>120</v>
          </cell>
          <cell r="I2824">
            <v>4</v>
          </cell>
          <cell r="J2824">
            <v>1</v>
          </cell>
        </row>
        <row r="2825">
          <cell r="A2825" t="str">
            <v>SSGN</v>
          </cell>
          <cell r="B2825" t="str">
            <v>Secondary Service Greater than 5kW w/o ID</v>
          </cell>
          <cell r="C2825">
            <v>2.5</v>
          </cell>
          <cell r="D2825">
            <v>25</v>
          </cell>
          <cell r="E2825" t="str">
            <v>R=VM66S</v>
          </cell>
          <cell r="F2825">
            <v>3</v>
          </cell>
          <cell r="H2825">
            <v>0</v>
          </cell>
          <cell r="I2825">
            <v>0</v>
          </cell>
          <cell r="J2825">
            <v>3</v>
          </cell>
        </row>
        <row r="2826">
          <cell r="A2826" t="str">
            <v>SSNN</v>
          </cell>
          <cell r="B2826" t="str">
            <v>Secondary Service Greater than 5kW w/o ID</v>
          </cell>
          <cell r="C2826">
            <v>2.5</v>
          </cell>
          <cell r="D2826">
            <v>25</v>
          </cell>
          <cell r="E2826" t="str">
            <v>R=A1D</v>
          </cell>
          <cell r="F2826">
            <v>3</v>
          </cell>
          <cell r="H2826">
            <v>120</v>
          </cell>
          <cell r="I2826">
            <v>4</v>
          </cell>
          <cell r="J2826">
            <v>1</v>
          </cell>
        </row>
        <row r="2827">
          <cell r="A2827" t="str">
            <v>SSGN</v>
          </cell>
          <cell r="B2827" t="str">
            <v>Secondary Service Greater than 5kW w/o ID</v>
          </cell>
          <cell r="C2827">
            <v>2.5</v>
          </cell>
          <cell r="D2827">
            <v>25</v>
          </cell>
          <cell r="E2827" t="str">
            <v>R=SV4SD</v>
          </cell>
          <cell r="F2827">
            <v>3</v>
          </cell>
          <cell r="H2827">
            <v>999</v>
          </cell>
          <cell r="I2827">
            <v>4</v>
          </cell>
          <cell r="J2827">
            <v>1</v>
          </cell>
        </row>
        <row r="2828">
          <cell r="A2828" t="str">
            <v>SSLN</v>
          </cell>
          <cell r="B2828" t="str">
            <v>Secondary Service Greater than 5kW w/o ID</v>
          </cell>
          <cell r="C2828">
            <v>2.5</v>
          </cell>
          <cell r="D2828">
            <v>25</v>
          </cell>
          <cell r="E2828" t="str">
            <v>R=SV4SD</v>
          </cell>
          <cell r="F2828">
            <v>3</v>
          </cell>
          <cell r="H2828">
            <v>208</v>
          </cell>
          <cell r="I2828">
            <v>4</v>
          </cell>
          <cell r="J2828">
            <v>1</v>
          </cell>
        </row>
        <row r="2829">
          <cell r="A2829" t="str">
            <v>SSGN</v>
          </cell>
          <cell r="B2829" t="str">
            <v>Secondary Service Greater than 5kW w/o ID</v>
          </cell>
          <cell r="C2829">
            <v>2.5</v>
          </cell>
          <cell r="D2829">
            <v>25</v>
          </cell>
          <cell r="E2829" t="str">
            <v>R=SV5SD</v>
          </cell>
          <cell r="F2829">
            <v>3</v>
          </cell>
          <cell r="H2829">
            <v>999</v>
          </cell>
          <cell r="I2829">
            <v>4</v>
          </cell>
          <cell r="J2829">
            <v>1</v>
          </cell>
        </row>
        <row r="2830">
          <cell r="A2830" t="str">
            <v>SSGN</v>
          </cell>
          <cell r="B2830" t="str">
            <v>Secondary Service Greater than 5kW w/o ID</v>
          </cell>
          <cell r="C2830">
            <v>2.5</v>
          </cell>
          <cell r="D2830">
            <v>25</v>
          </cell>
          <cell r="E2830" t="str">
            <v>R=PWA</v>
          </cell>
          <cell r="F2830">
            <v>3</v>
          </cell>
          <cell r="H2830">
            <v>208</v>
          </cell>
          <cell r="I2830">
            <v>4</v>
          </cell>
          <cell r="J2830">
            <v>1</v>
          </cell>
        </row>
        <row r="2831">
          <cell r="A2831" t="str">
            <v>SSGN</v>
          </cell>
          <cell r="B2831" t="str">
            <v>Secondary Service Greater than 5kW w/o ID</v>
          </cell>
          <cell r="C2831">
            <v>2.5</v>
          </cell>
          <cell r="D2831">
            <v>25</v>
          </cell>
          <cell r="E2831" t="str">
            <v>R=DXS2</v>
          </cell>
          <cell r="F2831">
            <v>3</v>
          </cell>
          <cell r="G2831">
            <v>36404</v>
          </cell>
          <cell r="H2831">
            <v>277</v>
          </cell>
          <cell r="I2831">
            <v>4</v>
          </cell>
          <cell r="J2831">
            <v>1</v>
          </cell>
        </row>
        <row r="2832">
          <cell r="A2832" t="str">
            <v>SSGN</v>
          </cell>
          <cell r="B2832" t="str">
            <v>Secondary Service Greater than 5kW w/o ID</v>
          </cell>
          <cell r="C2832">
            <v>2.5</v>
          </cell>
          <cell r="D2832">
            <v>25</v>
          </cell>
          <cell r="E2832" t="str">
            <v>R=A1D</v>
          </cell>
          <cell r="F2832">
            <v>3</v>
          </cell>
          <cell r="G2832">
            <v>37188</v>
          </cell>
          <cell r="H2832">
            <v>240</v>
          </cell>
          <cell r="I2832">
            <v>4</v>
          </cell>
          <cell r="J2832">
            <v>3</v>
          </cell>
        </row>
        <row r="2833">
          <cell r="A2833" t="str">
            <v>SSGN</v>
          </cell>
          <cell r="B2833" t="str">
            <v>Secondary Service Greater than 5kW w/o ID</v>
          </cell>
          <cell r="C2833">
            <v>2.5</v>
          </cell>
          <cell r="D2833">
            <v>25</v>
          </cell>
          <cell r="E2833" t="str">
            <v>R=A1D</v>
          </cell>
          <cell r="F2833">
            <v>3</v>
          </cell>
          <cell r="G2833">
            <v>37188</v>
          </cell>
          <cell r="H2833">
            <v>999</v>
          </cell>
          <cell r="I2833">
            <v>4</v>
          </cell>
          <cell r="J2833">
            <v>1</v>
          </cell>
        </row>
        <row r="2834">
          <cell r="A2834" t="str">
            <v>SSGN</v>
          </cell>
          <cell r="B2834" t="str">
            <v>Secondary Service Greater than 5kW w/o ID</v>
          </cell>
          <cell r="C2834">
            <v>2.5</v>
          </cell>
          <cell r="D2834">
            <v>25</v>
          </cell>
          <cell r="E2834" t="str">
            <v>R=A1D</v>
          </cell>
          <cell r="F2834">
            <v>3</v>
          </cell>
          <cell r="G2834">
            <v>36161</v>
          </cell>
          <cell r="H2834">
            <v>999</v>
          </cell>
          <cell r="I2834">
            <v>4</v>
          </cell>
          <cell r="J2834">
            <v>2</v>
          </cell>
        </row>
        <row r="2835">
          <cell r="A2835" t="str">
            <v>SSGN</v>
          </cell>
          <cell r="B2835" t="str">
            <v>Secondary Service Greater than 5kW w/o ID</v>
          </cell>
          <cell r="C2835">
            <v>2.5</v>
          </cell>
          <cell r="D2835">
            <v>25</v>
          </cell>
          <cell r="E2835" t="str">
            <v>R=A1D</v>
          </cell>
          <cell r="F2835">
            <v>3</v>
          </cell>
          <cell r="G2835">
            <v>36431</v>
          </cell>
          <cell r="H2835">
            <v>999</v>
          </cell>
          <cell r="I2835">
            <v>3</v>
          </cell>
          <cell r="J2835">
            <v>1</v>
          </cell>
        </row>
        <row r="2836">
          <cell r="A2836" t="str">
            <v>SSGN</v>
          </cell>
          <cell r="B2836" t="str">
            <v>Secondary Service Greater than 5kW w/o ID</v>
          </cell>
          <cell r="C2836">
            <v>2.5</v>
          </cell>
          <cell r="D2836">
            <v>25</v>
          </cell>
          <cell r="E2836" t="str">
            <v>R=A1D</v>
          </cell>
          <cell r="F2836">
            <v>3</v>
          </cell>
          <cell r="G2836">
            <v>36495</v>
          </cell>
          <cell r="H2836">
            <v>999</v>
          </cell>
          <cell r="I2836">
            <v>4</v>
          </cell>
          <cell r="J2836">
            <v>3</v>
          </cell>
        </row>
        <row r="2837">
          <cell r="A2837" t="str">
            <v>SSAN</v>
          </cell>
          <cell r="B2837" t="str">
            <v>Secondary Service Greater than 5kW w/o ID</v>
          </cell>
          <cell r="C2837">
            <v>2.5</v>
          </cell>
          <cell r="D2837">
            <v>25</v>
          </cell>
          <cell r="E2837" t="str">
            <v>R=A1D</v>
          </cell>
          <cell r="F2837">
            <v>3</v>
          </cell>
          <cell r="G2837">
            <v>36593</v>
          </cell>
          <cell r="H2837">
            <v>999</v>
          </cell>
          <cell r="I2837">
            <v>3</v>
          </cell>
          <cell r="J2837">
            <v>1</v>
          </cell>
        </row>
        <row r="2838">
          <cell r="A2838" t="str">
            <v>SSGN</v>
          </cell>
          <cell r="B2838" t="str">
            <v>Secondary Service Greater than 5kW w/o ID</v>
          </cell>
          <cell r="C2838">
            <v>2.5</v>
          </cell>
          <cell r="D2838">
            <v>25</v>
          </cell>
          <cell r="E2838" t="str">
            <v>R=A1D</v>
          </cell>
          <cell r="F2838">
            <v>3</v>
          </cell>
          <cell r="G2838">
            <v>36593</v>
          </cell>
          <cell r="H2838">
            <v>999</v>
          </cell>
          <cell r="I2838">
            <v>4</v>
          </cell>
          <cell r="J2838">
            <v>2</v>
          </cell>
        </row>
        <row r="2839">
          <cell r="A2839" t="str">
            <v>SSGN</v>
          </cell>
          <cell r="B2839" t="str">
            <v>Secondary Service Greater than 5kW w/o ID</v>
          </cell>
          <cell r="C2839">
            <v>2.5</v>
          </cell>
          <cell r="D2839">
            <v>25</v>
          </cell>
          <cell r="E2839" t="str">
            <v>R=A1D</v>
          </cell>
          <cell r="F2839">
            <v>3</v>
          </cell>
          <cell r="G2839">
            <v>36669</v>
          </cell>
          <cell r="H2839">
            <v>999</v>
          </cell>
          <cell r="I2839">
            <v>4</v>
          </cell>
          <cell r="J2839">
            <v>5</v>
          </cell>
        </row>
        <row r="2840">
          <cell r="A2840" t="str">
            <v>SSNN</v>
          </cell>
          <cell r="B2840" t="str">
            <v>Secondary Service Greater than 5kW w/o ID</v>
          </cell>
          <cell r="C2840">
            <v>2.5</v>
          </cell>
          <cell r="D2840">
            <v>25</v>
          </cell>
          <cell r="E2840" t="str">
            <v>R=A1D</v>
          </cell>
          <cell r="F2840">
            <v>3</v>
          </cell>
          <cell r="G2840">
            <v>36717</v>
          </cell>
          <cell r="H2840">
            <v>999</v>
          </cell>
          <cell r="I2840">
            <v>3</v>
          </cell>
          <cell r="J2840">
            <v>1</v>
          </cell>
        </row>
        <row r="2841">
          <cell r="A2841" t="str">
            <v>SSNN</v>
          </cell>
          <cell r="B2841" t="str">
            <v>Secondary Service Greater than 5kW w/o ID</v>
          </cell>
          <cell r="C2841">
            <v>2.5</v>
          </cell>
          <cell r="D2841">
            <v>25</v>
          </cell>
          <cell r="E2841" t="str">
            <v>R=A1D</v>
          </cell>
          <cell r="F2841">
            <v>3</v>
          </cell>
          <cell r="G2841">
            <v>36733</v>
          </cell>
          <cell r="H2841">
            <v>999</v>
          </cell>
          <cell r="I2841">
            <v>4</v>
          </cell>
          <cell r="J2841">
            <v>1</v>
          </cell>
        </row>
        <row r="2842">
          <cell r="A2842" t="str">
            <v>SSGN</v>
          </cell>
          <cell r="B2842" t="str">
            <v>Secondary Service Greater than 5kW w/o ID</v>
          </cell>
          <cell r="C2842">
            <v>2.5</v>
          </cell>
          <cell r="D2842">
            <v>25</v>
          </cell>
          <cell r="E2842" t="str">
            <v>R=A1D</v>
          </cell>
          <cell r="F2842">
            <v>3</v>
          </cell>
          <cell r="G2842">
            <v>36816</v>
          </cell>
          <cell r="H2842">
            <v>999</v>
          </cell>
          <cell r="I2842">
            <v>3</v>
          </cell>
          <cell r="J2842">
            <v>3</v>
          </cell>
        </row>
        <row r="2843">
          <cell r="A2843" t="str">
            <v>SSLN</v>
          </cell>
          <cell r="B2843" t="str">
            <v>Secondary Service Greater than 5kW w/o ID</v>
          </cell>
          <cell r="C2843">
            <v>2.5</v>
          </cell>
          <cell r="D2843">
            <v>25</v>
          </cell>
          <cell r="E2843" t="str">
            <v>R=A1D</v>
          </cell>
          <cell r="F2843">
            <v>3</v>
          </cell>
          <cell r="G2843">
            <v>36526</v>
          </cell>
          <cell r="H2843">
            <v>999</v>
          </cell>
          <cell r="I2843">
            <v>4</v>
          </cell>
          <cell r="J2843">
            <v>1</v>
          </cell>
        </row>
        <row r="2844">
          <cell r="A2844" t="str">
            <v>SSGN</v>
          </cell>
          <cell r="B2844" t="str">
            <v>Secondary Service Greater than 5kW w/o ID</v>
          </cell>
          <cell r="C2844">
            <v>2.5</v>
          </cell>
          <cell r="D2844">
            <v>25</v>
          </cell>
          <cell r="E2844" t="str">
            <v>R=A1D</v>
          </cell>
          <cell r="F2844">
            <v>3</v>
          </cell>
          <cell r="G2844">
            <v>36776</v>
          </cell>
          <cell r="H2844">
            <v>999</v>
          </cell>
          <cell r="I2844">
            <v>4</v>
          </cell>
          <cell r="J2844">
            <v>1</v>
          </cell>
        </row>
        <row r="2845">
          <cell r="A2845" t="str">
            <v>SSGN</v>
          </cell>
          <cell r="B2845" t="str">
            <v>Secondary Service Greater than 5kW w/o ID</v>
          </cell>
          <cell r="C2845">
            <v>2.5</v>
          </cell>
          <cell r="D2845">
            <v>25</v>
          </cell>
          <cell r="E2845" t="str">
            <v>R=A1D</v>
          </cell>
          <cell r="F2845">
            <v>3</v>
          </cell>
          <cell r="G2845">
            <v>36526</v>
          </cell>
          <cell r="H2845">
            <v>999</v>
          </cell>
          <cell r="I2845">
            <v>4</v>
          </cell>
          <cell r="J2845">
            <v>1</v>
          </cell>
        </row>
        <row r="2846">
          <cell r="A2846" t="str">
            <v>SSGN</v>
          </cell>
          <cell r="B2846" t="str">
            <v>Secondary Service Greater than 5kW w/o ID</v>
          </cell>
          <cell r="C2846">
            <v>2.5</v>
          </cell>
          <cell r="D2846">
            <v>25</v>
          </cell>
          <cell r="E2846" t="str">
            <v>R=A1D</v>
          </cell>
          <cell r="F2846">
            <v>3</v>
          </cell>
          <cell r="G2846">
            <v>36801</v>
          </cell>
          <cell r="H2846">
            <v>999</v>
          </cell>
          <cell r="I2846">
            <v>4</v>
          </cell>
          <cell r="J2846">
            <v>1</v>
          </cell>
        </row>
        <row r="2847">
          <cell r="A2847" t="str">
            <v>SSGN</v>
          </cell>
          <cell r="B2847" t="str">
            <v>Secondary Service Greater than 5kW w/o ID</v>
          </cell>
          <cell r="C2847">
            <v>2.5</v>
          </cell>
          <cell r="D2847">
            <v>25</v>
          </cell>
          <cell r="E2847" t="str">
            <v>R=A1D</v>
          </cell>
          <cell r="F2847">
            <v>3</v>
          </cell>
          <cell r="G2847">
            <v>37012</v>
          </cell>
          <cell r="H2847">
            <v>999</v>
          </cell>
          <cell r="I2847">
            <v>4</v>
          </cell>
          <cell r="J2847">
            <v>1</v>
          </cell>
        </row>
        <row r="2848">
          <cell r="A2848" t="str">
            <v>SSGN</v>
          </cell>
          <cell r="B2848" t="str">
            <v>Secondary Service Greater than 5kW w/o ID</v>
          </cell>
          <cell r="C2848">
            <v>2.5</v>
          </cell>
          <cell r="D2848">
            <v>25</v>
          </cell>
          <cell r="E2848" t="str">
            <v>R=A1D</v>
          </cell>
          <cell r="F2848">
            <v>3</v>
          </cell>
          <cell r="G2848">
            <v>37229</v>
          </cell>
          <cell r="H2848">
            <v>999</v>
          </cell>
          <cell r="I2848">
            <v>4</v>
          </cell>
          <cell r="J2848">
            <v>8</v>
          </cell>
        </row>
        <row r="2849">
          <cell r="A2849" t="str">
            <v>SSGN</v>
          </cell>
          <cell r="B2849" t="str">
            <v>Secondary Service Greater than 5kW w/o ID</v>
          </cell>
          <cell r="C2849">
            <v>2.5</v>
          </cell>
          <cell r="D2849">
            <v>25</v>
          </cell>
          <cell r="E2849" t="str">
            <v>R=A1D</v>
          </cell>
          <cell r="F2849">
            <v>3</v>
          </cell>
          <cell r="G2849">
            <v>37173</v>
          </cell>
          <cell r="H2849">
            <v>999</v>
          </cell>
          <cell r="I2849">
            <v>4</v>
          </cell>
          <cell r="J2849">
            <v>17</v>
          </cell>
        </row>
        <row r="2850">
          <cell r="A2850" t="str">
            <v>SSNN</v>
          </cell>
          <cell r="B2850" t="str">
            <v>Secondary Service Greater than 5kW w/o ID</v>
          </cell>
          <cell r="C2850">
            <v>2.5</v>
          </cell>
          <cell r="D2850">
            <v>25</v>
          </cell>
          <cell r="E2850" t="str">
            <v>R=A1D</v>
          </cell>
          <cell r="F2850">
            <v>3</v>
          </cell>
          <cell r="G2850">
            <v>37173</v>
          </cell>
          <cell r="H2850">
            <v>999</v>
          </cell>
          <cell r="I2850">
            <v>4</v>
          </cell>
          <cell r="J2850">
            <v>1</v>
          </cell>
        </row>
        <row r="2851">
          <cell r="A2851" t="str">
            <v>SSGN</v>
          </cell>
          <cell r="B2851" t="str">
            <v>Secondary Service Greater than 5kW w/o ID</v>
          </cell>
          <cell r="C2851">
            <v>2.5</v>
          </cell>
          <cell r="D2851">
            <v>25</v>
          </cell>
          <cell r="E2851" t="str">
            <v>R=A1D</v>
          </cell>
          <cell r="F2851">
            <v>3</v>
          </cell>
          <cell r="G2851">
            <v>37174</v>
          </cell>
          <cell r="H2851">
            <v>999</v>
          </cell>
          <cell r="I2851">
            <v>4</v>
          </cell>
          <cell r="J2851">
            <v>1</v>
          </cell>
        </row>
        <row r="2852">
          <cell r="A2852" t="str">
            <v>SSGN</v>
          </cell>
          <cell r="B2852" t="str">
            <v>Secondary Service Greater than 5kW w/o ID</v>
          </cell>
          <cell r="C2852">
            <v>2.5</v>
          </cell>
          <cell r="D2852">
            <v>25</v>
          </cell>
          <cell r="E2852" t="str">
            <v>R=A1D</v>
          </cell>
          <cell r="F2852">
            <v>3</v>
          </cell>
          <cell r="G2852">
            <v>37512</v>
          </cell>
          <cell r="H2852">
            <v>999</v>
          </cell>
          <cell r="I2852">
            <v>4</v>
          </cell>
          <cell r="J2852">
            <v>7</v>
          </cell>
        </row>
        <row r="2853">
          <cell r="A2853" t="str">
            <v>SSLN</v>
          </cell>
          <cell r="B2853" t="str">
            <v>Secondary Service Greater than 5kW w/o ID</v>
          </cell>
          <cell r="C2853">
            <v>2.5</v>
          </cell>
          <cell r="D2853">
            <v>25</v>
          </cell>
          <cell r="E2853" t="str">
            <v>R=RXS4</v>
          </cell>
          <cell r="F2853">
            <v>3</v>
          </cell>
          <cell r="G2853">
            <v>37512</v>
          </cell>
          <cell r="H2853">
            <v>999</v>
          </cell>
          <cell r="I2853">
            <v>4</v>
          </cell>
          <cell r="J2853">
            <v>13</v>
          </cell>
        </row>
        <row r="2854">
          <cell r="A2854" t="str">
            <v>DSGN</v>
          </cell>
          <cell r="B2854" t="str">
            <v>Secondary Service Greater than 5kW w/o ID</v>
          </cell>
          <cell r="C2854">
            <v>2.5</v>
          </cell>
          <cell r="D2854">
            <v>25</v>
          </cell>
          <cell r="E2854" t="str">
            <v>R=A1RL</v>
          </cell>
          <cell r="F2854">
            <v>3</v>
          </cell>
          <cell r="G2854">
            <v>38636</v>
          </cell>
          <cell r="H2854">
            <v>999</v>
          </cell>
          <cell r="I2854">
            <v>4</v>
          </cell>
          <cell r="J2854">
            <v>1</v>
          </cell>
        </row>
        <row r="2855">
          <cell r="A2855" t="str">
            <v>SSLN</v>
          </cell>
          <cell r="B2855" t="str">
            <v>Secondary Service Greater than 5kW w/o ID</v>
          </cell>
          <cell r="C2855">
            <v>2.5</v>
          </cell>
          <cell r="D2855">
            <v>25</v>
          </cell>
          <cell r="E2855" t="str">
            <v>R=A1R</v>
          </cell>
          <cell r="F2855">
            <v>3</v>
          </cell>
          <cell r="G2855">
            <v>38971</v>
          </cell>
          <cell r="H2855">
            <v>999</v>
          </cell>
          <cell r="I2855">
            <v>4</v>
          </cell>
          <cell r="J2855">
            <v>2</v>
          </cell>
        </row>
        <row r="2856">
          <cell r="A2856" t="str">
            <v>SSPN</v>
          </cell>
          <cell r="B2856" t="str">
            <v>Secondary Service Greater than 5kW w/o ID</v>
          </cell>
          <cell r="C2856">
            <v>2.5</v>
          </cell>
          <cell r="D2856">
            <v>25</v>
          </cell>
          <cell r="E2856" t="str">
            <v>R=A1R</v>
          </cell>
          <cell r="F2856">
            <v>3</v>
          </cell>
          <cell r="G2856">
            <v>39107</v>
          </cell>
          <cell r="H2856">
            <v>999</v>
          </cell>
          <cell r="I2856">
            <v>4</v>
          </cell>
          <cell r="J2856">
            <v>1</v>
          </cell>
        </row>
        <row r="2857">
          <cell r="A2857" t="str">
            <v>SSGN</v>
          </cell>
          <cell r="B2857" t="str">
            <v>Secondary Service Greater than 5kW w/o ID</v>
          </cell>
          <cell r="C2857">
            <v>2.5</v>
          </cell>
          <cell r="D2857">
            <v>25</v>
          </cell>
          <cell r="E2857" t="str">
            <v>R=A1R</v>
          </cell>
          <cell r="F2857">
            <v>3</v>
          </cell>
          <cell r="G2857">
            <v>39246</v>
          </cell>
          <cell r="H2857">
            <v>999</v>
          </cell>
          <cell r="I2857">
            <v>4</v>
          </cell>
          <cell r="J2857">
            <v>66</v>
          </cell>
        </row>
        <row r="2858">
          <cell r="A2858" t="str">
            <v>SSNN</v>
          </cell>
          <cell r="B2858" t="str">
            <v>Secondary Service Greater than 5kW w/o ID</v>
          </cell>
          <cell r="C2858">
            <v>2.5</v>
          </cell>
          <cell r="D2858">
            <v>25</v>
          </cell>
          <cell r="E2858" t="str">
            <v>R=A1R</v>
          </cell>
          <cell r="F2858">
            <v>3</v>
          </cell>
          <cell r="G2858">
            <v>39295</v>
          </cell>
          <cell r="H2858">
            <v>999</v>
          </cell>
          <cell r="I2858">
            <v>4</v>
          </cell>
          <cell r="J2858">
            <v>1</v>
          </cell>
        </row>
        <row r="2859">
          <cell r="A2859" t="str">
            <v>SSGN</v>
          </cell>
          <cell r="B2859" t="str">
            <v>Secondary Service Greater than 5kW w/o ID</v>
          </cell>
          <cell r="C2859">
            <v>2.5</v>
          </cell>
          <cell r="D2859">
            <v>25</v>
          </cell>
          <cell r="E2859" t="str">
            <v>R=A1R</v>
          </cell>
          <cell r="F2859">
            <v>3</v>
          </cell>
          <cell r="G2859">
            <v>39245</v>
          </cell>
          <cell r="H2859">
            <v>999</v>
          </cell>
          <cell r="I2859">
            <v>3</v>
          </cell>
          <cell r="J2859">
            <v>1</v>
          </cell>
        </row>
        <row r="2860">
          <cell r="A2860" t="str">
            <v>SSLN</v>
          </cell>
          <cell r="B2860" t="str">
            <v>Secondary Service Greater than 5kW w/o ID</v>
          </cell>
          <cell r="C2860">
            <v>2.5</v>
          </cell>
          <cell r="D2860">
            <v>25</v>
          </cell>
          <cell r="E2860" t="str">
            <v>R=A1RL</v>
          </cell>
          <cell r="F2860">
            <v>3</v>
          </cell>
          <cell r="G2860">
            <v>39343</v>
          </cell>
          <cell r="H2860">
            <v>999</v>
          </cell>
          <cell r="I2860">
            <v>3</v>
          </cell>
          <cell r="J2860">
            <v>2</v>
          </cell>
        </row>
        <row r="2861">
          <cell r="A2861" t="str">
            <v>SSEN</v>
          </cell>
          <cell r="B2861" t="str">
            <v>Secondary Service Greater than 5kW w/o ID</v>
          </cell>
          <cell r="C2861">
            <v>2.5</v>
          </cell>
          <cell r="D2861">
            <v>25</v>
          </cell>
          <cell r="E2861" t="str">
            <v>R=A1RL</v>
          </cell>
          <cell r="F2861">
            <v>3</v>
          </cell>
          <cell r="G2861">
            <v>39343</v>
          </cell>
          <cell r="H2861">
            <v>999</v>
          </cell>
          <cell r="I2861">
            <v>4</v>
          </cell>
          <cell r="J2861">
            <v>2</v>
          </cell>
        </row>
        <row r="2862">
          <cell r="A2862" t="str">
            <v>SSLN</v>
          </cell>
          <cell r="B2862" t="str">
            <v>Secondary Service Greater than 5kW w/o ID</v>
          </cell>
          <cell r="C2862">
            <v>2.5</v>
          </cell>
          <cell r="D2862">
            <v>25</v>
          </cell>
          <cell r="E2862" t="str">
            <v>R=A1R</v>
          </cell>
          <cell r="F2862">
            <v>3</v>
          </cell>
          <cell r="G2862">
            <v>39510</v>
          </cell>
          <cell r="H2862">
            <v>999</v>
          </cell>
          <cell r="I2862">
            <v>4</v>
          </cell>
          <cell r="J2862">
            <v>1</v>
          </cell>
        </row>
        <row r="2863">
          <cell r="A2863" t="str">
            <v>SSNN</v>
          </cell>
          <cell r="B2863" t="str">
            <v>Secondary Service Greater than 5kW w/o ID</v>
          </cell>
          <cell r="C2863">
            <v>2.5</v>
          </cell>
          <cell r="D2863">
            <v>25</v>
          </cell>
          <cell r="E2863" t="str">
            <v>R=A1R</v>
          </cell>
          <cell r="F2863">
            <v>3</v>
          </cell>
          <cell r="G2863">
            <v>39482</v>
          </cell>
          <cell r="H2863">
            <v>999</v>
          </cell>
          <cell r="I2863">
            <v>4</v>
          </cell>
          <cell r="J2863">
            <v>1</v>
          </cell>
        </row>
        <row r="2864">
          <cell r="A2864" t="str">
            <v>SSPN</v>
          </cell>
          <cell r="B2864" t="str">
            <v>Secondary Service Greater than 5kW w/o ID</v>
          </cell>
          <cell r="C2864">
            <v>2.5</v>
          </cell>
          <cell r="D2864">
            <v>25</v>
          </cell>
          <cell r="E2864" t="str">
            <v>R=A1D</v>
          </cell>
          <cell r="F2864">
            <v>3</v>
          </cell>
          <cell r="G2864">
            <v>39707</v>
          </cell>
          <cell r="H2864">
            <v>999</v>
          </cell>
          <cell r="I2864">
            <v>3</v>
          </cell>
          <cell r="J2864">
            <v>2</v>
          </cell>
        </row>
        <row r="2865">
          <cell r="A2865" t="str">
            <v>SSPN</v>
          </cell>
          <cell r="B2865" t="str">
            <v>Secondary Service Greater than 5kW w/o ID</v>
          </cell>
          <cell r="C2865">
            <v>2.5</v>
          </cell>
          <cell r="D2865">
            <v>25</v>
          </cell>
          <cell r="E2865" t="str">
            <v>R=A1D</v>
          </cell>
          <cell r="F2865">
            <v>3</v>
          </cell>
          <cell r="G2865">
            <v>39707</v>
          </cell>
          <cell r="H2865">
            <v>999</v>
          </cell>
          <cell r="I2865">
            <v>4</v>
          </cell>
          <cell r="J2865">
            <v>2</v>
          </cell>
        </row>
        <row r="2866">
          <cell r="A2866" t="str">
            <v>SSLN</v>
          </cell>
          <cell r="B2866" t="str">
            <v>Secondary Service Greater than 5kW w/o ID</v>
          </cell>
          <cell r="C2866">
            <v>2.5</v>
          </cell>
          <cell r="D2866">
            <v>25</v>
          </cell>
          <cell r="E2866" t="str">
            <v>R=A1D</v>
          </cell>
          <cell r="F2866">
            <v>3</v>
          </cell>
          <cell r="G2866">
            <v>39666</v>
          </cell>
          <cell r="H2866">
            <v>999</v>
          </cell>
          <cell r="I2866">
            <v>4</v>
          </cell>
          <cell r="J2866">
            <v>1</v>
          </cell>
        </row>
        <row r="2867">
          <cell r="A2867" t="str">
            <v>SSGN</v>
          </cell>
          <cell r="B2867" t="str">
            <v>Secondary Service Greater than 5kW w/o ID</v>
          </cell>
          <cell r="C2867">
            <v>2.5</v>
          </cell>
          <cell r="D2867">
            <v>25</v>
          </cell>
          <cell r="E2867" t="str">
            <v>R=A1R</v>
          </cell>
          <cell r="F2867">
            <v>3</v>
          </cell>
          <cell r="H2867">
            <v>999</v>
          </cell>
          <cell r="I2867">
            <v>4</v>
          </cell>
          <cell r="J2867">
            <v>2</v>
          </cell>
        </row>
        <row r="2868">
          <cell r="A2868" t="str">
            <v>SSGN</v>
          </cell>
          <cell r="B2868" t="str">
            <v>Secondary Service Greater than 5kW w/o ID</v>
          </cell>
          <cell r="C2868">
            <v>2.5</v>
          </cell>
          <cell r="D2868">
            <v>25</v>
          </cell>
          <cell r="E2868" t="str">
            <v>R=K6WA</v>
          </cell>
          <cell r="F2868">
            <v>3</v>
          </cell>
          <cell r="H2868">
            <v>0</v>
          </cell>
          <cell r="I2868">
            <v>0</v>
          </cell>
          <cell r="J2868">
            <v>21</v>
          </cell>
        </row>
        <row r="2869">
          <cell r="A2869" t="str">
            <v>SSLN</v>
          </cell>
          <cell r="B2869" t="str">
            <v>Secondary Service Greater than 5kW w/o ID</v>
          </cell>
          <cell r="C2869">
            <v>2.5</v>
          </cell>
          <cell r="D2869">
            <v>25</v>
          </cell>
          <cell r="E2869" t="str">
            <v>R=A1D</v>
          </cell>
          <cell r="F2869">
            <v>3</v>
          </cell>
          <cell r="H2869">
            <v>480</v>
          </cell>
          <cell r="I2869">
            <v>4</v>
          </cell>
          <cell r="J2869">
            <v>4</v>
          </cell>
        </row>
        <row r="2870">
          <cell r="A2870" t="str">
            <v>SSNN</v>
          </cell>
          <cell r="B2870" t="str">
            <v>Secondary Service Greater than 5kW w/o ID</v>
          </cell>
          <cell r="C2870">
            <v>2.5</v>
          </cell>
          <cell r="D2870">
            <v>25</v>
          </cell>
          <cell r="E2870" t="str">
            <v>R=SV4SD</v>
          </cell>
          <cell r="F2870">
            <v>3</v>
          </cell>
          <cell r="H2870">
            <v>240</v>
          </cell>
          <cell r="I2870">
            <v>4</v>
          </cell>
          <cell r="J2870">
            <v>1</v>
          </cell>
        </row>
        <row r="2871">
          <cell r="A2871" t="str">
            <v>SSGN</v>
          </cell>
          <cell r="B2871" t="str">
            <v>Secondary Service Greater than 5kW w/o ID</v>
          </cell>
          <cell r="C2871">
            <v>2.5</v>
          </cell>
          <cell r="D2871">
            <v>25</v>
          </cell>
          <cell r="E2871" t="str">
            <v>R=DDS2</v>
          </cell>
          <cell r="F2871">
            <v>3</v>
          </cell>
          <cell r="H2871">
            <v>208</v>
          </cell>
          <cell r="I2871">
            <v>4</v>
          </cell>
          <cell r="J2871">
            <v>1</v>
          </cell>
        </row>
        <row r="2872">
          <cell r="A2872" t="str">
            <v>SSLN</v>
          </cell>
          <cell r="B2872" t="str">
            <v>Secondary Service Greater than 5kW w/o ID</v>
          </cell>
          <cell r="C2872">
            <v>2.5</v>
          </cell>
          <cell r="D2872">
            <v>25</v>
          </cell>
          <cell r="E2872" t="str">
            <v>R=SV5SD</v>
          </cell>
          <cell r="F2872">
            <v>3</v>
          </cell>
          <cell r="H2872">
            <v>240</v>
          </cell>
          <cell r="I2872">
            <v>4</v>
          </cell>
          <cell r="J2872">
            <v>1</v>
          </cell>
        </row>
        <row r="2873">
          <cell r="A2873" t="str">
            <v>SSGN</v>
          </cell>
          <cell r="B2873" t="str">
            <v>Secondary Service Greater than 5kW w/o ID</v>
          </cell>
          <cell r="C2873">
            <v>2.5</v>
          </cell>
          <cell r="D2873">
            <v>25</v>
          </cell>
          <cell r="E2873" t="str">
            <v>R=K6WA</v>
          </cell>
          <cell r="F2873">
            <v>3</v>
          </cell>
          <cell r="H2873">
            <v>240</v>
          </cell>
          <cell r="I2873">
            <v>4</v>
          </cell>
          <cell r="J2873">
            <v>65</v>
          </cell>
        </row>
        <row r="2874">
          <cell r="A2874" t="str">
            <v>SSGN</v>
          </cell>
          <cell r="B2874" t="str">
            <v>Secondary Service Greater than 5kW w/o ID</v>
          </cell>
          <cell r="C2874">
            <v>2.5</v>
          </cell>
          <cell r="D2874">
            <v>25</v>
          </cell>
          <cell r="E2874" t="str">
            <v>R=A1D</v>
          </cell>
          <cell r="F2874">
            <v>3</v>
          </cell>
          <cell r="H2874">
            <v>480</v>
          </cell>
          <cell r="I2874">
            <v>3</v>
          </cell>
          <cell r="J2874">
            <v>7</v>
          </cell>
        </row>
        <row r="2875">
          <cell r="A2875" t="str">
            <v>SSGN</v>
          </cell>
          <cell r="B2875" t="str">
            <v>Secondary Service Greater than 5kW w/o ID</v>
          </cell>
          <cell r="C2875">
            <v>2.5</v>
          </cell>
          <cell r="D2875">
            <v>25</v>
          </cell>
          <cell r="E2875" t="str">
            <v>R=K5WA</v>
          </cell>
          <cell r="F2875">
            <v>3</v>
          </cell>
          <cell r="H2875">
            <v>0</v>
          </cell>
          <cell r="I2875">
            <v>4</v>
          </cell>
          <cell r="J2875">
            <v>1</v>
          </cell>
        </row>
        <row r="2876">
          <cell r="A2876" t="str">
            <v>SSGN</v>
          </cell>
          <cell r="B2876" t="str">
            <v>Secondary Service Greater than 5kW w/o ID</v>
          </cell>
          <cell r="C2876">
            <v>2.5</v>
          </cell>
          <cell r="D2876">
            <v>25</v>
          </cell>
          <cell r="E2876" t="str">
            <v>R=PWAY</v>
          </cell>
          <cell r="F2876">
            <v>3</v>
          </cell>
          <cell r="H2876">
            <v>240</v>
          </cell>
          <cell r="I2876">
            <v>4</v>
          </cell>
          <cell r="J2876">
            <v>7</v>
          </cell>
        </row>
        <row r="2877">
          <cell r="A2877" t="str">
            <v>SSNN</v>
          </cell>
          <cell r="B2877" t="str">
            <v>Secondary Service Greater than 5kW w/o ID</v>
          </cell>
          <cell r="C2877">
            <v>2.5</v>
          </cell>
          <cell r="D2877">
            <v>25</v>
          </cell>
          <cell r="E2877" t="str">
            <v>R=A1D</v>
          </cell>
          <cell r="F2877">
            <v>3</v>
          </cell>
          <cell r="H2877">
            <v>999</v>
          </cell>
          <cell r="I2877">
            <v>4</v>
          </cell>
          <cell r="J2877">
            <v>9</v>
          </cell>
        </row>
        <row r="2878">
          <cell r="A2878" t="str">
            <v>SSNN</v>
          </cell>
          <cell r="B2878" t="str">
            <v>Secondary Service Greater than 5kW w/o ID</v>
          </cell>
          <cell r="C2878">
            <v>2.5</v>
          </cell>
          <cell r="D2878">
            <v>25</v>
          </cell>
          <cell r="E2878" t="str">
            <v>R=PWA</v>
          </cell>
          <cell r="F2878">
            <v>3</v>
          </cell>
          <cell r="H2878">
            <v>240</v>
          </cell>
          <cell r="I2878">
            <v>4</v>
          </cell>
          <cell r="J2878">
            <v>10</v>
          </cell>
        </row>
        <row r="2879">
          <cell r="A2879" t="str">
            <v>SSGN</v>
          </cell>
          <cell r="B2879" t="str">
            <v>Secondary Service Greater than 5kW w/o ID</v>
          </cell>
          <cell r="C2879">
            <v>2.5</v>
          </cell>
          <cell r="D2879">
            <v>25</v>
          </cell>
          <cell r="E2879" t="str">
            <v>R=A1D</v>
          </cell>
          <cell r="F2879">
            <v>3</v>
          </cell>
          <cell r="H2879">
            <v>240</v>
          </cell>
          <cell r="I2879">
            <v>3</v>
          </cell>
          <cell r="J2879">
            <v>5</v>
          </cell>
        </row>
        <row r="2880">
          <cell r="A2880" t="str">
            <v>SSGN</v>
          </cell>
          <cell r="B2880" t="str">
            <v>Secondary Service Greater than 5kW w/o ID</v>
          </cell>
          <cell r="C2880">
            <v>2.5</v>
          </cell>
          <cell r="D2880">
            <v>25</v>
          </cell>
          <cell r="E2880" t="str">
            <v>R=SV5SD</v>
          </cell>
          <cell r="F2880">
            <v>3</v>
          </cell>
          <cell r="H2880">
            <v>480</v>
          </cell>
          <cell r="I2880">
            <v>4</v>
          </cell>
          <cell r="J2880">
            <v>1</v>
          </cell>
        </row>
        <row r="2881">
          <cell r="A2881" t="str">
            <v>SSGN</v>
          </cell>
          <cell r="B2881" t="str">
            <v>Secondary Service Greater than 5kW w/o ID</v>
          </cell>
          <cell r="C2881">
            <v>2.5</v>
          </cell>
          <cell r="D2881">
            <v>25</v>
          </cell>
          <cell r="E2881" t="str">
            <v>R=SSM6A</v>
          </cell>
          <cell r="F2881">
            <v>3</v>
          </cell>
          <cell r="H2881">
            <v>120</v>
          </cell>
          <cell r="I2881">
            <v>4</v>
          </cell>
          <cell r="J2881">
            <v>1</v>
          </cell>
        </row>
        <row r="2882">
          <cell r="A2882" t="str">
            <v>SSNN</v>
          </cell>
          <cell r="B2882" t="str">
            <v>Secondary Service Greater than 5kW w/o ID</v>
          </cell>
          <cell r="C2882">
            <v>2.5</v>
          </cell>
          <cell r="D2882">
            <v>25</v>
          </cell>
          <cell r="E2882" t="str">
            <v>R=A1D</v>
          </cell>
          <cell r="F2882">
            <v>3</v>
          </cell>
          <cell r="H2882">
            <v>999</v>
          </cell>
          <cell r="I2882">
            <v>4</v>
          </cell>
          <cell r="J2882">
            <v>5</v>
          </cell>
        </row>
        <row r="2883">
          <cell r="A2883" t="str">
            <v>SSGN</v>
          </cell>
          <cell r="B2883" t="str">
            <v>Secondary Service Greater than 5kW w/o ID</v>
          </cell>
          <cell r="C2883">
            <v>2.5</v>
          </cell>
          <cell r="D2883">
            <v>25</v>
          </cell>
          <cell r="E2883" t="str">
            <v>R=SV5SD</v>
          </cell>
          <cell r="F2883">
            <v>3</v>
          </cell>
          <cell r="H2883">
            <v>277</v>
          </cell>
          <cell r="I2883">
            <v>4</v>
          </cell>
          <cell r="J2883">
            <v>1</v>
          </cell>
        </row>
        <row r="2884">
          <cell r="A2884" t="str">
            <v>SSGN</v>
          </cell>
          <cell r="B2884" t="str">
            <v>Secondary Service Greater than 5kW w/o ID</v>
          </cell>
          <cell r="C2884">
            <v>2.5</v>
          </cell>
          <cell r="D2884">
            <v>25</v>
          </cell>
          <cell r="E2884" t="str">
            <v>R=SSM6A</v>
          </cell>
          <cell r="F2884">
            <v>3</v>
          </cell>
          <cell r="H2884">
            <v>277</v>
          </cell>
          <cell r="I2884">
            <v>4</v>
          </cell>
          <cell r="J2884">
            <v>1</v>
          </cell>
        </row>
        <row r="2885">
          <cell r="A2885" t="str">
            <v>SSAN</v>
          </cell>
          <cell r="B2885" t="str">
            <v>Secondary Service Greater than 5kW w/o ID</v>
          </cell>
          <cell r="C2885">
            <v>2.5</v>
          </cell>
          <cell r="D2885">
            <v>25</v>
          </cell>
          <cell r="E2885" t="str">
            <v>R=A1D</v>
          </cell>
          <cell r="F2885">
            <v>3</v>
          </cell>
          <cell r="G2885">
            <v>37341</v>
          </cell>
          <cell r="H2885">
            <v>999</v>
          </cell>
          <cell r="I2885">
            <v>4</v>
          </cell>
          <cell r="J2885">
            <v>3</v>
          </cell>
        </row>
        <row r="2886">
          <cell r="A2886" t="str">
            <v>SSPN</v>
          </cell>
          <cell r="B2886" t="str">
            <v>Secondary Service Greater than 5kW w/o ID</v>
          </cell>
          <cell r="C2886">
            <v>2.5</v>
          </cell>
          <cell r="D2886">
            <v>25</v>
          </cell>
          <cell r="E2886" t="str">
            <v>R=A1R</v>
          </cell>
          <cell r="F2886">
            <v>3</v>
          </cell>
          <cell r="G2886">
            <v>38495</v>
          </cell>
          <cell r="H2886">
            <v>999</v>
          </cell>
          <cell r="I2886">
            <v>3</v>
          </cell>
          <cell r="J2886">
            <v>1</v>
          </cell>
        </row>
        <row r="2887">
          <cell r="A2887" t="str">
            <v>SSPN</v>
          </cell>
          <cell r="B2887" t="str">
            <v>Secondary Service Greater than 5kW w/o ID</v>
          </cell>
          <cell r="C2887">
            <v>2.5</v>
          </cell>
          <cell r="D2887">
            <v>25</v>
          </cell>
          <cell r="E2887" t="str">
            <v>R=RXS4</v>
          </cell>
          <cell r="F2887">
            <v>3</v>
          </cell>
          <cell r="G2887">
            <v>38194</v>
          </cell>
          <cell r="H2887">
            <v>999</v>
          </cell>
          <cell r="I2887">
            <v>4</v>
          </cell>
          <cell r="J2887">
            <v>1</v>
          </cell>
        </row>
        <row r="2888">
          <cell r="A2888" t="str">
            <v>SSLN</v>
          </cell>
          <cell r="B2888" t="str">
            <v>Secondary Service Greater than 5kW w/o ID</v>
          </cell>
          <cell r="C2888">
            <v>2.5</v>
          </cell>
          <cell r="D2888">
            <v>25</v>
          </cell>
          <cell r="E2888" t="str">
            <v>R=A1R</v>
          </cell>
          <cell r="F2888">
            <v>3</v>
          </cell>
          <cell r="G2888">
            <v>38449</v>
          </cell>
          <cell r="H2888">
            <v>999</v>
          </cell>
          <cell r="I2888">
            <v>4</v>
          </cell>
          <cell r="J2888">
            <v>1</v>
          </cell>
        </row>
        <row r="2889">
          <cell r="A2889" t="str">
            <v>SSPN</v>
          </cell>
          <cell r="B2889" t="str">
            <v>Secondary Service Greater than 5kW w/o ID</v>
          </cell>
          <cell r="C2889">
            <v>2.5</v>
          </cell>
          <cell r="D2889">
            <v>25</v>
          </cell>
          <cell r="E2889" t="str">
            <v>R=RXS4</v>
          </cell>
          <cell r="F2889">
            <v>3</v>
          </cell>
          <cell r="G2889">
            <v>38075</v>
          </cell>
          <cell r="H2889">
            <v>999</v>
          </cell>
          <cell r="I2889">
            <v>4</v>
          </cell>
          <cell r="J2889">
            <v>2</v>
          </cell>
        </row>
        <row r="2890">
          <cell r="A2890" t="str">
            <v>SSNN</v>
          </cell>
          <cell r="B2890" t="str">
            <v>Secondary Service Greater than 5kW w/o ID</v>
          </cell>
          <cell r="C2890">
            <v>2.5</v>
          </cell>
          <cell r="D2890">
            <v>25</v>
          </cell>
          <cell r="E2890" t="str">
            <v>R=A1D</v>
          </cell>
          <cell r="F2890">
            <v>3</v>
          </cell>
          <cell r="H2890">
            <v>240</v>
          </cell>
          <cell r="I2890">
            <v>4</v>
          </cell>
          <cell r="J2890">
            <v>1</v>
          </cell>
        </row>
        <row r="2891">
          <cell r="A2891" t="str">
            <v>SSLN</v>
          </cell>
          <cell r="B2891" t="str">
            <v>Secondary Service Greater than 5kW w/o ID</v>
          </cell>
          <cell r="C2891">
            <v>2.5</v>
          </cell>
          <cell r="D2891">
            <v>25</v>
          </cell>
          <cell r="E2891" t="str">
            <v>R=S5DA</v>
          </cell>
          <cell r="F2891">
            <v>3</v>
          </cell>
          <cell r="H2891">
            <v>277</v>
          </cell>
          <cell r="I2891">
            <v>4</v>
          </cell>
          <cell r="J2891">
            <v>1</v>
          </cell>
        </row>
        <row r="2892">
          <cell r="A2892" t="str">
            <v>SSLN</v>
          </cell>
          <cell r="B2892" t="str">
            <v>Secondary Service Greater than 5kW w/o ID</v>
          </cell>
          <cell r="C2892">
            <v>2.5</v>
          </cell>
          <cell r="D2892">
            <v>25</v>
          </cell>
          <cell r="E2892" t="str">
            <v>R=A1D</v>
          </cell>
          <cell r="F2892">
            <v>3</v>
          </cell>
          <cell r="H2892">
            <v>0</v>
          </cell>
          <cell r="I2892">
            <v>0</v>
          </cell>
          <cell r="J2892">
            <v>2</v>
          </cell>
        </row>
        <row r="2893">
          <cell r="A2893" t="str">
            <v>SSLN</v>
          </cell>
          <cell r="B2893" t="str">
            <v>Secondary Service Greater than 5kW w/o ID</v>
          </cell>
          <cell r="C2893">
            <v>2.5</v>
          </cell>
          <cell r="D2893">
            <v>25</v>
          </cell>
          <cell r="E2893" t="str">
            <v>R=DDS2</v>
          </cell>
          <cell r="F2893">
            <v>3</v>
          </cell>
          <cell r="H2893">
            <v>277</v>
          </cell>
          <cell r="I2893">
            <v>4</v>
          </cell>
          <cell r="J2893">
            <v>1</v>
          </cell>
        </row>
        <row r="2894">
          <cell r="A2894" t="str">
            <v>SSLN</v>
          </cell>
          <cell r="B2894" t="str">
            <v>Secondary Service Greater than 5kW w/o ID</v>
          </cell>
          <cell r="C2894">
            <v>2.5</v>
          </cell>
          <cell r="D2894">
            <v>25</v>
          </cell>
          <cell r="E2894" t="str">
            <v>R=A1D</v>
          </cell>
          <cell r="F2894">
            <v>3</v>
          </cell>
          <cell r="G2894">
            <v>36404</v>
          </cell>
          <cell r="H2894">
            <v>999</v>
          </cell>
          <cell r="I2894">
            <v>4</v>
          </cell>
          <cell r="J2894">
            <v>1</v>
          </cell>
        </row>
        <row r="2895">
          <cell r="A2895" t="str">
            <v>SSTD</v>
          </cell>
          <cell r="B2895" t="str">
            <v>Secondary Service Greater than 5kW w/o ID</v>
          </cell>
          <cell r="C2895">
            <v>2.5</v>
          </cell>
          <cell r="D2895">
            <v>23</v>
          </cell>
          <cell r="E2895" t="str">
            <v>R=SV5ST</v>
          </cell>
          <cell r="F2895">
            <v>3</v>
          </cell>
          <cell r="G2895">
            <v>36465</v>
          </cell>
          <cell r="H2895">
            <v>999</v>
          </cell>
          <cell r="I2895">
            <v>4</v>
          </cell>
          <cell r="J2895">
            <v>1</v>
          </cell>
        </row>
        <row r="2896">
          <cell r="A2896" t="str">
            <v>SSNN</v>
          </cell>
          <cell r="B2896" t="str">
            <v>Secondary Service Greater than 5kW w/o ID</v>
          </cell>
          <cell r="C2896">
            <v>2.5</v>
          </cell>
          <cell r="D2896">
            <v>25</v>
          </cell>
          <cell r="E2896" t="str">
            <v>R=A1R</v>
          </cell>
          <cell r="F2896">
            <v>3</v>
          </cell>
          <cell r="G2896">
            <v>36161</v>
          </cell>
          <cell r="H2896">
            <v>999</v>
          </cell>
          <cell r="I2896">
            <v>3</v>
          </cell>
          <cell r="J2896">
            <v>1</v>
          </cell>
        </row>
        <row r="2897">
          <cell r="A2897" t="str">
            <v>SSGN</v>
          </cell>
          <cell r="B2897" t="str">
            <v>Secondary Service Greater than 5kW w/o ID</v>
          </cell>
          <cell r="C2897">
            <v>2.5</v>
          </cell>
          <cell r="D2897">
            <v>25</v>
          </cell>
          <cell r="E2897" t="str">
            <v>R=A1D</v>
          </cell>
          <cell r="F2897">
            <v>3</v>
          </cell>
          <cell r="G2897">
            <v>36161</v>
          </cell>
          <cell r="H2897">
            <v>120</v>
          </cell>
          <cell r="I2897">
            <v>4</v>
          </cell>
          <cell r="J2897">
            <v>1</v>
          </cell>
        </row>
        <row r="2898">
          <cell r="A2898" t="str">
            <v>SSGN</v>
          </cell>
          <cell r="B2898" t="str">
            <v>Secondary Service Greater than 5kW w/o ID</v>
          </cell>
          <cell r="C2898">
            <v>2.5</v>
          </cell>
          <cell r="D2898">
            <v>25</v>
          </cell>
          <cell r="E2898" t="str">
            <v>R=A1D</v>
          </cell>
          <cell r="F2898">
            <v>3</v>
          </cell>
          <cell r="G2898">
            <v>36410</v>
          </cell>
          <cell r="H2898">
            <v>999</v>
          </cell>
          <cell r="I2898">
            <v>4</v>
          </cell>
          <cell r="J2898">
            <v>17</v>
          </cell>
        </row>
        <row r="2899">
          <cell r="A2899" t="str">
            <v>SSGN</v>
          </cell>
          <cell r="B2899" t="str">
            <v>Secondary Service Greater than 5kW w/o ID</v>
          </cell>
          <cell r="C2899">
            <v>2.5</v>
          </cell>
          <cell r="D2899">
            <v>25</v>
          </cell>
          <cell r="E2899" t="str">
            <v>R=A1D</v>
          </cell>
          <cell r="F2899">
            <v>3</v>
          </cell>
          <cell r="G2899">
            <v>36411</v>
          </cell>
          <cell r="H2899">
            <v>999</v>
          </cell>
          <cell r="I2899">
            <v>3</v>
          </cell>
          <cell r="J2899">
            <v>2</v>
          </cell>
        </row>
        <row r="2900">
          <cell r="A2900" t="str">
            <v>SSLN</v>
          </cell>
          <cell r="B2900" t="str">
            <v>Secondary Service Greater than 5kW w/o ID</v>
          </cell>
          <cell r="C2900">
            <v>2.5</v>
          </cell>
          <cell r="D2900">
            <v>25</v>
          </cell>
          <cell r="E2900" t="str">
            <v>R=A1D</v>
          </cell>
          <cell r="F2900">
            <v>3</v>
          </cell>
          <cell r="G2900">
            <v>36656</v>
          </cell>
          <cell r="H2900">
            <v>999</v>
          </cell>
          <cell r="I2900">
            <v>4</v>
          </cell>
          <cell r="J2900">
            <v>1</v>
          </cell>
        </row>
        <row r="2901">
          <cell r="A2901" t="str">
            <v>SSLN</v>
          </cell>
          <cell r="B2901" t="str">
            <v>Secondary Service Greater than 5kW w/o ID</v>
          </cell>
          <cell r="C2901">
            <v>2.5</v>
          </cell>
          <cell r="D2901">
            <v>25</v>
          </cell>
          <cell r="E2901" t="str">
            <v>R=A1D</v>
          </cell>
          <cell r="F2901">
            <v>3</v>
          </cell>
          <cell r="G2901">
            <v>36526</v>
          </cell>
          <cell r="H2901">
            <v>999</v>
          </cell>
          <cell r="I2901">
            <v>4</v>
          </cell>
          <cell r="J2901">
            <v>1</v>
          </cell>
        </row>
        <row r="2902">
          <cell r="A2902" t="str">
            <v>SSPN</v>
          </cell>
          <cell r="B2902" t="str">
            <v>Secondary Service Greater than 5kW w/o ID</v>
          </cell>
          <cell r="C2902">
            <v>2.5</v>
          </cell>
          <cell r="D2902">
            <v>25</v>
          </cell>
          <cell r="E2902" t="str">
            <v>R=A1D</v>
          </cell>
          <cell r="F2902">
            <v>3</v>
          </cell>
          <cell r="G2902">
            <v>36454</v>
          </cell>
          <cell r="H2902">
            <v>999</v>
          </cell>
          <cell r="I2902">
            <v>4</v>
          </cell>
          <cell r="J2902">
            <v>1</v>
          </cell>
        </row>
        <row r="2903">
          <cell r="A2903" t="str">
            <v>SSGN</v>
          </cell>
          <cell r="B2903" t="str">
            <v>Secondary Service Greater than 5kW w/o ID</v>
          </cell>
          <cell r="C2903">
            <v>2.5</v>
          </cell>
          <cell r="D2903">
            <v>25</v>
          </cell>
          <cell r="E2903" t="str">
            <v>R=A1D</v>
          </cell>
          <cell r="F2903">
            <v>3</v>
          </cell>
          <cell r="G2903">
            <v>37042</v>
          </cell>
          <cell r="H2903">
            <v>120</v>
          </cell>
          <cell r="I2903">
            <v>4</v>
          </cell>
          <cell r="J2903">
            <v>3</v>
          </cell>
        </row>
        <row r="2904">
          <cell r="A2904" t="str">
            <v>SSGN</v>
          </cell>
          <cell r="B2904" t="str">
            <v>Secondary Service Greater than 5kW w/o ID</v>
          </cell>
          <cell r="C2904">
            <v>2.5</v>
          </cell>
          <cell r="D2904">
            <v>25</v>
          </cell>
          <cell r="E2904" t="str">
            <v>R=A1D</v>
          </cell>
          <cell r="F2904">
            <v>3</v>
          </cell>
          <cell r="G2904">
            <v>37042</v>
          </cell>
          <cell r="H2904">
            <v>120</v>
          </cell>
          <cell r="I2904">
            <v>4</v>
          </cell>
          <cell r="J2904">
            <v>1</v>
          </cell>
        </row>
        <row r="2905">
          <cell r="A2905" t="str">
            <v>SSGN</v>
          </cell>
          <cell r="B2905" t="str">
            <v>Secondary Service Greater than 5kW w/o ID</v>
          </cell>
          <cell r="C2905">
            <v>2.5</v>
          </cell>
          <cell r="D2905">
            <v>25</v>
          </cell>
          <cell r="E2905" t="str">
            <v>R=A1D</v>
          </cell>
          <cell r="F2905">
            <v>3</v>
          </cell>
          <cell r="G2905">
            <v>37042</v>
          </cell>
          <cell r="H2905">
            <v>999</v>
          </cell>
          <cell r="I2905">
            <v>4</v>
          </cell>
          <cell r="J2905">
            <v>1</v>
          </cell>
        </row>
        <row r="2906">
          <cell r="A2906" t="str">
            <v>SSGN</v>
          </cell>
          <cell r="B2906" t="str">
            <v>Secondary Service Greater than 5kW w/o ID</v>
          </cell>
          <cell r="C2906">
            <v>2.5</v>
          </cell>
          <cell r="D2906">
            <v>25</v>
          </cell>
          <cell r="E2906" t="str">
            <v>R=K6WA</v>
          </cell>
          <cell r="F2906">
            <v>3</v>
          </cell>
          <cell r="G2906">
            <v>37056</v>
          </cell>
          <cell r="H2906">
            <v>240</v>
          </cell>
          <cell r="I2906">
            <v>4</v>
          </cell>
          <cell r="J2906">
            <v>1</v>
          </cell>
        </row>
        <row r="2907">
          <cell r="A2907" t="str">
            <v>SSNN</v>
          </cell>
          <cell r="B2907" t="str">
            <v>Secondary Service Greater than 5kW w/o ID</v>
          </cell>
          <cell r="C2907">
            <v>2.5</v>
          </cell>
          <cell r="D2907">
            <v>25</v>
          </cell>
          <cell r="E2907" t="str">
            <v>R=PWA</v>
          </cell>
          <cell r="F2907">
            <v>3</v>
          </cell>
          <cell r="G2907">
            <v>37061</v>
          </cell>
          <cell r="H2907">
            <v>240</v>
          </cell>
          <cell r="I2907">
            <v>4</v>
          </cell>
          <cell r="J2907">
            <v>1</v>
          </cell>
        </row>
        <row r="2908">
          <cell r="A2908" t="str">
            <v>SSLN</v>
          </cell>
          <cell r="B2908" t="str">
            <v>Secondary Service Greater than 5kW w/o ID</v>
          </cell>
          <cell r="C2908">
            <v>2.5</v>
          </cell>
          <cell r="D2908">
            <v>25</v>
          </cell>
          <cell r="E2908" t="str">
            <v>R=A1D</v>
          </cell>
          <cell r="F2908">
            <v>3</v>
          </cell>
          <cell r="G2908">
            <v>36950</v>
          </cell>
          <cell r="H2908">
            <v>999</v>
          </cell>
          <cell r="I2908">
            <v>4</v>
          </cell>
          <cell r="J2908">
            <v>2</v>
          </cell>
        </row>
        <row r="2909">
          <cell r="A2909" t="str">
            <v>SSAN</v>
          </cell>
          <cell r="B2909" t="str">
            <v>Secondary Service Greater than 5kW w/o ID</v>
          </cell>
          <cell r="C2909">
            <v>2.5</v>
          </cell>
          <cell r="D2909">
            <v>25</v>
          </cell>
          <cell r="E2909" t="str">
            <v>R=A1D</v>
          </cell>
          <cell r="F2909">
            <v>3</v>
          </cell>
          <cell r="G2909">
            <v>37208</v>
          </cell>
          <cell r="H2909">
            <v>120</v>
          </cell>
          <cell r="I2909">
            <v>4</v>
          </cell>
          <cell r="J2909">
            <v>1</v>
          </cell>
        </row>
        <row r="2910">
          <cell r="A2910" t="str">
            <v>SSGN</v>
          </cell>
          <cell r="B2910" t="str">
            <v>Secondary Service Greater than 5kW w/o ID</v>
          </cell>
          <cell r="C2910">
            <v>2.5</v>
          </cell>
          <cell r="D2910">
            <v>25</v>
          </cell>
          <cell r="E2910" t="str">
            <v>R=A1D</v>
          </cell>
          <cell r="F2910">
            <v>3</v>
          </cell>
          <cell r="G2910">
            <v>37174</v>
          </cell>
          <cell r="H2910">
            <v>999</v>
          </cell>
          <cell r="I2910">
            <v>3</v>
          </cell>
          <cell r="J2910">
            <v>3</v>
          </cell>
        </row>
        <row r="2911">
          <cell r="A2911" t="str">
            <v>SSGN</v>
          </cell>
          <cell r="B2911" t="str">
            <v>Secondary Service Greater than 5kW w/o ID</v>
          </cell>
          <cell r="C2911">
            <v>2.5</v>
          </cell>
          <cell r="D2911">
            <v>25</v>
          </cell>
          <cell r="E2911" t="str">
            <v>R=A1D</v>
          </cell>
          <cell r="F2911">
            <v>3</v>
          </cell>
          <cell r="G2911">
            <v>37174</v>
          </cell>
          <cell r="H2911">
            <v>999</v>
          </cell>
          <cell r="I2911">
            <v>4</v>
          </cell>
          <cell r="J2911">
            <v>2</v>
          </cell>
        </row>
        <row r="2912">
          <cell r="A2912" t="str">
            <v>SSGN</v>
          </cell>
          <cell r="B2912" t="str">
            <v>Secondary Service Greater than 5kW w/o ID</v>
          </cell>
          <cell r="C2912">
            <v>2.5</v>
          </cell>
          <cell r="D2912">
            <v>25</v>
          </cell>
          <cell r="E2912" t="str">
            <v>R=A1D</v>
          </cell>
          <cell r="F2912">
            <v>3</v>
          </cell>
          <cell r="G2912">
            <v>37320</v>
          </cell>
          <cell r="H2912">
            <v>999</v>
          </cell>
          <cell r="I2912">
            <v>4</v>
          </cell>
          <cell r="J2912">
            <v>2</v>
          </cell>
        </row>
        <row r="2913">
          <cell r="A2913" t="str">
            <v>SSGN</v>
          </cell>
          <cell r="B2913" t="str">
            <v>Secondary Service Greater than 5kW w/o ID</v>
          </cell>
          <cell r="C2913">
            <v>2.5</v>
          </cell>
          <cell r="D2913">
            <v>25</v>
          </cell>
          <cell r="E2913" t="str">
            <v>R=A1D</v>
          </cell>
          <cell r="F2913">
            <v>3</v>
          </cell>
          <cell r="G2913">
            <v>37321</v>
          </cell>
          <cell r="H2913">
            <v>999</v>
          </cell>
          <cell r="I2913">
            <v>3</v>
          </cell>
          <cell r="J2913">
            <v>3</v>
          </cell>
        </row>
        <row r="2914">
          <cell r="A2914" t="str">
            <v>SSNN</v>
          </cell>
          <cell r="B2914" t="str">
            <v>Secondary Service Greater than 5kW w/o ID</v>
          </cell>
          <cell r="C2914">
            <v>2.5</v>
          </cell>
          <cell r="D2914">
            <v>25</v>
          </cell>
          <cell r="E2914" t="str">
            <v>R=A1R</v>
          </cell>
          <cell r="F2914">
            <v>3</v>
          </cell>
          <cell r="G2914">
            <v>36454</v>
          </cell>
          <cell r="H2914">
            <v>999</v>
          </cell>
          <cell r="I2914">
            <v>4</v>
          </cell>
          <cell r="J2914">
            <v>4</v>
          </cell>
        </row>
        <row r="2915">
          <cell r="A2915" t="str">
            <v>SSNN</v>
          </cell>
          <cell r="B2915" t="str">
            <v>Secondary Service Greater than 5kW w/o ID</v>
          </cell>
          <cell r="C2915">
            <v>2.5</v>
          </cell>
          <cell r="D2915">
            <v>25</v>
          </cell>
          <cell r="E2915" t="str">
            <v>R=A1D</v>
          </cell>
          <cell r="F2915">
            <v>3</v>
          </cell>
          <cell r="G2915">
            <v>37606</v>
          </cell>
          <cell r="H2915">
            <v>999</v>
          </cell>
          <cell r="I2915">
            <v>4</v>
          </cell>
          <cell r="J2915">
            <v>4</v>
          </cell>
        </row>
        <row r="2916">
          <cell r="A2916" t="str">
            <v>SSMN</v>
          </cell>
          <cell r="B2916" t="str">
            <v>Secondary Service Greater than 5kW w/o ID</v>
          </cell>
          <cell r="C2916">
            <v>2.5</v>
          </cell>
          <cell r="D2916">
            <v>25</v>
          </cell>
          <cell r="E2916" t="str">
            <v>R=A1D</v>
          </cell>
          <cell r="F2916">
            <v>3</v>
          </cell>
          <cell r="G2916">
            <v>37606</v>
          </cell>
          <cell r="H2916">
            <v>999</v>
          </cell>
          <cell r="I2916">
            <v>4</v>
          </cell>
          <cell r="J2916">
            <v>1</v>
          </cell>
        </row>
        <row r="2917">
          <cell r="A2917" t="str">
            <v>SSLN</v>
          </cell>
          <cell r="B2917" t="str">
            <v>Secondary Service Greater than 5kW w/o ID</v>
          </cell>
          <cell r="C2917">
            <v>2.5</v>
          </cell>
          <cell r="D2917">
            <v>25</v>
          </cell>
          <cell r="E2917" t="str">
            <v>R=A1R</v>
          </cell>
          <cell r="F2917">
            <v>3</v>
          </cell>
          <cell r="G2917">
            <v>38770</v>
          </cell>
          <cell r="H2917">
            <v>999</v>
          </cell>
          <cell r="I2917">
            <v>4</v>
          </cell>
          <cell r="J2917">
            <v>1</v>
          </cell>
        </row>
        <row r="2918">
          <cell r="A2918" t="str">
            <v>SSEN</v>
          </cell>
          <cell r="B2918" t="str">
            <v>Secondary Service Greater than 5kW w/o ID</v>
          </cell>
          <cell r="C2918">
            <v>2.5</v>
          </cell>
          <cell r="D2918">
            <v>25</v>
          </cell>
          <cell r="E2918" t="str">
            <v>R=A1RL</v>
          </cell>
          <cell r="F2918">
            <v>3</v>
          </cell>
          <cell r="G2918">
            <v>38636</v>
          </cell>
          <cell r="H2918">
            <v>999</v>
          </cell>
          <cell r="I2918">
            <v>3</v>
          </cell>
          <cell r="J2918">
            <v>1</v>
          </cell>
        </row>
        <row r="2919">
          <cell r="A2919" t="str">
            <v>SSGN</v>
          </cell>
          <cell r="B2919" t="str">
            <v>Secondary Service Greater than 5kW w/o ID</v>
          </cell>
          <cell r="C2919">
            <v>2.5</v>
          </cell>
          <cell r="D2919">
            <v>25</v>
          </cell>
          <cell r="E2919" t="str">
            <v>R=A1R</v>
          </cell>
          <cell r="F2919">
            <v>3</v>
          </cell>
          <cell r="G2919">
            <v>39161</v>
          </cell>
          <cell r="H2919">
            <v>999</v>
          </cell>
          <cell r="I2919">
            <v>4</v>
          </cell>
          <cell r="J2919">
            <v>10</v>
          </cell>
        </row>
        <row r="2920">
          <cell r="A2920" t="str">
            <v>SSMN</v>
          </cell>
          <cell r="B2920" t="str">
            <v>Secondary Service Greater than 5kW w/o ID</v>
          </cell>
          <cell r="C2920">
            <v>2.5</v>
          </cell>
          <cell r="D2920">
            <v>25</v>
          </cell>
          <cell r="E2920" t="str">
            <v>R=A1R</v>
          </cell>
          <cell r="F2920">
            <v>3</v>
          </cell>
          <cell r="G2920">
            <v>39254</v>
          </cell>
          <cell r="H2920">
            <v>999</v>
          </cell>
          <cell r="I2920">
            <v>4</v>
          </cell>
          <cell r="J2920">
            <v>1</v>
          </cell>
        </row>
        <row r="2921">
          <cell r="A2921" t="str">
            <v>SSGN</v>
          </cell>
          <cell r="B2921" t="str">
            <v>Secondary Service Greater than 5kW w/o ID</v>
          </cell>
          <cell r="C2921">
            <v>2.5</v>
          </cell>
          <cell r="D2921">
            <v>25</v>
          </cell>
          <cell r="E2921" t="str">
            <v>R=A1R</v>
          </cell>
          <cell r="F2921">
            <v>3</v>
          </cell>
          <cell r="G2921">
            <v>39300</v>
          </cell>
          <cell r="H2921">
            <v>999</v>
          </cell>
          <cell r="I2921">
            <v>3</v>
          </cell>
          <cell r="J2921">
            <v>2</v>
          </cell>
        </row>
        <row r="2922">
          <cell r="A2922" t="str">
            <v>SSLN</v>
          </cell>
          <cell r="B2922" t="str">
            <v>Secondary Service Greater than 5kW w/o ID</v>
          </cell>
          <cell r="C2922">
            <v>2.5</v>
          </cell>
          <cell r="D2922">
            <v>25</v>
          </cell>
          <cell r="E2922" t="str">
            <v>R=A1R</v>
          </cell>
          <cell r="F2922">
            <v>3</v>
          </cell>
          <cell r="G2922">
            <v>39343</v>
          </cell>
          <cell r="H2922">
            <v>999</v>
          </cell>
          <cell r="I2922">
            <v>4</v>
          </cell>
          <cell r="J2922">
            <v>2</v>
          </cell>
        </row>
        <row r="2923">
          <cell r="A2923" t="str">
            <v>SSNN</v>
          </cell>
          <cell r="B2923" t="str">
            <v>Secondary Service Greater than 5kW w/o ID</v>
          </cell>
          <cell r="C2923">
            <v>2.5</v>
          </cell>
          <cell r="D2923">
            <v>25</v>
          </cell>
          <cell r="E2923" t="str">
            <v>R=A1R</v>
          </cell>
          <cell r="F2923">
            <v>3</v>
          </cell>
          <cell r="G2923">
            <v>39426</v>
          </cell>
          <cell r="H2923">
            <v>999</v>
          </cell>
          <cell r="I2923">
            <v>4</v>
          </cell>
          <cell r="J2923">
            <v>6</v>
          </cell>
        </row>
        <row r="2924">
          <cell r="A2924" t="str">
            <v>SSPN</v>
          </cell>
          <cell r="B2924" t="str">
            <v>Secondary Service Greater than 5kW w/o ID</v>
          </cell>
          <cell r="C2924">
            <v>2.5</v>
          </cell>
          <cell r="D2924">
            <v>25</v>
          </cell>
          <cell r="E2924" t="str">
            <v>R=A1R</v>
          </cell>
          <cell r="F2924">
            <v>3</v>
          </cell>
          <cell r="G2924">
            <v>39449</v>
          </cell>
          <cell r="H2924">
            <v>999</v>
          </cell>
          <cell r="I2924">
            <v>3</v>
          </cell>
          <cell r="J2924">
            <v>1</v>
          </cell>
        </row>
        <row r="2925">
          <cell r="A2925" t="str">
            <v>SSGN</v>
          </cell>
          <cell r="B2925" t="str">
            <v>Secondary Service Greater than 5kW w/o ID</v>
          </cell>
          <cell r="C2925">
            <v>2.5</v>
          </cell>
          <cell r="D2925">
            <v>25</v>
          </cell>
          <cell r="E2925" t="str">
            <v>R=A1R</v>
          </cell>
          <cell r="F2925">
            <v>3</v>
          </cell>
          <cell r="G2925">
            <v>39610</v>
          </cell>
          <cell r="H2925">
            <v>999</v>
          </cell>
          <cell r="I2925">
            <v>4</v>
          </cell>
          <cell r="J2925">
            <v>3</v>
          </cell>
        </row>
        <row r="2926">
          <cell r="A2926" t="str">
            <v>SSGN</v>
          </cell>
          <cell r="B2926" t="str">
            <v>Secondary Service Greater than 5kW w/o ID</v>
          </cell>
          <cell r="C2926">
            <v>2.5</v>
          </cell>
          <cell r="D2926">
            <v>25</v>
          </cell>
          <cell r="E2926" t="str">
            <v>R=A1D</v>
          </cell>
          <cell r="F2926">
            <v>3</v>
          </cell>
          <cell r="G2926">
            <v>39610</v>
          </cell>
          <cell r="H2926">
            <v>999</v>
          </cell>
          <cell r="I2926">
            <v>4</v>
          </cell>
          <cell r="J2926">
            <v>12</v>
          </cell>
        </row>
        <row r="2927">
          <cell r="A2927" t="str">
            <v>SSLN</v>
          </cell>
          <cell r="B2927" t="str">
            <v>Secondary Service Greater than 5kW w/o ID</v>
          </cell>
          <cell r="C2927">
            <v>2.5</v>
          </cell>
          <cell r="D2927">
            <v>25</v>
          </cell>
          <cell r="E2927" t="str">
            <v>R=A1D</v>
          </cell>
          <cell r="F2927">
            <v>3</v>
          </cell>
          <cell r="G2927">
            <v>39668</v>
          </cell>
          <cell r="H2927">
            <v>999</v>
          </cell>
          <cell r="I2927">
            <v>4</v>
          </cell>
          <cell r="J2927">
            <v>5</v>
          </cell>
        </row>
        <row r="2928">
          <cell r="A2928" t="str">
            <v>SSGN</v>
          </cell>
          <cell r="B2928" t="str">
            <v>Secondary Service Greater than 5kW w/o ID</v>
          </cell>
          <cell r="C2928">
            <v>2.5</v>
          </cell>
          <cell r="D2928">
            <v>25</v>
          </cell>
          <cell r="E2928" t="str">
            <v>R=A1D</v>
          </cell>
          <cell r="F2928">
            <v>3</v>
          </cell>
          <cell r="G2928">
            <v>39731</v>
          </cell>
          <cell r="H2928">
            <v>999</v>
          </cell>
          <cell r="I2928">
            <v>4</v>
          </cell>
          <cell r="J2928">
            <v>20</v>
          </cell>
        </row>
        <row r="2929">
          <cell r="A2929" t="str">
            <v>SSNN</v>
          </cell>
          <cell r="B2929" t="str">
            <v>Secondary Service Greater than 5kW w/o ID</v>
          </cell>
          <cell r="C2929">
            <v>2.5</v>
          </cell>
          <cell r="D2929">
            <v>25</v>
          </cell>
          <cell r="E2929" t="str">
            <v>R=A1D</v>
          </cell>
          <cell r="F2929">
            <v>3</v>
          </cell>
          <cell r="G2929">
            <v>40021</v>
          </cell>
          <cell r="H2929">
            <v>999</v>
          </cell>
          <cell r="I2929">
            <v>3</v>
          </cell>
          <cell r="J2929">
            <v>1</v>
          </cell>
        </row>
        <row r="2930">
          <cell r="A2930" t="str">
            <v>SSMN</v>
          </cell>
          <cell r="B2930" t="str">
            <v>Secondary Service Greater than 5kW w/o ID</v>
          </cell>
          <cell r="C2930">
            <v>2.5</v>
          </cell>
          <cell r="D2930">
            <v>25</v>
          </cell>
          <cell r="E2930" t="str">
            <v>R=SSM6A</v>
          </cell>
          <cell r="F2930">
            <v>3</v>
          </cell>
          <cell r="H2930">
            <v>0</v>
          </cell>
          <cell r="I2930">
            <v>0</v>
          </cell>
          <cell r="J2930">
            <v>1</v>
          </cell>
        </row>
        <row r="2931">
          <cell r="A2931" t="str">
            <v>SSGN</v>
          </cell>
          <cell r="B2931" t="str">
            <v>Secondary Service Greater than 5kW w/o ID</v>
          </cell>
          <cell r="C2931">
            <v>2.5</v>
          </cell>
          <cell r="D2931">
            <v>25</v>
          </cell>
          <cell r="E2931" t="str">
            <v>R=SV5SD</v>
          </cell>
          <cell r="F2931">
            <v>3</v>
          </cell>
          <cell r="H2931">
            <v>120</v>
          </cell>
          <cell r="I2931">
            <v>4</v>
          </cell>
          <cell r="J2931">
            <v>1</v>
          </cell>
        </row>
        <row r="2932">
          <cell r="A2932" t="str">
            <v>SSGN</v>
          </cell>
          <cell r="B2932" t="str">
            <v>Secondary Service Greater than 5kW w/o ID</v>
          </cell>
          <cell r="C2932">
            <v>2.5</v>
          </cell>
          <cell r="D2932">
            <v>25</v>
          </cell>
          <cell r="E2932" t="str">
            <v>R=SV5SD</v>
          </cell>
          <cell r="F2932">
            <v>3</v>
          </cell>
          <cell r="H2932">
            <v>120</v>
          </cell>
          <cell r="I2932">
            <v>4</v>
          </cell>
          <cell r="J2932">
            <v>17</v>
          </cell>
        </row>
        <row r="2933">
          <cell r="A2933" t="str">
            <v>SSGN</v>
          </cell>
          <cell r="B2933" t="str">
            <v>Secondary Service Greater than 5kW w/o ID</v>
          </cell>
          <cell r="C2933">
            <v>2.5</v>
          </cell>
          <cell r="D2933">
            <v>25</v>
          </cell>
          <cell r="E2933" t="str">
            <v>R=A1D</v>
          </cell>
          <cell r="F2933">
            <v>3</v>
          </cell>
          <cell r="H2933">
            <v>120</v>
          </cell>
          <cell r="I2933">
            <v>4</v>
          </cell>
          <cell r="J2933">
            <v>15</v>
          </cell>
        </row>
        <row r="2934">
          <cell r="A2934" t="str">
            <v>SSNN</v>
          </cell>
          <cell r="B2934" t="str">
            <v>Secondary Service Greater than 5kW w/o ID</v>
          </cell>
          <cell r="C2934">
            <v>2.5</v>
          </cell>
          <cell r="D2934">
            <v>25</v>
          </cell>
          <cell r="E2934" t="str">
            <v>R=SV5SD</v>
          </cell>
          <cell r="F2934">
            <v>3</v>
          </cell>
          <cell r="H2934">
            <v>208</v>
          </cell>
          <cell r="I2934">
            <v>4</v>
          </cell>
          <cell r="J2934">
            <v>1</v>
          </cell>
        </row>
        <row r="2935">
          <cell r="A2935" t="str">
            <v>SSLN</v>
          </cell>
          <cell r="B2935" t="str">
            <v>Secondary Service Greater than 5kW w/o ID</v>
          </cell>
          <cell r="C2935">
            <v>2.5</v>
          </cell>
          <cell r="D2935">
            <v>25</v>
          </cell>
          <cell r="E2935" t="str">
            <v>R=PWAY</v>
          </cell>
          <cell r="F2935">
            <v>3</v>
          </cell>
          <cell r="H2935">
            <v>240</v>
          </cell>
          <cell r="I2935">
            <v>4</v>
          </cell>
          <cell r="J2935">
            <v>1</v>
          </cell>
        </row>
        <row r="2936">
          <cell r="A2936" t="str">
            <v>SSLN</v>
          </cell>
          <cell r="B2936" t="str">
            <v>Secondary Service Greater than 5kW w/o ID</v>
          </cell>
          <cell r="C2936">
            <v>2.5</v>
          </cell>
          <cell r="D2936">
            <v>25</v>
          </cell>
          <cell r="E2936" t="str">
            <v>R=K3WA</v>
          </cell>
          <cell r="F2936">
            <v>3</v>
          </cell>
          <cell r="H2936">
            <v>480</v>
          </cell>
          <cell r="I2936">
            <v>3</v>
          </cell>
          <cell r="J2936">
            <v>1</v>
          </cell>
        </row>
        <row r="2937">
          <cell r="A2937" t="str">
            <v>SSLN</v>
          </cell>
          <cell r="B2937" t="str">
            <v>Secondary Service Greater than 5kW w/o ID</v>
          </cell>
          <cell r="C2937">
            <v>2.5</v>
          </cell>
          <cell r="D2937">
            <v>25</v>
          </cell>
          <cell r="E2937" t="str">
            <v>R=A1D</v>
          </cell>
          <cell r="F2937">
            <v>3</v>
          </cell>
          <cell r="H2937">
            <v>120</v>
          </cell>
          <cell r="I2937">
            <v>4</v>
          </cell>
          <cell r="J2937">
            <v>2</v>
          </cell>
        </row>
        <row r="2938">
          <cell r="A2938" t="str">
            <v>SSNN</v>
          </cell>
          <cell r="B2938" t="str">
            <v>Secondary Service Greater than 5kW w/o ID</v>
          </cell>
          <cell r="C2938">
            <v>2.5</v>
          </cell>
          <cell r="D2938">
            <v>25</v>
          </cell>
          <cell r="E2938" t="str">
            <v>R=PWAY</v>
          </cell>
          <cell r="F2938">
            <v>3</v>
          </cell>
          <cell r="H2938">
            <v>120</v>
          </cell>
          <cell r="I2938">
            <v>4</v>
          </cell>
          <cell r="J2938">
            <v>2</v>
          </cell>
        </row>
        <row r="2939">
          <cell r="A2939" t="str">
            <v>SSLN</v>
          </cell>
          <cell r="B2939" t="str">
            <v>Secondary Service Greater than 5kW w/o ID</v>
          </cell>
          <cell r="C2939">
            <v>2.5</v>
          </cell>
          <cell r="D2939">
            <v>25</v>
          </cell>
          <cell r="E2939" t="str">
            <v>R=K6WA</v>
          </cell>
          <cell r="F2939">
            <v>3</v>
          </cell>
          <cell r="H2939">
            <v>240</v>
          </cell>
          <cell r="I2939">
            <v>4</v>
          </cell>
          <cell r="J2939">
            <v>1</v>
          </cell>
        </row>
        <row r="2940">
          <cell r="A2940" t="str">
            <v>SSLN</v>
          </cell>
          <cell r="B2940" t="str">
            <v>Secondary Service Greater than 5kW w/o ID</v>
          </cell>
          <cell r="C2940">
            <v>2.5</v>
          </cell>
          <cell r="D2940">
            <v>25</v>
          </cell>
          <cell r="E2940" t="str">
            <v>R=PWAY</v>
          </cell>
          <cell r="F2940">
            <v>3</v>
          </cell>
          <cell r="H2940">
            <v>480</v>
          </cell>
          <cell r="I2940">
            <v>4</v>
          </cell>
          <cell r="J2940">
            <v>1</v>
          </cell>
        </row>
        <row r="2941">
          <cell r="A2941" t="str">
            <v>SSGN</v>
          </cell>
          <cell r="B2941" t="str">
            <v>Secondary Service Greater than 5kW w/o ID</v>
          </cell>
          <cell r="C2941">
            <v>2.5</v>
          </cell>
          <cell r="D2941">
            <v>25</v>
          </cell>
          <cell r="E2941" t="str">
            <v>R=PWAP</v>
          </cell>
          <cell r="F2941">
            <v>3</v>
          </cell>
          <cell r="H2941">
            <v>480</v>
          </cell>
          <cell r="I2941">
            <v>3</v>
          </cell>
          <cell r="J2941">
            <v>7</v>
          </cell>
        </row>
        <row r="2942">
          <cell r="A2942" t="str">
            <v>SSGN</v>
          </cell>
          <cell r="B2942" t="str">
            <v>Secondary Service Greater than 5kW w/o ID</v>
          </cell>
          <cell r="C2942">
            <v>2.5</v>
          </cell>
          <cell r="D2942">
            <v>25</v>
          </cell>
          <cell r="E2942" t="str">
            <v>R=DXS2</v>
          </cell>
          <cell r="F2942">
            <v>3</v>
          </cell>
          <cell r="H2942">
            <v>120</v>
          </cell>
          <cell r="I2942">
            <v>4</v>
          </cell>
          <cell r="J2942">
            <v>1</v>
          </cell>
        </row>
        <row r="2943">
          <cell r="A2943" t="str">
            <v>SSGN</v>
          </cell>
          <cell r="B2943" t="str">
            <v>Secondary Service Greater than 5kW w/o ID</v>
          </cell>
          <cell r="C2943">
            <v>2.5</v>
          </cell>
          <cell r="D2943">
            <v>25</v>
          </cell>
          <cell r="E2943" t="str">
            <v>R=K3WA</v>
          </cell>
          <cell r="F2943">
            <v>3</v>
          </cell>
          <cell r="H2943">
            <v>480</v>
          </cell>
          <cell r="I2943">
            <v>3</v>
          </cell>
          <cell r="J2943">
            <v>1</v>
          </cell>
        </row>
        <row r="2944">
          <cell r="A2944" t="str">
            <v>SSGN</v>
          </cell>
          <cell r="B2944" t="str">
            <v>Secondary Service Greater than 5kW w/o ID</v>
          </cell>
          <cell r="C2944">
            <v>2.5</v>
          </cell>
          <cell r="D2944">
            <v>25</v>
          </cell>
          <cell r="E2944" t="str">
            <v>R=A1D</v>
          </cell>
          <cell r="F2944">
            <v>3</v>
          </cell>
          <cell r="G2944">
            <v>37938</v>
          </cell>
          <cell r="H2944">
            <v>999</v>
          </cell>
          <cell r="I2944">
            <v>4</v>
          </cell>
          <cell r="J2944">
            <v>7</v>
          </cell>
        </row>
        <row r="2945">
          <cell r="A2945" t="str">
            <v>SSGN</v>
          </cell>
          <cell r="B2945" t="str">
            <v>Secondary Service Greater than 5kW w/o ID</v>
          </cell>
          <cell r="C2945">
            <v>2.5</v>
          </cell>
          <cell r="D2945">
            <v>25</v>
          </cell>
          <cell r="E2945" t="str">
            <v>R=A1R</v>
          </cell>
          <cell r="F2945">
            <v>3</v>
          </cell>
          <cell r="G2945">
            <v>38343</v>
          </cell>
          <cell r="H2945">
            <v>999</v>
          </cell>
          <cell r="I2945">
            <v>4</v>
          </cell>
          <cell r="J2945">
            <v>2</v>
          </cell>
        </row>
        <row r="2946">
          <cell r="A2946" t="str">
            <v>SSGN</v>
          </cell>
          <cell r="B2946" t="str">
            <v>Secondary Service Greater than 5kW w/o ID</v>
          </cell>
          <cell r="C2946">
            <v>2.5</v>
          </cell>
          <cell r="D2946">
            <v>25</v>
          </cell>
          <cell r="E2946" t="str">
            <v>R=A1RL</v>
          </cell>
          <cell r="F2946">
            <v>3</v>
          </cell>
          <cell r="G2946">
            <v>38113</v>
          </cell>
          <cell r="H2946">
            <v>999</v>
          </cell>
          <cell r="I2946">
            <v>4</v>
          </cell>
          <cell r="J2946">
            <v>2</v>
          </cell>
        </row>
        <row r="2947">
          <cell r="A2947" t="str">
            <v>SSGN</v>
          </cell>
          <cell r="B2947" t="str">
            <v>Secondary Service Greater than 5kW w/o ID</v>
          </cell>
          <cell r="C2947">
            <v>2.5</v>
          </cell>
          <cell r="D2947">
            <v>25</v>
          </cell>
          <cell r="E2947" t="str">
            <v>R=A1D</v>
          </cell>
          <cell r="F2947">
            <v>3</v>
          </cell>
          <cell r="G2947">
            <v>38311</v>
          </cell>
          <cell r="H2947">
            <v>999</v>
          </cell>
          <cell r="I2947">
            <v>4</v>
          </cell>
          <cell r="J2947">
            <v>8</v>
          </cell>
        </row>
        <row r="2948">
          <cell r="A2948" t="str">
            <v>SSPN</v>
          </cell>
          <cell r="B2948" t="str">
            <v>Secondary Service Greater than 5kW w/o ID</v>
          </cell>
          <cell r="C2948">
            <v>2.5</v>
          </cell>
          <cell r="D2948">
            <v>25</v>
          </cell>
          <cell r="E2948" t="str">
            <v>R=A1D</v>
          </cell>
          <cell r="F2948">
            <v>3</v>
          </cell>
          <cell r="G2948">
            <v>36410</v>
          </cell>
          <cell r="H2948">
            <v>999</v>
          </cell>
          <cell r="I2948">
            <v>4</v>
          </cell>
          <cell r="J2948">
            <v>1</v>
          </cell>
        </row>
        <row r="2949">
          <cell r="A2949" t="str">
            <v>SSPN</v>
          </cell>
          <cell r="B2949" t="str">
            <v>Secondary Service Greater than 5kW w/o ID</v>
          </cell>
          <cell r="C2949">
            <v>2.5</v>
          </cell>
          <cell r="D2949">
            <v>25</v>
          </cell>
          <cell r="E2949" t="str">
            <v>R=A1D</v>
          </cell>
          <cell r="F2949">
            <v>3</v>
          </cell>
          <cell r="G2949">
            <v>37174</v>
          </cell>
          <cell r="H2949">
            <v>999</v>
          </cell>
          <cell r="I2949">
            <v>4</v>
          </cell>
          <cell r="J2949">
            <v>1</v>
          </cell>
        </row>
        <row r="2950">
          <cell r="A2950" t="str">
            <v>SSGN</v>
          </cell>
          <cell r="B2950" t="str">
            <v>Secondary Service Greater than 5kW w/o ID</v>
          </cell>
          <cell r="C2950">
            <v>2.5</v>
          </cell>
          <cell r="D2950">
            <v>25</v>
          </cell>
          <cell r="E2950" t="str">
            <v>R=A1R</v>
          </cell>
          <cell r="F2950">
            <v>3</v>
          </cell>
          <cell r="G2950">
            <v>38449</v>
          </cell>
          <cell r="H2950">
            <v>999</v>
          </cell>
          <cell r="I2950">
            <v>4</v>
          </cell>
          <cell r="J2950">
            <v>2</v>
          </cell>
        </row>
        <row r="2951">
          <cell r="A2951" t="str">
            <v>SSGN</v>
          </cell>
          <cell r="B2951" t="str">
            <v>Secondary Service Greater than 5kW w/o ID</v>
          </cell>
          <cell r="C2951">
            <v>2.5</v>
          </cell>
          <cell r="D2951">
            <v>25</v>
          </cell>
          <cell r="E2951" t="str">
            <v>R=SL5SR</v>
          </cell>
          <cell r="F2951">
            <v>3</v>
          </cell>
          <cell r="H2951">
            <v>120</v>
          </cell>
          <cell r="I2951">
            <v>4</v>
          </cell>
          <cell r="J2951">
            <v>1</v>
          </cell>
        </row>
        <row r="2952">
          <cell r="A2952" t="str">
            <v>SSGN</v>
          </cell>
          <cell r="B2952" t="str">
            <v>Secondary Service Greater than 5kW w/o ID</v>
          </cell>
          <cell r="C2952">
            <v>2.5</v>
          </cell>
          <cell r="D2952">
            <v>25</v>
          </cell>
          <cell r="E2952" t="str">
            <v>R=SL6SR</v>
          </cell>
          <cell r="F2952">
            <v>3</v>
          </cell>
          <cell r="H2952">
            <v>240</v>
          </cell>
          <cell r="I2952">
            <v>4</v>
          </cell>
          <cell r="J2952">
            <v>1</v>
          </cell>
        </row>
        <row r="2953">
          <cell r="A2953" t="str">
            <v>SSGN</v>
          </cell>
          <cell r="B2953" t="str">
            <v>Secondary Service Greater than 5kW w/o ID</v>
          </cell>
          <cell r="C2953">
            <v>2.5</v>
          </cell>
          <cell r="D2953">
            <v>25</v>
          </cell>
          <cell r="E2953" t="str">
            <v>R=VM65S</v>
          </cell>
          <cell r="F2953">
            <v>3</v>
          </cell>
          <cell r="H2953">
            <v>0</v>
          </cell>
          <cell r="I2953">
            <v>0</v>
          </cell>
          <cell r="J2953">
            <v>1</v>
          </cell>
        </row>
        <row r="2954">
          <cell r="A2954" t="str">
            <v>SSGN</v>
          </cell>
          <cell r="B2954" t="str">
            <v>Secondary Service Greater than 5kW w/o ID</v>
          </cell>
          <cell r="C2954">
            <v>2.5</v>
          </cell>
          <cell r="D2954">
            <v>25</v>
          </cell>
          <cell r="E2954" t="str">
            <v>R=S5DA</v>
          </cell>
          <cell r="F2954">
            <v>3</v>
          </cell>
          <cell r="H2954">
            <v>277</v>
          </cell>
          <cell r="I2954">
            <v>4</v>
          </cell>
          <cell r="J2954">
            <v>1</v>
          </cell>
        </row>
        <row r="2955">
          <cell r="A2955" t="str">
            <v>SSNN</v>
          </cell>
          <cell r="B2955" t="str">
            <v>Secondary Service Greater than 5kW w/o ID</v>
          </cell>
          <cell r="C2955">
            <v>2.5</v>
          </cell>
          <cell r="D2955">
            <v>25</v>
          </cell>
          <cell r="E2955" t="str">
            <v>R=SSM6A</v>
          </cell>
          <cell r="F2955">
            <v>3</v>
          </cell>
          <cell r="H2955">
            <v>277</v>
          </cell>
          <cell r="I2955">
            <v>4</v>
          </cell>
          <cell r="J2955">
            <v>1</v>
          </cell>
        </row>
        <row r="2956">
          <cell r="A2956" t="str">
            <v>SSLN</v>
          </cell>
          <cell r="B2956" t="str">
            <v>Secondary Service Greater than 5kW w/o ID</v>
          </cell>
          <cell r="C2956">
            <v>2.5</v>
          </cell>
          <cell r="D2956">
            <v>25</v>
          </cell>
          <cell r="E2956" t="str">
            <v>R=DDS2</v>
          </cell>
          <cell r="F2956">
            <v>3</v>
          </cell>
          <cell r="H2956">
            <v>120</v>
          </cell>
          <cell r="I2956">
            <v>4</v>
          </cell>
          <cell r="J2956">
            <v>1</v>
          </cell>
        </row>
        <row r="2957">
          <cell r="A2957" t="str">
            <v>SSAN</v>
          </cell>
          <cell r="B2957" t="str">
            <v>Secondary Service Greater than 5kW w/o ID</v>
          </cell>
          <cell r="C2957">
            <v>2.5</v>
          </cell>
          <cell r="D2957">
            <v>25</v>
          </cell>
          <cell r="E2957" t="str">
            <v>R=A1D</v>
          </cell>
          <cell r="F2957">
            <v>3</v>
          </cell>
          <cell r="H2957">
            <v>480</v>
          </cell>
          <cell r="I2957">
            <v>3</v>
          </cell>
          <cell r="J2957">
            <v>1</v>
          </cell>
        </row>
        <row r="2958">
          <cell r="A2958" t="str">
            <v>SSPN</v>
          </cell>
          <cell r="B2958" t="str">
            <v>Secondary Service Greater than 5kW w/o ID</v>
          </cell>
          <cell r="C2958">
            <v>2.5</v>
          </cell>
          <cell r="D2958">
            <v>25</v>
          </cell>
          <cell r="E2958" t="str">
            <v>R=A1R</v>
          </cell>
          <cell r="F2958">
            <v>3</v>
          </cell>
          <cell r="G2958">
            <v>37839</v>
          </cell>
          <cell r="H2958">
            <v>999</v>
          </cell>
          <cell r="I2958">
            <v>4</v>
          </cell>
          <cell r="J2958">
            <v>1</v>
          </cell>
        </row>
        <row r="2959">
          <cell r="A2959" t="str">
            <v>SSGN</v>
          </cell>
          <cell r="B2959" t="str">
            <v>Secondary Service Greater than 5kW w/o ID</v>
          </cell>
          <cell r="C2959">
            <v>2.5</v>
          </cell>
          <cell r="D2959">
            <v>25</v>
          </cell>
          <cell r="E2959" t="str">
            <v>R=PWAP</v>
          </cell>
          <cell r="F2959">
            <v>3</v>
          </cell>
          <cell r="H2959">
            <v>480</v>
          </cell>
          <cell r="I2959">
            <v>3</v>
          </cell>
          <cell r="J2959">
            <v>2</v>
          </cell>
        </row>
        <row r="2960">
          <cell r="A2960" t="str">
            <v>SSGN</v>
          </cell>
          <cell r="B2960" t="str">
            <v>Secondary Service Greater than 5kW w/o ID</v>
          </cell>
          <cell r="C2960">
            <v>2.5</v>
          </cell>
          <cell r="D2960">
            <v>25</v>
          </cell>
          <cell r="E2960" t="str">
            <v>R=SV4SD</v>
          </cell>
          <cell r="F2960">
            <v>3</v>
          </cell>
          <cell r="H2960">
            <v>277</v>
          </cell>
          <cell r="I2960">
            <v>4</v>
          </cell>
          <cell r="J2960">
            <v>1</v>
          </cell>
        </row>
        <row r="2961">
          <cell r="A2961" t="str">
            <v>SSGN</v>
          </cell>
          <cell r="B2961" t="str">
            <v>Secondary Service Greater than 5kW w/o ID</v>
          </cell>
          <cell r="C2961">
            <v>2.5</v>
          </cell>
          <cell r="D2961">
            <v>25</v>
          </cell>
          <cell r="E2961" t="str">
            <v>R=A1D</v>
          </cell>
          <cell r="F2961">
            <v>3</v>
          </cell>
          <cell r="H2961">
            <v>999</v>
          </cell>
          <cell r="I2961">
            <v>4</v>
          </cell>
          <cell r="J2961">
            <v>1</v>
          </cell>
        </row>
        <row r="2962">
          <cell r="A2962" t="str">
            <v>SSLN</v>
          </cell>
          <cell r="B2962" t="str">
            <v>Secondary Service Greater than 5kW w/o ID</v>
          </cell>
          <cell r="C2962">
            <v>2.5</v>
          </cell>
          <cell r="D2962">
            <v>25</v>
          </cell>
          <cell r="E2962" t="str">
            <v>R=A1D</v>
          </cell>
          <cell r="F2962">
            <v>3</v>
          </cell>
          <cell r="H2962">
            <v>120</v>
          </cell>
          <cell r="I2962">
            <v>4</v>
          </cell>
          <cell r="J2962">
            <v>1</v>
          </cell>
        </row>
        <row r="2963">
          <cell r="A2963" t="str">
            <v>SSGN</v>
          </cell>
          <cell r="B2963" t="str">
            <v>Secondary Service Greater than 5kW w/o ID</v>
          </cell>
          <cell r="C2963">
            <v>2.5</v>
          </cell>
          <cell r="D2963">
            <v>25</v>
          </cell>
          <cell r="E2963" t="str">
            <v>R=A1D</v>
          </cell>
          <cell r="F2963">
            <v>3</v>
          </cell>
          <cell r="G2963">
            <v>35653</v>
          </cell>
          <cell r="H2963">
            <v>999</v>
          </cell>
          <cell r="I2963">
            <v>4</v>
          </cell>
          <cell r="J2963">
            <v>1</v>
          </cell>
        </row>
        <row r="2964">
          <cell r="A2964" t="str">
            <v>SSLN</v>
          </cell>
          <cell r="B2964" t="str">
            <v>Secondary Service Greater than 5kW w/o ID</v>
          </cell>
          <cell r="C2964">
            <v>2.5</v>
          </cell>
          <cell r="D2964">
            <v>25</v>
          </cell>
          <cell r="E2964" t="str">
            <v>R=A1R</v>
          </cell>
          <cell r="F2964">
            <v>3</v>
          </cell>
          <cell r="G2964">
            <v>36161</v>
          </cell>
          <cell r="H2964">
            <v>999</v>
          </cell>
          <cell r="I2964">
            <v>4</v>
          </cell>
          <cell r="J2964">
            <v>1</v>
          </cell>
        </row>
        <row r="2965">
          <cell r="A2965" t="str">
            <v>SSLN</v>
          </cell>
          <cell r="B2965" t="str">
            <v>Secondary Service Greater than 5kW w/o ID</v>
          </cell>
          <cell r="C2965">
            <v>2.5</v>
          </cell>
          <cell r="D2965">
            <v>25</v>
          </cell>
          <cell r="E2965" t="str">
            <v>R=A1D</v>
          </cell>
          <cell r="F2965">
            <v>3</v>
          </cell>
          <cell r="G2965">
            <v>36410</v>
          </cell>
          <cell r="H2965">
            <v>999</v>
          </cell>
          <cell r="I2965">
            <v>4</v>
          </cell>
          <cell r="J2965">
            <v>2</v>
          </cell>
        </row>
        <row r="2966">
          <cell r="A2966" t="str">
            <v>SSGN</v>
          </cell>
          <cell r="B2966" t="str">
            <v>Secondary Service Greater than 5kW w/o ID</v>
          </cell>
          <cell r="C2966">
            <v>2.5</v>
          </cell>
          <cell r="D2966">
            <v>25</v>
          </cell>
          <cell r="E2966" t="str">
            <v>R=A1D</v>
          </cell>
          <cell r="F2966">
            <v>3</v>
          </cell>
          <cell r="G2966">
            <v>37188</v>
          </cell>
          <cell r="H2966">
            <v>999</v>
          </cell>
          <cell r="I2966">
            <v>3</v>
          </cell>
          <cell r="J2966">
            <v>1</v>
          </cell>
        </row>
        <row r="2967">
          <cell r="A2967" t="str">
            <v>SSGN</v>
          </cell>
          <cell r="B2967" t="str">
            <v>Secondary Service Greater than 5kW w/o ID</v>
          </cell>
          <cell r="C2967">
            <v>2.5</v>
          </cell>
          <cell r="D2967">
            <v>25</v>
          </cell>
          <cell r="E2967" t="str">
            <v>R=A1D</v>
          </cell>
          <cell r="F2967">
            <v>3</v>
          </cell>
          <cell r="G2967">
            <v>36593</v>
          </cell>
          <cell r="H2967">
            <v>999</v>
          </cell>
          <cell r="I2967">
            <v>4</v>
          </cell>
          <cell r="J2967">
            <v>3</v>
          </cell>
        </row>
        <row r="2968">
          <cell r="A2968" t="str">
            <v>SSAN</v>
          </cell>
          <cell r="B2968" t="str">
            <v>Secondary Service Greater than 5kW w/o ID</v>
          </cell>
          <cell r="C2968">
            <v>2.5</v>
          </cell>
          <cell r="D2968">
            <v>25</v>
          </cell>
          <cell r="E2968" t="str">
            <v>R=A1D</v>
          </cell>
          <cell r="F2968">
            <v>3</v>
          </cell>
          <cell r="G2968">
            <v>36588</v>
          </cell>
          <cell r="H2968">
            <v>999</v>
          </cell>
          <cell r="I2968">
            <v>4</v>
          </cell>
          <cell r="J2968">
            <v>1</v>
          </cell>
        </row>
        <row r="2969">
          <cell r="A2969" t="str">
            <v>SSGN</v>
          </cell>
          <cell r="B2969" t="str">
            <v>Secondary Service Greater than 5kW w/o ID</v>
          </cell>
          <cell r="C2969">
            <v>2.5</v>
          </cell>
          <cell r="D2969">
            <v>25</v>
          </cell>
          <cell r="E2969" t="str">
            <v>R=A1D</v>
          </cell>
          <cell r="F2969">
            <v>3</v>
          </cell>
          <cell r="G2969">
            <v>36161</v>
          </cell>
          <cell r="H2969">
            <v>9999</v>
          </cell>
          <cell r="I2969">
            <v>4</v>
          </cell>
          <cell r="J2969">
            <v>1</v>
          </cell>
        </row>
        <row r="2970">
          <cell r="A2970" t="str">
            <v>SSPN</v>
          </cell>
          <cell r="B2970" t="str">
            <v>Secondary Service Greater than 5kW w/o ID</v>
          </cell>
          <cell r="C2970">
            <v>2.5</v>
          </cell>
          <cell r="D2970">
            <v>25</v>
          </cell>
          <cell r="E2970" t="str">
            <v>R=A1D</v>
          </cell>
          <cell r="F2970">
            <v>3</v>
          </cell>
          <cell r="G2970">
            <v>36526</v>
          </cell>
          <cell r="H2970">
            <v>999</v>
          </cell>
          <cell r="I2970">
            <v>4</v>
          </cell>
          <cell r="J2970">
            <v>1</v>
          </cell>
        </row>
        <row r="2971">
          <cell r="A2971" t="str">
            <v>SSPN</v>
          </cell>
          <cell r="B2971" t="str">
            <v>Secondary Service Greater than 5kW w/o ID</v>
          </cell>
          <cell r="C2971">
            <v>2.5</v>
          </cell>
          <cell r="D2971">
            <v>25</v>
          </cell>
          <cell r="E2971" t="str">
            <v>R=A1D</v>
          </cell>
          <cell r="F2971">
            <v>3</v>
          </cell>
          <cell r="G2971">
            <v>36763</v>
          </cell>
          <cell r="H2971">
            <v>999</v>
          </cell>
          <cell r="I2971">
            <v>3</v>
          </cell>
          <cell r="J2971">
            <v>1</v>
          </cell>
        </row>
        <row r="2972">
          <cell r="A2972" t="str">
            <v>SSGN</v>
          </cell>
          <cell r="B2972" t="str">
            <v>Secondary Service Greater than 5kW w/o ID</v>
          </cell>
          <cell r="C2972">
            <v>2.5</v>
          </cell>
          <cell r="D2972">
            <v>25</v>
          </cell>
          <cell r="E2972" t="str">
            <v>R=A1D</v>
          </cell>
          <cell r="F2972">
            <v>3</v>
          </cell>
          <cell r="G2972">
            <v>37208</v>
          </cell>
          <cell r="H2972">
            <v>999</v>
          </cell>
          <cell r="I2972">
            <v>4</v>
          </cell>
          <cell r="J2972">
            <v>2</v>
          </cell>
        </row>
        <row r="2973">
          <cell r="A2973" t="str">
            <v>SSGN</v>
          </cell>
          <cell r="B2973" t="str">
            <v>Secondary Service Greater than 5kW w/o ID</v>
          </cell>
          <cell r="C2973">
            <v>2.5</v>
          </cell>
          <cell r="D2973">
            <v>25</v>
          </cell>
          <cell r="E2973" t="str">
            <v>R=SV5SD</v>
          </cell>
          <cell r="F2973">
            <v>3</v>
          </cell>
          <cell r="G2973">
            <v>36161</v>
          </cell>
          <cell r="H2973">
            <v>999</v>
          </cell>
          <cell r="I2973">
            <v>4</v>
          </cell>
          <cell r="J2973">
            <v>1</v>
          </cell>
        </row>
        <row r="2974">
          <cell r="A2974" t="str">
            <v>SSGN</v>
          </cell>
          <cell r="B2974" t="str">
            <v>Secondary Service Greater than 5kW w/o ID</v>
          </cell>
          <cell r="C2974">
            <v>2.5</v>
          </cell>
          <cell r="D2974">
            <v>25</v>
          </cell>
          <cell r="E2974" t="str">
            <v>R=A1D</v>
          </cell>
          <cell r="F2974">
            <v>3</v>
          </cell>
          <cell r="G2974">
            <v>37173</v>
          </cell>
          <cell r="H2974">
            <v>999</v>
          </cell>
          <cell r="I2974">
            <v>4</v>
          </cell>
          <cell r="J2974">
            <v>13</v>
          </cell>
        </row>
        <row r="2975">
          <cell r="A2975" t="str">
            <v>SSNN</v>
          </cell>
          <cell r="B2975" t="str">
            <v>Secondary Service Greater than 5kW w/o ID</v>
          </cell>
          <cell r="C2975">
            <v>2.5</v>
          </cell>
          <cell r="D2975">
            <v>25</v>
          </cell>
          <cell r="E2975" t="str">
            <v>R=A1D</v>
          </cell>
          <cell r="F2975">
            <v>3</v>
          </cell>
          <cell r="G2975">
            <v>37174</v>
          </cell>
          <cell r="H2975">
            <v>999</v>
          </cell>
          <cell r="I2975">
            <v>4</v>
          </cell>
          <cell r="J2975">
            <v>1</v>
          </cell>
        </row>
        <row r="2976">
          <cell r="A2976" t="str">
            <v>SSGN</v>
          </cell>
          <cell r="B2976" t="str">
            <v>Secondary Service Greater than 5kW w/o ID</v>
          </cell>
          <cell r="C2976">
            <v>2.5</v>
          </cell>
          <cell r="D2976">
            <v>25</v>
          </cell>
          <cell r="E2976" t="str">
            <v>R=A1D1</v>
          </cell>
          <cell r="F2976">
            <v>3</v>
          </cell>
          <cell r="G2976">
            <v>37140</v>
          </cell>
          <cell r="H2976">
            <v>999</v>
          </cell>
          <cell r="I2976">
            <v>3</v>
          </cell>
          <cell r="J2976">
            <v>1</v>
          </cell>
        </row>
        <row r="2977">
          <cell r="A2977" t="str">
            <v>SSGN</v>
          </cell>
          <cell r="B2977" t="str">
            <v>Secondary Service Greater than 5kW w/o ID</v>
          </cell>
          <cell r="C2977">
            <v>2.5</v>
          </cell>
          <cell r="D2977">
            <v>25</v>
          </cell>
          <cell r="E2977" t="str">
            <v>R=A1D</v>
          </cell>
          <cell r="F2977">
            <v>3</v>
          </cell>
          <cell r="G2977">
            <v>37341</v>
          </cell>
          <cell r="H2977">
            <v>480</v>
          </cell>
          <cell r="I2977">
            <v>4</v>
          </cell>
          <cell r="J2977">
            <v>1</v>
          </cell>
        </row>
        <row r="2978">
          <cell r="A2978" t="str">
            <v>SSGN</v>
          </cell>
          <cell r="B2978" t="str">
            <v>Secondary Service Greater than 5kW w/o ID</v>
          </cell>
          <cell r="C2978">
            <v>2.5</v>
          </cell>
          <cell r="D2978">
            <v>25</v>
          </cell>
          <cell r="E2978" t="str">
            <v>R=A1D</v>
          </cell>
          <cell r="F2978">
            <v>3</v>
          </cell>
          <cell r="G2978">
            <v>37356</v>
          </cell>
          <cell r="H2978">
            <v>999</v>
          </cell>
          <cell r="I2978">
            <v>4</v>
          </cell>
          <cell r="J2978">
            <v>19</v>
          </cell>
        </row>
        <row r="2979">
          <cell r="A2979" t="str">
            <v>SSGN</v>
          </cell>
          <cell r="B2979" t="str">
            <v>Secondary Service Greater than 5kW w/o ID</v>
          </cell>
          <cell r="C2979">
            <v>2.5</v>
          </cell>
          <cell r="D2979">
            <v>25</v>
          </cell>
          <cell r="E2979" t="str">
            <v>R=A1R</v>
          </cell>
          <cell r="F2979">
            <v>3</v>
          </cell>
          <cell r="G2979">
            <v>36454</v>
          </cell>
          <cell r="H2979">
            <v>999</v>
          </cell>
          <cell r="I2979">
            <v>4</v>
          </cell>
          <cell r="J2979">
            <v>22</v>
          </cell>
        </row>
        <row r="2980">
          <cell r="A2980" t="str">
            <v>SSGN</v>
          </cell>
          <cell r="B2980" t="str">
            <v>Secondary Service Greater than 5kW w/o ID</v>
          </cell>
          <cell r="C2980">
            <v>2.5</v>
          </cell>
          <cell r="D2980">
            <v>25</v>
          </cell>
          <cell r="E2980" t="str">
            <v>R=A1D</v>
          </cell>
          <cell r="F2980">
            <v>3</v>
          </cell>
          <cell r="G2980">
            <v>37606</v>
          </cell>
          <cell r="H2980">
            <v>999</v>
          </cell>
          <cell r="I2980">
            <v>4</v>
          </cell>
          <cell r="J2980">
            <v>38</v>
          </cell>
        </row>
        <row r="2981">
          <cell r="A2981" t="str">
            <v>SSLN</v>
          </cell>
          <cell r="B2981" t="str">
            <v>Secondary Service Greater than 5kW w/o ID</v>
          </cell>
          <cell r="C2981">
            <v>2.5</v>
          </cell>
          <cell r="D2981">
            <v>25</v>
          </cell>
          <cell r="E2981" t="str">
            <v>R=A1D</v>
          </cell>
          <cell r="F2981">
            <v>3</v>
          </cell>
          <cell r="G2981">
            <v>37517</v>
          </cell>
          <cell r="H2981">
            <v>999</v>
          </cell>
          <cell r="I2981">
            <v>4</v>
          </cell>
          <cell r="J2981">
            <v>1</v>
          </cell>
        </row>
        <row r="2982">
          <cell r="A2982" t="str">
            <v>SSLN</v>
          </cell>
          <cell r="B2982" t="str">
            <v>Secondary Service Greater than 5kW w/o ID</v>
          </cell>
          <cell r="C2982">
            <v>2.5</v>
          </cell>
          <cell r="D2982">
            <v>25</v>
          </cell>
          <cell r="E2982" t="str">
            <v>R=A1RL</v>
          </cell>
          <cell r="F2982">
            <v>3</v>
          </cell>
          <cell r="G2982">
            <v>38636</v>
          </cell>
          <cell r="H2982">
            <v>999</v>
          </cell>
          <cell r="I2982">
            <v>4</v>
          </cell>
          <cell r="J2982">
            <v>1</v>
          </cell>
        </row>
        <row r="2983">
          <cell r="A2983" t="str">
            <v>SSNN</v>
          </cell>
          <cell r="B2983" t="str">
            <v>Secondary Service Greater than 5kW w/o ID</v>
          </cell>
          <cell r="C2983">
            <v>2.5</v>
          </cell>
          <cell r="D2983">
            <v>25</v>
          </cell>
          <cell r="E2983" t="str">
            <v>R=A1R</v>
          </cell>
          <cell r="F2983">
            <v>3</v>
          </cell>
          <cell r="G2983">
            <v>39056</v>
          </cell>
          <cell r="H2983">
            <v>999</v>
          </cell>
          <cell r="I2983">
            <v>4</v>
          </cell>
          <cell r="J2983">
            <v>1</v>
          </cell>
        </row>
        <row r="2984">
          <cell r="A2984" t="str">
            <v>SSNN</v>
          </cell>
          <cell r="B2984" t="str">
            <v>Secondary Service Greater than 5kW w/o ID</v>
          </cell>
          <cell r="C2984">
            <v>2.5</v>
          </cell>
          <cell r="D2984">
            <v>25</v>
          </cell>
          <cell r="E2984" t="str">
            <v>R=A1R</v>
          </cell>
          <cell r="F2984">
            <v>3</v>
          </cell>
          <cell r="G2984">
            <v>39090</v>
          </cell>
          <cell r="H2984">
            <v>999</v>
          </cell>
          <cell r="I2984">
            <v>4</v>
          </cell>
          <cell r="J2984">
            <v>1</v>
          </cell>
        </row>
        <row r="2985">
          <cell r="A2985" t="str">
            <v>SSGN</v>
          </cell>
          <cell r="B2985" t="str">
            <v>Secondary Service Greater than 5kW w/o ID</v>
          </cell>
          <cell r="C2985">
            <v>2.5</v>
          </cell>
          <cell r="D2985">
            <v>25</v>
          </cell>
          <cell r="E2985" t="str">
            <v>R=A1R</v>
          </cell>
          <cell r="F2985">
            <v>3</v>
          </cell>
          <cell r="G2985">
            <v>39091</v>
          </cell>
          <cell r="H2985">
            <v>999</v>
          </cell>
          <cell r="I2985">
            <v>3</v>
          </cell>
          <cell r="J2985">
            <v>3</v>
          </cell>
        </row>
        <row r="2986">
          <cell r="A2986" t="str">
            <v>SSNN</v>
          </cell>
          <cell r="B2986" t="str">
            <v>Secondary Service Greater than 5kW w/o ID</v>
          </cell>
          <cell r="C2986">
            <v>2.5</v>
          </cell>
          <cell r="D2986">
            <v>25</v>
          </cell>
          <cell r="E2986" t="str">
            <v>R=A1R</v>
          </cell>
          <cell r="F2986">
            <v>3</v>
          </cell>
          <cell r="G2986">
            <v>39255</v>
          </cell>
          <cell r="H2986">
            <v>999</v>
          </cell>
          <cell r="I2986">
            <v>3</v>
          </cell>
          <cell r="J2986">
            <v>3</v>
          </cell>
        </row>
        <row r="2987">
          <cell r="A2987" t="str">
            <v>SSGN</v>
          </cell>
          <cell r="B2987" t="str">
            <v>Secondary Service Greater than 5kW w/o ID</v>
          </cell>
          <cell r="C2987">
            <v>2.5</v>
          </cell>
          <cell r="D2987">
            <v>25</v>
          </cell>
          <cell r="E2987" t="str">
            <v>R=A1R</v>
          </cell>
          <cell r="F2987">
            <v>3</v>
          </cell>
          <cell r="G2987">
            <v>39255</v>
          </cell>
          <cell r="H2987">
            <v>999</v>
          </cell>
          <cell r="I2987">
            <v>3</v>
          </cell>
          <cell r="J2987">
            <v>3</v>
          </cell>
        </row>
        <row r="2988">
          <cell r="A2988" t="str">
            <v>SSAN</v>
          </cell>
          <cell r="B2988" t="str">
            <v>Secondary Service Greater than 5kW w/o ID</v>
          </cell>
          <cell r="C2988">
            <v>2.5</v>
          </cell>
          <cell r="D2988">
            <v>25</v>
          </cell>
          <cell r="E2988" t="str">
            <v>R=A1R</v>
          </cell>
          <cell r="F2988">
            <v>3</v>
          </cell>
          <cell r="G2988">
            <v>39246</v>
          </cell>
          <cell r="H2988">
            <v>999</v>
          </cell>
          <cell r="I2988">
            <v>4</v>
          </cell>
          <cell r="J2988">
            <v>1</v>
          </cell>
        </row>
        <row r="2989">
          <cell r="A2989" t="str">
            <v>SSGN</v>
          </cell>
          <cell r="B2989" t="str">
            <v>Secondary Service Greater than 5kW w/o ID</v>
          </cell>
          <cell r="C2989">
            <v>2.5</v>
          </cell>
          <cell r="D2989">
            <v>25</v>
          </cell>
          <cell r="E2989" t="str">
            <v>R=A1R</v>
          </cell>
          <cell r="F2989">
            <v>3</v>
          </cell>
          <cell r="G2989">
            <v>39308</v>
          </cell>
          <cell r="H2989">
            <v>999</v>
          </cell>
          <cell r="I2989">
            <v>4</v>
          </cell>
          <cell r="J2989">
            <v>38</v>
          </cell>
        </row>
        <row r="2990">
          <cell r="A2990" t="str">
            <v>SSNN</v>
          </cell>
          <cell r="B2990" t="str">
            <v>Secondary Service Greater than 5kW w/o ID</v>
          </cell>
          <cell r="C2990">
            <v>2.5</v>
          </cell>
          <cell r="D2990">
            <v>25</v>
          </cell>
          <cell r="E2990" t="str">
            <v>R=A1R</v>
          </cell>
          <cell r="F2990">
            <v>3</v>
          </cell>
          <cell r="G2990">
            <v>39308</v>
          </cell>
          <cell r="H2990">
            <v>999</v>
          </cell>
          <cell r="I2990">
            <v>4</v>
          </cell>
          <cell r="J2990">
            <v>4</v>
          </cell>
        </row>
        <row r="2991">
          <cell r="A2991" t="str">
            <v>SSGN</v>
          </cell>
          <cell r="B2991" t="str">
            <v>Secondary Service Greater than 5kW w/o ID</v>
          </cell>
          <cell r="C2991">
            <v>2.5</v>
          </cell>
          <cell r="D2991">
            <v>25</v>
          </cell>
          <cell r="E2991" t="str">
            <v>R=A1RL</v>
          </cell>
          <cell r="F2991">
            <v>3</v>
          </cell>
          <cell r="G2991">
            <v>39343</v>
          </cell>
          <cell r="H2991">
            <v>999</v>
          </cell>
          <cell r="I2991">
            <v>3</v>
          </cell>
          <cell r="J2991">
            <v>3</v>
          </cell>
        </row>
        <row r="2992">
          <cell r="A2992" t="str">
            <v>SSLN</v>
          </cell>
          <cell r="B2992" t="str">
            <v>Secondary Service Greater than 5kW w/o ID</v>
          </cell>
          <cell r="C2992">
            <v>2.5</v>
          </cell>
          <cell r="D2992">
            <v>25</v>
          </cell>
          <cell r="E2992" t="str">
            <v>R=A1R</v>
          </cell>
          <cell r="F2992">
            <v>3</v>
          </cell>
          <cell r="G2992">
            <v>39315</v>
          </cell>
          <cell r="H2992">
            <v>999</v>
          </cell>
          <cell r="I2992">
            <v>4</v>
          </cell>
          <cell r="J2992">
            <v>1</v>
          </cell>
        </row>
        <row r="2993">
          <cell r="A2993" t="str">
            <v>SSGN</v>
          </cell>
          <cell r="B2993" t="str">
            <v>Secondary Service Greater than 5kW w/o ID</v>
          </cell>
          <cell r="C2993">
            <v>2.5</v>
          </cell>
          <cell r="D2993">
            <v>25</v>
          </cell>
          <cell r="E2993" t="str">
            <v>R=A1RL</v>
          </cell>
          <cell r="F2993">
            <v>3</v>
          </cell>
          <cell r="G2993">
            <v>39343</v>
          </cell>
          <cell r="H2993">
            <v>999</v>
          </cell>
          <cell r="I2993">
            <v>4</v>
          </cell>
          <cell r="J2993">
            <v>14</v>
          </cell>
        </row>
        <row r="2994">
          <cell r="A2994" t="str">
            <v>SSGN</v>
          </cell>
          <cell r="B2994" t="str">
            <v>Secondary Service Greater than 5kW w/o ID</v>
          </cell>
          <cell r="C2994">
            <v>2.5</v>
          </cell>
          <cell r="D2994">
            <v>25</v>
          </cell>
          <cell r="E2994" t="str">
            <v>R=A1R</v>
          </cell>
          <cell r="F2994">
            <v>3</v>
          </cell>
          <cell r="G2994">
            <v>39422</v>
          </cell>
          <cell r="H2994">
            <v>999</v>
          </cell>
          <cell r="I2994">
            <v>3</v>
          </cell>
          <cell r="J2994">
            <v>6</v>
          </cell>
        </row>
        <row r="2995">
          <cell r="A2995" t="str">
            <v>SSAN</v>
          </cell>
          <cell r="B2995" t="str">
            <v>Secondary Service Greater than 5kW w/o ID</v>
          </cell>
          <cell r="C2995">
            <v>2.5</v>
          </cell>
          <cell r="D2995">
            <v>25</v>
          </cell>
          <cell r="E2995" t="str">
            <v>R=A1D</v>
          </cell>
          <cell r="F2995">
            <v>3</v>
          </cell>
          <cell r="G2995">
            <v>39637</v>
          </cell>
          <cell r="H2995">
            <v>999</v>
          </cell>
          <cell r="I2995">
            <v>4</v>
          </cell>
          <cell r="J2995">
            <v>1</v>
          </cell>
        </row>
        <row r="2996">
          <cell r="A2996" t="str">
            <v>SSAN</v>
          </cell>
          <cell r="B2996" t="str">
            <v>Secondary Service Greater than 5kW w/o ID</v>
          </cell>
          <cell r="C2996">
            <v>2.5</v>
          </cell>
          <cell r="D2996">
            <v>25</v>
          </cell>
          <cell r="E2996" t="str">
            <v>R=A1D</v>
          </cell>
          <cell r="F2996">
            <v>3</v>
          </cell>
          <cell r="G2996">
            <v>39707</v>
          </cell>
          <cell r="H2996">
            <v>999</v>
          </cell>
          <cell r="I2996">
            <v>3</v>
          </cell>
          <cell r="J2996">
            <v>3</v>
          </cell>
        </row>
        <row r="2997">
          <cell r="A2997" t="str">
            <v>SSGN</v>
          </cell>
          <cell r="B2997" t="str">
            <v>Secondary Service Greater than 5kW w/o ID</v>
          </cell>
          <cell r="C2997">
            <v>2.5</v>
          </cell>
          <cell r="D2997">
            <v>25</v>
          </cell>
          <cell r="E2997" t="str">
            <v>R=K5WA</v>
          </cell>
          <cell r="F2997">
            <v>3</v>
          </cell>
          <cell r="H2997">
            <v>0</v>
          </cell>
          <cell r="I2997">
            <v>0</v>
          </cell>
          <cell r="J2997">
            <v>7</v>
          </cell>
        </row>
        <row r="2998">
          <cell r="A2998" t="str">
            <v>SSNN</v>
          </cell>
          <cell r="B2998" t="str">
            <v>Secondary Service Greater than 5kW w/o ID</v>
          </cell>
          <cell r="C2998">
            <v>2.5</v>
          </cell>
          <cell r="D2998">
            <v>25</v>
          </cell>
          <cell r="E2998" t="str">
            <v>R=SSM8A</v>
          </cell>
          <cell r="F2998">
            <v>3</v>
          </cell>
          <cell r="H2998">
            <v>0</v>
          </cell>
          <cell r="I2998">
            <v>0</v>
          </cell>
          <cell r="J2998">
            <v>1</v>
          </cell>
        </row>
        <row r="2999">
          <cell r="A2999" t="str">
            <v>SSEN</v>
          </cell>
          <cell r="B2999" t="str">
            <v>Secondary Service Greater than 5kW w/o ID</v>
          </cell>
          <cell r="C2999">
            <v>2.5</v>
          </cell>
          <cell r="D2999">
            <v>25</v>
          </cell>
          <cell r="E2999" t="str">
            <v>R=K5WA</v>
          </cell>
          <cell r="F2999">
            <v>3</v>
          </cell>
          <cell r="H2999">
            <v>277</v>
          </cell>
          <cell r="I2999">
            <v>4</v>
          </cell>
          <cell r="J2999">
            <v>1</v>
          </cell>
        </row>
        <row r="3000">
          <cell r="A3000" t="str">
            <v>SSLN</v>
          </cell>
          <cell r="B3000" t="str">
            <v>Secondary Service Greater than 5kW w/o ID</v>
          </cell>
          <cell r="C3000">
            <v>2.5</v>
          </cell>
          <cell r="D3000">
            <v>25</v>
          </cell>
          <cell r="E3000" t="str">
            <v>R=A1D</v>
          </cell>
          <cell r="F3000">
            <v>3</v>
          </cell>
          <cell r="H3000">
            <v>999</v>
          </cell>
          <cell r="I3000">
            <v>4</v>
          </cell>
          <cell r="J3000">
            <v>20</v>
          </cell>
        </row>
        <row r="3001">
          <cell r="A3001" t="str">
            <v>SSGN</v>
          </cell>
          <cell r="B3001" t="str">
            <v>Secondary Service Greater than 5kW w/o ID</v>
          </cell>
          <cell r="C3001">
            <v>2.5</v>
          </cell>
          <cell r="D3001">
            <v>25</v>
          </cell>
          <cell r="E3001" t="str">
            <v>R=A1D</v>
          </cell>
          <cell r="F3001">
            <v>3</v>
          </cell>
          <cell r="H3001">
            <v>240</v>
          </cell>
          <cell r="I3001">
            <v>4</v>
          </cell>
          <cell r="J3001">
            <v>106</v>
          </cell>
        </row>
        <row r="3002">
          <cell r="A3002" t="str">
            <v>SSGN</v>
          </cell>
          <cell r="B3002" t="str">
            <v>Secondary Service Greater than 5kW w/o ID</v>
          </cell>
          <cell r="C3002">
            <v>2.5</v>
          </cell>
          <cell r="D3002">
            <v>25</v>
          </cell>
          <cell r="E3002" t="str">
            <v>R=K5WA</v>
          </cell>
          <cell r="F3002">
            <v>3</v>
          </cell>
          <cell r="H3002">
            <v>120</v>
          </cell>
          <cell r="I3002">
            <v>4</v>
          </cell>
          <cell r="J3002">
            <v>6</v>
          </cell>
        </row>
        <row r="3003">
          <cell r="A3003" t="str">
            <v>SSGN</v>
          </cell>
          <cell r="B3003" t="str">
            <v>Secondary Service Greater than 5kW w/o ID</v>
          </cell>
          <cell r="C3003">
            <v>2.5</v>
          </cell>
          <cell r="D3003">
            <v>25</v>
          </cell>
          <cell r="E3003" t="str">
            <v>R=SV5SD</v>
          </cell>
          <cell r="F3003">
            <v>3</v>
          </cell>
          <cell r="H3003">
            <v>208</v>
          </cell>
          <cell r="I3003">
            <v>4</v>
          </cell>
          <cell r="J3003">
            <v>1</v>
          </cell>
        </row>
        <row r="3004">
          <cell r="A3004" t="str">
            <v>SSGN</v>
          </cell>
          <cell r="B3004" t="str">
            <v>Secondary Service Greater than 5kW w/o ID</v>
          </cell>
          <cell r="C3004">
            <v>2.5</v>
          </cell>
          <cell r="D3004">
            <v>25</v>
          </cell>
          <cell r="E3004" t="str">
            <v>R=PWA</v>
          </cell>
          <cell r="F3004">
            <v>3</v>
          </cell>
          <cell r="H3004">
            <v>240</v>
          </cell>
          <cell r="I3004">
            <v>4</v>
          </cell>
          <cell r="J3004">
            <v>70</v>
          </cell>
        </row>
        <row r="3005">
          <cell r="A3005" t="str">
            <v>SSGN</v>
          </cell>
          <cell r="B3005" t="str">
            <v>Secondary Service Greater than 5kW w/o ID</v>
          </cell>
          <cell r="C3005">
            <v>2.5</v>
          </cell>
          <cell r="D3005">
            <v>25</v>
          </cell>
          <cell r="E3005" t="str">
            <v>R=K5WA</v>
          </cell>
          <cell r="F3005">
            <v>3</v>
          </cell>
          <cell r="H3005">
            <v>277</v>
          </cell>
          <cell r="I3005">
            <v>4</v>
          </cell>
          <cell r="J3005">
            <v>3</v>
          </cell>
        </row>
        <row r="3006">
          <cell r="A3006" t="str">
            <v>SSGN</v>
          </cell>
          <cell r="B3006" t="str">
            <v>Secondary Service Greater than 5kW w/o ID</v>
          </cell>
          <cell r="C3006">
            <v>2.5</v>
          </cell>
          <cell r="D3006">
            <v>25</v>
          </cell>
          <cell r="E3006" t="str">
            <v>R=PWA</v>
          </cell>
          <cell r="F3006">
            <v>3</v>
          </cell>
          <cell r="H3006">
            <v>240</v>
          </cell>
          <cell r="I3006">
            <v>4</v>
          </cell>
          <cell r="J3006">
            <v>1</v>
          </cell>
        </row>
        <row r="3007">
          <cell r="A3007" t="str">
            <v>SSLN</v>
          </cell>
          <cell r="B3007" t="str">
            <v>Secondary Service Greater than 5kW w/o ID</v>
          </cell>
          <cell r="C3007">
            <v>2.5</v>
          </cell>
          <cell r="D3007">
            <v>25</v>
          </cell>
          <cell r="E3007" t="str">
            <v>R=A1D</v>
          </cell>
          <cell r="F3007">
            <v>3</v>
          </cell>
          <cell r="H3007">
            <v>208</v>
          </cell>
          <cell r="I3007">
            <v>4</v>
          </cell>
          <cell r="J3007">
            <v>4</v>
          </cell>
        </row>
        <row r="3008">
          <cell r="A3008" t="str">
            <v>SSGN</v>
          </cell>
          <cell r="B3008" t="str">
            <v>Secondary Service Greater than 5kW w/o ID</v>
          </cell>
          <cell r="C3008">
            <v>2.5</v>
          </cell>
          <cell r="D3008">
            <v>25</v>
          </cell>
          <cell r="E3008" t="str">
            <v>R=PWAY</v>
          </cell>
          <cell r="F3008">
            <v>3</v>
          </cell>
          <cell r="H3008">
            <v>208</v>
          </cell>
          <cell r="I3008">
            <v>4</v>
          </cell>
          <cell r="J3008">
            <v>1</v>
          </cell>
        </row>
        <row r="3009">
          <cell r="A3009" t="str">
            <v>SSLN</v>
          </cell>
          <cell r="B3009" t="str">
            <v>Secondary Service Greater than 5kW w/o ID</v>
          </cell>
          <cell r="C3009">
            <v>2.5</v>
          </cell>
          <cell r="D3009">
            <v>25</v>
          </cell>
          <cell r="E3009" t="str">
            <v>R=SL5SR</v>
          </cell>
          <cell r="F3009">
            <v>3</v>
          </cell>
          <cell r="H3009">
            <v>277</v>
          </cell>
          <cell r="I3009">
            <v>4</v>
          </cell>
          <cell r="J3009">
            <v>1</v>
          </cell>
        </row>
        <row r="3010">
          <cell r="A3010" t="str">
            <v>SSMN</v>
          </cell>
          <cell r="B3010" t="str">
            <v>Secondary Service Greater than 5kW w/o ID</v>
          </cell>
          <cell r="C3010">
            <v>2.5</v>
          </cell>
          <cell r="D3010">
            <v>25</v>
          </cell>
          <cell r="E3010" t="str">
            <v>R=PWA</v>
          </cell>
          <cell r="F3010">
            <v>3</v>
          </cell>
          <cell r="H3010">
            <v>240</v>
          </cell>
          <cell r="I3010">
            <v>4</v>
          </cell>
          <cell r="J3010">
            <v>1</v>
          </cell>
        </row>
        <row r="3011">
          <cell r="A3011" t="str">
            <v>SSPN</v>
          </cell>
          <cell r="B3011" t="str">
            <v>Secondary Service Greater than 5kW w/o ID</v>
          </cell>
          <cell r="C3011">
            <v>2.5</v>
          </cell>
          <cell r="D3011">
            <v>25</v>
          </cell>
          <cell r="E3011" t="str">
            <v>R=A1D</v>
          </cell>
          <cell r="F3011">
            <v>3</v>
          </cell>
          <cell r="G3011">
            <v>36532</v>
          </cell>
          <cell r="H3011">
            <v>999</v>
          </cell>
          <cell r="I3011">
            <v>4</v>
          </cell>
          <cell r="J3011">
            <v>2</v>
          </cell>
        </row>
        <row r="3012">
          <cell r="A3012" t="str">
            <v>SSNN</v>
          </cell>
          <cell r="B3012" t="str">
            <v>Secondary Service Greater than 5kW w/o ID</v>
          </cell>
          <cell r="C3012">
            <v>2.5</v>
          </cell>
          <cell r="D3012">
            <v>25</v>
          </cell>
          <cell r="E3012" t="str">
            <v>R=A1RL</v>
          </cell>
          <cell r="F3012">
            <v>3</v>
          </cell>
          <cell r="G3012">
            <v>37992</v>
          </cell>
          <cell r="H3012">
            <v>999</v>
          </cell>
          <cell r="I3012">
            <v>4</v>
          </cell>
          <cell r="J3012">
            <v>1</v>
          </cell>
        </row>
        <row r="3013">
          <cell r="A3013" t="str">
            <v>SSGN</v>
          </cell>
          <cell r="B3013" t="str">
            <v>Secondary Service Greater than 5kW w/o ID</v>
          </cell>
          <cell r="C3013">
            <v>2.5</v>
          </cell>
          <cell r="D3013">
            <v>25</v>
          </cell>
          <cell r="E3013" t="str">
            <v>R=RXS4</v>
          </cell>
          <cell r="F3013">
            <v>3</v>
          </cell>
          <cell r="G3013">
            <v>38082</v>
          </cell>
          <cell r="H3013">
            <v>999</v>
          </cell>
          <cell r="I3013">
            <v>4</v>
          </cell>
          <cell r="J3013">
            <v>23</v>
          </cell>
        </row>
        <row r="3014">
          <cell r="A3014" t="str">
            <v>SSGN</v>
          </cell>
          <cell r="B3014" t="str">
            <v>Secondary Service Greater than 5kW w/o ID</v>
          </cell>
          <cell r="C3014">
            <v>2.5</v>
          </cell>
          <cell r="D3014">
            <v>25</v>
          </cell>
          <cell r="E3014" t="str">
            <v>R=A1R</v>
          </cell>
          <cell r="F3014">
            <v>3</v>
          </cell>
          <cell r="G3014">
            <v>38568</v>
          </cell>
          <cell r="H3014">
            <v>999</v>
          </cell>
          <cell r="I3014">
            <v>3</v>
          </cell>
          <cell r="J3014">
            <v>4</v>
          </cell>
        </row>
        <row r="3015">
          <cell r="A3015" t="str">
            <v>SSGN</v>
          </cell>
          <cell r="B3015" t="str">
            <v>Secondary Service Greater than 5kW w/o ID</v>
          </cell>
          <cell r="C3015">
            <v>2.5</v>
          </cell>
          <cell r="D3015">
            <v>25</v>
          </cell>
          <cell r="E3015" t="str">
            <v>R=SV4SD</v>
          </cell>
          <cell r="F3015">
            <v>3</v>
          </cell>
          <cell r="H3015">
            <v>999</v>
          </cell>
          <cell r="I3015">
            <v>4</v>
          </cell>
          <cell r="J3015">
            <v>3</v>
          </cell>
        </row>
        <row r="3016">
          <cell r="A3016" t="str">
            <v>SSLN</v>
          </cell>
          <cell r="B3016" t="str">
            <v>Secondary Service Greater than 5kW w/o ID</v>
          </cell>
          <cell r="C3016">
            <v>2.5</v>
          </cell>
          <cell r="D3016">
            <v>25</v>
          </cell>
          <cell r="E3016" t="str">
            <v>R=SV4SD</v>
          </cell>
          <cell r="F3016">
            <v>3</v>
          </cell>
          <cell r="H3016">
            <v>277</v>
          </cell>
          <cell r="I3016">
            <v>4</v>
          </cell>
          <cell r="J3016">
            <v>2</v>
          </cell>
        </row>
        <row r="3017">
          <cell r="A3017" t="str">
            <v>SSLN</v>
          </cell>
          <cell r="B3017" t="str">
            <v>Secondary Service Greater than 5kW w/o ID</v>
          </cell>
          <cell r="C3017">
            <v>2.5</v>
          </cell>
          <cell r="D3017">
            <v>25</v>
          </cell>
          <cell r="E3017" t="str">
            <v>R=VM65S</v>
          </cell>
          <cell r="F3017">
            <v>3</v>
          </cell>
          <cell r="H3017">
            <v>0</v>
          </cell>
          <cell r="I3017">
            <v>0</v>
          </cell>
          <cell r="J3017">
            <v>1</v>
          </cell>
        </row>
        <row r="3018">
          <cell r="A3018" t="str">
            <v>SSGN</v>
          </cell>
          <cell r="B3018" t="str">
            <v>Secondary Service Greater than 5kW w/o ID</v>
          </cell>
          <cell r="C3018">
            <v>2.5</v>
          </cell>
          <cell r="D3018">
            <v>25</v>
          </cell>
          <cell r="E3018" t="str">
            <v>R=PWAY</v>
          </cell>
          <cell r="F3018">
            <v>3</v>
          </cell>
          <cell r="H3018">
            <v>120</v>
          </cell>
          <cell r="I3018">
            <v>4</v>
          </cell>
          <cell r="J3018">
            <v>2</v>
          </cell>
        </row>
        <row r="3019">
          <cell r="A3019" t="str">
            <v>SSGN</v>
          </cell>
          <cell r="B3019" t="str">
            <v>Secondary Service Greater than 5kW w/o ID</v>
          </cell>
          <cell r="C3019">
            <v>2.5</v>
          </cell>
          <cell r="D3019">
            <v>25</v>
          </cell>
          <cell r="E3019" t="str">
            <v>R=SV4SD</v>
          </cell>
          <cell r="F3019">
            <v>3</v>
          </cell>
          <cell r="H3019">
            <v>480</v>
          </cell>
          <cell r="I3019">
            <v>4</v>
          </cell>
          <cell r="J3019">
            <v>2</v>
          </cell>
        </row>
        <row r="3020">
          <cell r="A3020" t="str">
            <v>SSGN</v>
          </cell>
          <cell r="B3020" t="str">
            <v>Secondary Service Greater than 5kW w/o ID</v>
          </cell>
          <cell r="C3020">
            <v>2.5</v>
          </cell>
          <cell r="D3020">
            <v>25</v>
          </cell>
          <cell r="E3020" t="str">
            <v>R=SV4SD</v>
          </cell>
          <cell r="F3020">
            <v>3</v>
          </cell>
          <cell r="H3020">
            <v>208</v>
          </cell>
          <cell r="I3020">
            <v>4</v>
          </cell>
          <cell r="J3020">
            <v>1</v>
          </cell>
        </row>
        <row r="3021">
          <cell r="A3021" t="str">
            <v>SSEN</v>
          </cell>
          <cell r="B3021" t="str">
            <v>Secondary Service Greater than 5kW w/o ID</v>
          </cell>
          <cell r="C3021">
            <v>2.5</v>
          </cell>
          <cell r="D3021">
            <v>25</v>
          </cell>
          <cell r="E3021" t="str">
            <v>R=A1D</v>
          </cell>
          <cell r="F3021">
            <v>3</v>
          </cell>
          <cell r="H3021">
            <v>999</v>
          </cell>
          <cell r="I3021">
            <v>4</v>
          </cell>
          <cell r="J3021">
            <v>1</v>
          </cell>
        </row>
        <row r="3022">
          <cell r="A3022" t="str">
            <v>SSLN</v>
          </cell>
          <cell r="B3022" t="str">
            <v>Secondary Service Greater than 5kW w/o ID</v>
          </cell>
          <cell r="C3022">
            <v>2.5</v>
          </cell>
          <cell r="D3022">
            <v>25</v>
          </cell>
          <cell r="E3022" t="str">
            <v>R=A1D</v>
          </cell>
          <cell r="F3022">
            <v>3</v>
          </cell>
          <cell r="H3022">
            <v>480</v>
          </cell>
          <cell r="I3022">
            <v>4</v>
          </cell>
          <cell r="J3022">
            <v>1</v>
          </cell>
        </row>
        <row r="3023">
          <cell r="A3023" t="str">
            <v>SSTD</v>
          </cell>
          <cell r="B3023" t="str">
            <v>Secondary Service Greater than 5kW w/o ID</v>
          </cell>
          <cell r="C3023">
            <v>2.5</v>
          </cell>
          <cell r="D3023">
            <v>23</v>
          </cell>
          <cell r="E3023" t="str">
            <v>R=SV5ST</v>
          </cell>
          <cell r="F3023">
            <v>3</v>
          </cell>
          <cell r="G3023">
            <v>36501</v>
          </cell>
          <cell r="H3023">
            <v>999</v>
          </cell>
          <cell r="I3023">
            <v>4</v>
          </cell>
          <cell r="J3023">
            <v>1</v>
          </cell>
        </row>
        <row r="3024">
          <cell r="A3024" t="str">
            <v>SSLN</v>
          </cell>
          <cell r="B3024" t="str">
            <v>Secondary Service Greater than 5kW w/o ID</v>
          </cell>
          <cell r="C3024">
            <v>2.5</v>
          </cell>
          <cell r="D3024">
            <v>25</v>
          </cell>
          <cell r="E3024" t="str">
            <v>R=A1D</v>
          </cell>
          <cell r="F3024">
            <v>3</v>
          </cell>
          <cell r="G3024">
            <v>36342</v>
          </cell>
          <cell r="H3024">
            <v>999</v>
          </cell>
          <cell r="I3024">
            <v>4</v>
          </cell>
          <cell r="J3024">
            <v>1</v>
          </cell>
        </row>
        <row r="3025">
          <cell r="A3025" t="str">
            <v>SSGN</v>
          </cell>
          <cell r="B3025" t="str">
            <v>Secondary Service Greater than 5kW w/o ID</v>
          </cell>
          <cell r="C3025">
            <v>2.5</v>
          </cell>
          <cell r="D3025">
            <v>25</v>
          </cell>
          <cell r="E3025" t="str">
            <v>R=A1D</v>
          </cell>
          <cell r="F3025">
            <v>3</v>
          </cell>
          <cell r="G3025">
            <v>36465</v>
          </cell>
          <cell r="H3025">
            <v>999</v>
          </cell>
          <cell r="I3025">
            <v>4</v>
          </cell>
          <cell r="J3025">
            <v>1</v>
          </cell>
        </row>
        <row r="3026">
          <cell r="A3026" t="str">
            <v>SSNN</v>
          </cell>
          <cell r="B3026" t="str">
            <v>Secondary Service Greater than 5kW w/o ID</v>
          </cell>
          <cell r="C3026">
            <v>2.5</v>
          </cell>
          <cell r="D3026">
            <v>25</v>
          </cell>
          <cell r="E3026" t="str">
            <v>R=A1D</v>
          </cell>
          <cell r="F3026">
            <v>3</v>
          </cell>
          <cell r="G3026">
            <v>36161</v>
          </cell>
          <cell r="H3026">
            <v>999</v>
          </cell>
          <cell r="I3026">
            <v>3</v>
          </cell>
          <cell r="J3026">
            <v>2</v>
          </cell>
        </row>
        <row r="3027">
          <cell r="A3027" t="str">
            <v>SSGN</v>
          </cell>
          <cell r="B3027" t="str">
            <v>Secondary Service Greater than 5kW w/o ID</v>
          </cell>
          <cell r="C3027">
            <v>2.5</v>
          </cell>
          <cell r="D3027">
            <v>25</v>
          </cell>
          <cell r="E3027" t="str">
            <v>R=A1D</v>
          </cell>
          <cell r="F3027">
            <v>3</v>
          </cell>
          <cell r="G3027">
            <v>36602</v>
          </cell>
          <cell r="H3027">
            <v>999</v>
          </cell>
          <cell r="I3027">
            <v>4</v>
          </cell>
          <cell r="J3027">
            <v>1</v>
          </cell>
        </row>
        <row r="3028">
          <cell r="A3028" t="str">
            <v>SSLN</v>
          </cell>
          <cell r="B3028" t="str">
            <v>Secondary Service Greater than 5kW w/o ID</v>
          </cell>
          <cell r="C3028">
            <v>2.5</v>
          </cell>
          <cell r="D3028">
            <v>25</v>
          </cell>
          <cell r="E3028" t="str">
            <v>R=A1D</v>
          </cell>
          <cell r="F3028">
            <v>3</v>
          </cell>
          <cell r="G3028">
            <v>36526</v>
          </cell>
          <cell r="H3028">
            <v>999</v>
          </cell>
          <cell r="I3028">
            <v>4</v>
          </cell>
          <cell r="J3028">
            <v>1</v>
          </cell>
        </row>
        <row r="3029">
          <cell r="A3029" t="str">
            <v>SSGN</v>
          </cell>
          <cell r="B3029" t="str">
            <v>Secondary Service Greater than 5kW w/o ID</v>
          </cell>
          <cell r="C3029">
            <v>2.5</v>
          </cell>
          <cell r="D3029">
            <v>25</v>
          </cell>
          <cell r="E3029" t="str">
            <v>R=PWAY</v>
          </cell>
          <cell r="F3029">
            <v>3</v>
          </cell>
          <cell r="G3029">
            <v>36161</v>
          </cell>
          <cell r="H3029">
            <v>120</v>
          </cell>
          <cell r="I3029">
            <v>4</v>
          </cell>
          <cell r="J3029">
            <v>1</v>
          </cell>
        </row>
        <row r="3030">
          <cell r="A3030" t="str">
            <v>SSPN</v>
          </cell>
          <cell r="B3030" t="str">
            <v>Secondary Service Greater than 5kW w/o ID</v>
          </cell>
          <cell r="C3030">
            <v>2.5</v>
          </cell>
          <cell r="D3030">
            <v>25</v>
          </cell>
          <cell r="E3030" t="str">
            <v>R=A1D</v>
          </cell>
          <cell r="F3030">
            <v>3</v>
          </cell>
          <cell r="G3030">
            <v>37174</v>
          </cell>
          <cell r="H3030">
            <v>999</v>
          </cell>
          <cell r="I3030">
            <v>3</v>
          </cell>
          <cell r="J3030">
            <v>1</v>
          </cell>
        </row>
        <row r="3031">
          <cell r="A3031" t="str">
            <v>SSNN</v>
          </cell>
          <cell r="B3031" t="str">
            <v>Secondary Service Greater than 5kW w/o ID</v>
          </cell>
          <cell r="C3031">
            <v>2.5</v>
          </cell>
          <cell r="D3031">
            <v>25</v>
          </cell>
          <cell r="E3031" t="str">
            <v>R=A1D</v>
          </cell>
          <cell r="F3031">
            <v>3</v>
          </cell>
          <cell r="G3031">
            <v>37174</v>
          </cell>
          <cell r="H3031">
            <v>999</v>
          </cell>
          <cell r="I3031">
            <v>3</v>
          </cell>
          <cell r="J3031">
            <v>1</v>
          </cell>
        </row>
        <row r="3032">
          <cell r="A3032" t="str">
            <v>SSGN</v>
          </cell>
          <cell r="B3032" t="str">
            <v>Secondary Service Greater than 5kW w/o ID</v>
          </cell>
          <cell r="C3032">
            <v>2.5</v>
          </cell>
          <cell r="D3032">
            <v>25</v>
          </cell>
          <cell r="E3032" t="str">
            <v>R=A1R</v>
          </cell>
          <cell r="F3032">
            <v>3</v>
          </cell>
          <cell r="G3032">
            <v>37320</v>
          </cell>
          <cell r="H3032">
            <v>999</v>
          </cell>
          <cell r="I3032">
            <v>4</v>
          </cell>
          <cell r="J3032">
            <v>1</v>
          </cell>
        </row>
        <row r="3033">
          <cell r="A3033" t="str">
            <v>SSGN</v>
          </cell>
          <cell r="B3033" t="str">
            <v>Secondary Service Greater than 5kW w/o ID</v>
          </cell>
          <cell r="C3033">
            <v>2.5</v>
          </cell>
          <cell r="D3033">
            <v>25</v>
          </cell>
          <cell r="E3033" t="str">
            <v>R=A1D</v>
          </cell>
          <cell r="F3033">
            <v>3</v>
          </cell>
          <cell r="G3033">
            <v>37320</v>
          </cell>
          <cell r="H3033">
            <v>120</v>
          </cell>
          <cell r="I3033">
            <v>4</v>
          </cell>
          <cell r="J3033">
            <v>6</v>
          </cell>
        </row>
        <row r="3034">
          <cell r="A3034" t="str">
            <v>SSNN</v>
          </cell>
          <cell r="B3034" t="str">
            <v>Secondary Service Greater than 5kW w/o ID</v>
          </cell>
          <cell r="C3034">
            <v>2.5</v>
          </cell>
          <cell r="D3034">
            <v>25</v>
          </cell>
          <cell r="E3034" t="str">
            <v>R=A1D</v>
          </cell>
          <cell r="F3034">
            <v>3</v>
          </cell>
          <cell r="G3034">
            <v>37320</v>
          </cell>
          <cell r="H3034">
            <v>240</v>
          </cell>
          <cell r="I3034">
            <v>4</v>
          </cell>
          <cell r="J3034">
            <v>1</v>
          </cell>
        </row>
        <row r="3035">
          <cell r="A3035" t="str">
            <v>SSPN</v>
          </cell>
          <cell r="B3035" t="str">
            <v>Secondary Service Greater than 5kW w/o ID</v>
          </cell>
          <cell r="C3035">
            <v>2.5</v>
          </cell>
          <cell r="D3035">
            <v>25</v>
          </cell>
          <cell r="E3035" t="str">
            <v>R=A1D</v>
          </cell>
          <cell r="F3035">
            <v>3</v>
          </cell>
          <cell r="G3035">
            <v>37606</v>
          </cell>
          <cell r="H3035">
            <v>999</v>
          </cell>
          <cell r="I3035">
            <v>4</v>
          </cell>
          <cell r="J3035">
            <v>1</v>
          </cell>
        </row>
        <row r="3036">
          <cell r="A3036" t="str">
            <v>SSMN</v>
          </cell>
          <cell r="B3036" t="str">
            <v>Secondary Service Greater than 5kW w/o ID</v>
          </cell>
          <cell r="C3036">
            <v>2.5</v>
          </cell>
          <cell r="D3036">
            <v>25</v>
          </cell>
          <cell r="E3036" t="str">
            <v>R=A1D</v>
          </cell>
          <cell r="F3036">
            <v>3</v>
          </cell>
          <cell r="G3036">
            <v>37606</v>
          </cell>
          <cell r="H3036">
            <v>999</v>
          </cell>
          <cell r="I3036">
            <v>4</v>
          </cell>
          <cell r="J3036">
            <v>1</v>
          </cell>
        </row>
        <row r="3037">
          <cell r="A3037" t="str">
            <v>SSGN</v>
          </cell>
          <cell r="B3037" t="str">
            <v>Secondary Service Greater than 5kW w/o ID</v>
          </cell>
          <cell r="C3037">
            <v>2.5</v>
          </cell>
          <cell r="D3037">
            <v>25</v>
          </cell>
          <cell r="E3037" t="str">
            <v>R=A1D</v>
          </cell>
          <cell r="F3037">
            <v>3</v>
          </cell>
          <cell r="G3037">
            <v>38696</v>
          </cell>
          <cell r="H3037">
            <v>999</v>
          </cell>
          <cell r="I3037">
            <v>4</v>
          </cell>
          <cell r="J3037">
            <v>5</v>
          </cell>
        </row>
        <row r="3038">
          <cell r="A3038" t="str">
            <v>SSAN</v>
          </cell>
          <cell r="B3038" t="str">
            <v>Secondary Service Greater than 5kW w/o ID</v>
          </cell>
          <cell r="C3038">
            <v>2.5</v>
          </cell>
          <cell r="D3038">
            <v>25</v>
          </cell>
          <cell r="E3038" t="str">
            <v>R=A1R</v>
          </cell>
          <cell r="F3038">
            <v>3</v>
          </cell>
          <cell r="G3038">
            <v>39030</v>
          </cell>
          <cell r="H3038">
            <v>999</v>
          </cell>
          <cell r="I3038">
            <v>4</v>
          </cell>
          <cell r="J3038">
            <v>1</v>
          </cell>
        </row>
        <row r="3039">
          <cell r="A3039" t="str">
            <v>SSPN</v>
          </cell>
          <cell r="B3039" t="str">
            <v>Secondary Service Greater than 5kW w/o ID</v>
          </cell>
          <cell r="C3039">
            <v>2.5</v>
          </cell>
          <cell r="D3039">
            <v>25</v>
          </cell>
          <cell r="E3039" t="str">
            <v>R=A1R</v>
          </cell>
          <cell r="F3039">
            <v>3</v>
          </cell>
          <cell r="G3039">
            <v>38953</v>
          </cell>
          <cell r="H3039">
            <v>999</v>
          </cell>
          <cell r="I3039">
            <v>4</v>
          </cell>
          <cell r="J3039">
            <v>1</v>
          </cell>
        </row>
        <row r="3040">
          <cell r="A3040" t="str">
            <v>SSGN</v>
          </cell>
          <cell r="B3040" t="str">
            <v>Secondary Service Greater than 5kW w/o ID</v>
          </cell>
          <cell r="C3040">
            <v>2.5</v>
          </cell>
          <cell r="D3040">
            <v>25</v>
          </cell>
          <cell r="E3040" t="str">
            <v>R=A1R</v>
          </cell>
          <cell r="F3040">
            <v>3</v>
          </cell>
          <cell r="G3040">
            <v>39308</v>
          </cell>
          <cell r="H3040">
            <v>999</v>
          </cell>
          <cell r="I3040">
            <v>3</v>
          </cell>
          <cell r="J3040">
            <v>3</v>
          </cell>
        </row>
        <row r="3041">
          <cell r="A3041" t="str">
            <v>SSAN</v>
          </cell>
          <cell r="B3041" t="str">
            <v>Secondary Service Greater than 5kW w/o ID</v>
          </cell>
          <cell r="C3041">
            <v>2.5</v>
          </cell>
          <cell r="D3041">
            <v>25</v>
          </cell>
          <cell r="E3041" t="str">
            <v>R=A1D</v>
          </cell>
          <cell r="F3041">
            <v>3</v>
          </cell>
          <cell r="G3041">
            <v>39707</v>
          </cell>
          <cell r="H3041">
            <v>999</v>
          </cell>
          <cell r="I3041">
            <v>4</v>
          </cell>
          <cell r="J3041">
            <v>1</v>
          </cell>
        </row>
        <row r="3042">
          <cell r="A3042" t="str">
            <v>SSGN</v>
          </cell>
          <cell r="B3042" t="str">
            <v>Secondary Service Greater than 5kW w/o ID</v>
          </cell>
          <cell r="C3042">
            <v>2.5</v>
          </cell>
          <cell r="D3042">
            <v>25</v>
          </cell>
          <cell r="E3042" t="str">
            <v>R=A1R</v>
          </cell>
          <cell r="F3042">
            <v>3</v>
          </cell>
          <cell r="G3042">
            <v>39737</v>
          </cell>
          <cell r="H3042">
            <v>999</v>
          </cell>
          <cell r="I3042">
            <v>3</v>
          </cell>
          <cell r="J3042">
            <v>1</v>
          </cell>
        </row>
        <row r="3043">
          <cell r="A3043" t="str">
            <v>SSLN</v>
          </cell>
          <cell r="B3043" t="str">
            <v>Secondary Service Greater than 5kW w/o ID</v>
          </cell>
          <cell r="C3043">
            <v>2.5</v>
          </cell>
          <cell r="D3043">
            <v>25</v>
          </cell>
          <cell r="E3043" t="str">
            <v>R=A1D</v>
          </cell>
          <cell r="F3043">
            <v>3</v>
          </cell>
          <cell r="G3043">
            <v>39731</v>
          </cell>
          <cell r="H3043">
            <v>999</v>
          </cell>
          <cell r="I3043">
            <v>4</v>
          </cell>
          <cell r="J3043">
            <v>3</v>
          </cell>
        </row>
        <row r="3044">
          <cell r="A3044" t="str">
            <v>SSPN</v>
          </cell>
          <cell r="B3044" t="str">
            <v>Secondary Service Greater than 5kW w/o ID</v>
          </cell>
          <cell r="C3044">
            <v>2.5</v>
          </cell>
          <cell r="D3044">
            <v>25</v>
          </cell>
          <cell r="E3044" t="str">
            <v>R=A1R</v>
          </cell>
          <cell r="F3044">
            <v>3</v>
          </cell>
          <cell r="G3044">
            <v>39737</v>
          </cell>
          <cell r="H3044">
            <v>999</v>
          </cell>
          <cell r="I3044">
            <v>3</v>
          </cell>
          <cell r="J3044">
            <v>1</v>
          </cell>
        </row>
        <row r="3045">
          <cell r="A3045" t="str">
            <v>SSAN</v>
          </cell>
          <cell r="B3045" t="str">
            <v>Secondary Service Greater than 5kW w/o ID</v>
          </cell>
          <cell r="C3045">
            <v>2.5</v>
          </cell>
          <cell r="D3045">
            <v>25</v>
          </cell>
          <cell r="E3045" t="str">
            <v>R=A1D</v>
          </cell>
          <cell r="F3045">
            <v>3</v>
          </cell>
          <cell r="G3045">
            <v>40021</v>
          </cell>
          <cell r="H3045">
            <v>999</v>
          </cell>
          <cell r="I3045">
            <v>3</v>
          </cell>
          <cell r="J3045">
            <v>2</v>
          </cell>
        </row>
        <row r="3046">
          <cell r="A3046" t="str">
            <v>SSAN</v>
          </cell>
          <cell r="B3046" t="str">
            <v>Secondary Service Greater than 5kW w/o ID</v>
          </cell>
          <cell r="C3046">
            <v>2.5</v>
          </cell>
          <cell r="D3046">
            <v>25</v>
          </cell>
          <cell r="E3046" t="str">
            <v>R=A1D+</v>
          </cell>
          <cell r="F3046">
            <v>3</v>
          </cell>
          <cell r="G3046">
            <v>40297</v>
          </cell>
          <cell r="H3046">
            <v>999</v>
          </cell>
          <cell r="I3046">
            <v>3</v>
          </cell>
          <cell r="J3046">
            <v>3</v>
          </cell>
        </row>
        <row r="3047">
          <cell r="A3047" t="str">
            <v>SSGN</v>
          </cell>
          <cell r="B3047" t="str">
            <v>Secondary Service Greater than 5kW w/o ID</v>
          </cell>
          <cell r="C3047">
            <v>2.5</v>
          </cell>
          <cell r="D3047">
            <v>25</v>
          </cell>
          <cell r="E3047" t="str">
            <v>R=SV4SD</v>
          </cell>
          <cell r="F3047">
            <v>3</v>
          </cell>
          <cell r="H3047">
            <v>240</v>
          </cell>
          <cell r="I3047">
            <v>4</v>
          </cell>
          <cell r="J3047">
            <v>14</v>
          </cell>
        </row>
        <row r="3048">
          <cell r="A3048" t="str">
            <v>SSLN</v>
          </cell>
          <cell r="B3048" t="str">
            <v>Secondary Service Greater than 5kW w/o ID</v>
          </cell>
          <cell r="C3048">
            <v>2.5</v>
          </cell>
          <cell r="D3048">
            <v>25</v>
          </cell>
          <cell r="E3048" t="str">
            <v>R=A1D</v>
          </cell>
          <cell r="F3048">
            <v>3</v>
          </cell>
          <cell r="H3048">
            <v>277</v>
          </cell>
          <cell r="I3048">
            <v>4</v>
          </cell>
          <cell r="J3048">
            <v>16</v>
          </cell>
        </row>
        <row r="3049">
          <cell r="A3049" t="str">
            <v>SSNN</v>
          </cell>
          <cell r="B3049" t="str">
            <v>Secondary Service Greater than 5kW w/o ID</v>
          </cell>
          <cell r="C3049">
            <v>2.5</v>
          </cell>
          <cell r="D3049">
            <v>25</v>
          </cell>
          <cell r="E3049" t="str">
            <v>R=A1D</v>
          </cell>
          <cell r="F3049">
            <v>3</v>
          </cell>
          <cell r="H3049">
            <v>480</v>
          </cell>
          <cell r="I3049">
            <v>3</v>
          </cell>
          <cell r="J3049">
            <v>2</v>
          </cell>
        </row>
        <row r="3050">
          <cell r="A3050" t="str">
            <v>SSMN</v>
          </cell>
          <cell r="B3050" t="str">
            <v>Secondary Service Greater than 5kW w/o ID</v>
          </cell>
          <cell r="C3050">
            <v>2.5</v>
          </cell>
          <cell r="D3050">
            <v>25</v>
          </cell>
          <cell r="E3050" t="str">
            <v>R=SV4SD</v>
          </cell>
          <cell r="F3050">
            <v>3</v>
          </cell>
          <cell r="H3050">
            <v>999</v>
          </cell>
          <cell r="I3050">
            <v>4</v>
          </cell>
          <cell r="J3050">
            <v>2</v>
          </cell>
        </row>
        <row r="3051">
          <cell r="A3051" t="str">
            <v>SSMN</v>
          </cell>
          <cell r="B3051" t="str">
            <v>Secondary Service Greater than 5kW w/o ID</v>
          </cell>
          <cell r="C3051">
            <v>2.5</v>
          </cell>
          <cell r="D3051">
            <v>25</v>
          </cell>
          <cell r="E3051" t="str">
            <v>R=K6WA</v>
          </cell>
          <cell r="F3051">
            <v>3</v>
          </cell>
          <cell r="H3051">
            <v>240</v>
          </cell>
          <cell r="I3051">
            <v>4</v>
          </cell>
          <cell r="J3051">
            <v>1</v>
          </cell>
        </row>
        <row r="3052">
          <cell r="A3052" t="str">
            <v>SSGN</v>
          </cell>
          <cell r="B3052" t="str">
            <v>Secondary Service Greater than 5kW w/o ID</v>
          </cell>
          <cell r="C3052">
            <v>2.5</v>
          </cell>
          <cell r="D3052">
            <v>25</v>
          </cell>
          <cell r="E3052" t="str">
            <v>R=A1RL</v>
          </cell>
          <cell r="F3052">
            <v>3</v>
          </cell>
          <cell r="G3052">
            <v>37992</v>
          </cell>
          <cell r="H3052">
            <v>999</v>
          </cell>
          <cell r="I3052">
            <v>4</v>
          </cell>
          <cell r="J3052">
            <v>1</v>
          </cell>
        </row>
        <row r="3053">
          <cell r="A3053" t="str">
            <v>SSGN</v>
          </cell>
          <cell r="B3053" t="str">
            <v>Secondary Service Greater than 5kW w/o ID</v>
          </cell>
          <cell r="C3053">
            <v>2.5</v>
          </cell>
          <cell r="D3053">
            <v>25</v>
          </cell>
          <cell r="E3053" t="str">
            <v>R=A1D</v>
          </cell>
          <cell r="F3053">
            <v>3</v>
          </cell>
          <cell r="G3053">
            <v>38020</v>
          </cell>
          <cell r="H3053">
            <v>999</v>
          </cell>
          <cell r="I3053">
            <v>3</v>
          </cell>
          <cell r="J3053">
            <v>3</v>
          </cell>
        </row>
        <row r="3054">
          <cell r="A3054" t="str">
            <v>SSNN</v>
          </cell>
          <cell r="B3054" t="str">
            <v>Secondary Service Greater than 5kW w/o ID</v>
          </cell>
          <cell r="C3054">
            <v>2.5</v>
          </cell>
          <cell r="D3054">
            <v>25</v>
          </cell>
          <cell r="E3054" t="str">
            <v>R=A1R</v>
          </cell>
          <cell r="F3054">
            <v>3</v>
          </cell>
          <cell r="G3054">
            <v>38310</v>
          </cell>
          <cell r="H3054">
            <v>999</v>
          </cell>
          <cell r="I3054">
            <v>3</v>
          </cell>
          <cell r="J3054">
            <v>2</v>
          </cell>
        </row>
        <row r="3055">
          <cell r="A3055" t="str">
            <v>SSAN</v>
          </cell>
          <cell r="B3055" t="str">
            <v>Secondary Service Greater than 5kW w/o ID</v>
          </cell>
          <cell r="C3055">
            <v>2.5</v>
          </cell>
          <cell r="D3055">
            <v>25</v>
          </cell>
          <cell r="E3055" t="str">
            <v>R=RXS4</v>
          </cell>
          <cell r="F3055">
            <v>3</v>
          </cell>
          <cell r="G3055">
            <v>38082</v>
          </cell>
          <cell r="H3055">
            <v>999</v>
          </cell>
          <cell r="I3055">
            <v>4</v>
          </cell>
          <cell r="J3055">
            <v>1</v>
          </cell>
        </row>
        <row r="3056">
          <cell r="A3056" t="str">
            <v>SSNN</v>
          </cell>
          <cell r="B3056" t="str">
            <v>Secondary Service Greater than 5kW w/o ID</v>
          </cell>
          <cell r="C3056">
            <v>2.5</v>
          </cell>
          <cell r="D3056">
            <v>25</v>
          </cell>
          <cell r="E3056" t="str">
            <v>R=A1D</v>
          </cell>
          <cell r="F3056">
            <v>3</v>
          </cell>
          <cell r="G3056">
            <v>38568</v>
          </cell>
          <cell r="H3056">
            <v>999</v>
          </cell>
          <cell r="I3056">
            <v>3</v>
          </cell>
          <cell r="J3056">
            <v>1</v>
          </cell>
        </row>
        <row r="3057">
          <cell r="A3057" t="str">
            <v>SSNN</v>
          </cell>
          <cell r="B3057" t="str">
            <v>Secondary Service Greater than 5kW w/o ID</v>
          </cell>
          <cell r="C3057">
            <v>2.5</v>
          </cell>
          <cell r="D3057">
            <v>25</v>
          </cell>
          <cell r="E3057" t="str">
            <v>R=A1D</v>
          </cell>
          <cell r="F3057">
            <v>3</v>
          </cell>
          <cell r="G3057">
            <v>38385</v>
          </cell>
          <cell r="H3057">
            <v>999</v>
          </cell>
          <cell r="I3057">
            <v>4</v>
          </cell>
          <cell r="J3057">
            <v>1</v>
          </cell>
        </row>
        <row r="3058">
          <cell r="A3058" t="str">
            <v>SSGN</v>
          </cell>
          <cell r="B3058" t="str">
            <v>Secondary Service Greater than 5kW w/o ID</v>
          </cell>
          <cell r="C3058">
            <v>2.5</v>
          </cell>
          <cell r="D3058">
            <v>25</v>
          </cell>
          <cell r="E3058" t="str">
            <v>R=PWAY</v>
          </cell>
          <cell r="F3058">
            <v>3</v>
          </cell>
          <cell r="H3058">
            <v>120</v>
          </cell>
          <cell r="I3058">
            <v>4</v>
          </cell>
          <cell r="J3058">
            <v>1</v>
          </cell>
        </row>
        <row r="3059">
          <cell r="A3059" t="str">
            <v>SSGN</v>
          </cell>
          <cell r="B3059" t="str">
            <v>Secondary Service Greater than 5kW w/o ID</v>
          </cell>
          <cell r="C3059">
            <v>2.5</v>
          </cell>
          <cell r="D3059">
            <v>25</v>
          </cell>
          <cell r="E3059" t="str">
            <v>R=A1RL</v>
          </cell>
          <cell r="F3059">
            <v>3</v>
          </cell>
          <cell r="G3059">
            <v>37867</v>
          </cell>
          <cell r="H3059">
            <v>999</v>
          </cell>
          <cell r="I3059">
            <v>3</v>
          </cell>
          <cell r="J3059">
            <v>1</v>
          </cell>
        </row>
        <row r="3060">
          <cell r="A3060" t="str">
            <v>SSNN</v>
          </cell>
          <cell r="B3060" t="str">
            <v>Secondary Service Greater than 5kW w/o ID</v>
          </cell>
          <cell r="C3060">
            <v>2.5</v>
          </cell>
          <cell r="D3060">
            <v>25</v>
          </cell>
          <cell r="E3060" t="str">
            <v>R=S5DA</v>
          </cell>
          <cell r="F3060">
            <v>3</v>
          </cell>
          <cell r="H3060">
            <v>277</v>
          </cell>
          <cell r="I3060">
            <v>4</v>
          </cell>
          <cell r="J3060">
            <v>1</v>
          </cell>
        </row>
        <row r="3061">
          <cell r="A3061" t="str">
            <v>SSLN</v>
          </cell>
          <cell r="B3061" t="str">
            <v>Secondary Service Greater than 5kW w/o ID</v>
          </cell>
          <cell r="C3061">
            <v>2.5</v>
          </cell>
          <cell r="D3061">
            <v>25</v>
          </cell>
          <cell r="E3061" t="str">
            <v>R=SV5SD</v>
          </cell>
          <cell r="F3061">
            <v>3</v>
          </cell>
          <cell r="H3061">
            <v>277</v>
          </cell>
          <cell r="I3061">
            <v>4</v>
          </cell>
          <cell r="J3061">
            <v>1</v>
          </cell>
        </row>
        <row r="3062">
          <cell r="A3062" t="str">
            <v>SSGN</v>
          </cell>
          <cell r="B3062" t="str">
            <v>Secondary Service Greater than 5kW w/o ID</v>
          </cell>
          <cell r="C3062">
            <v>2.5</v>
          </cell>
          <cell r="D3062">
            <v>25</v>
          </cell>
          <cell r="E3062" t="str">
            <v>R=SV4SD</v>
          </cell>
          <cell r="F3062">
            <v>3</v>
          </cell>
          <cell r="H3062">
            <v>120</v>
          </cell>
          <cell r="I3062">
            <v>4</v>
          </cell>
          <cell r="J3062">
            <v>1</v>
          </cell>
        </row>
        <row r="3063">
          <cell r="A3063" t="str">
            <v>SSGN</v>
          </cell>
          <cell r="B3063" t="str">
            <v>Secondary Service Greater than 5kW w/o ID</v>
          </cell>
          <cell r="C3063">
            <v>2.5</v>
          </cell>
          <cell r="D3063">
            <v>25</v>
          </cell>
          <cell r="E3063" t="str">
            <v>R=A1TL</v>
          </cell>
          <cell r="F3063">
            <v>3</v>
          </cell>
          <cell r="H3063">
            <v>999</v>
          </cell>
          <cell r="I3063">
            <v>4</v>
          </cell>
          <cell r="J3063">
            <v>3</v>
          </cell>
        </row>
        <row r="3064">
          <cell r="A3064" t="str">
            <v>SSGN</v>
          </cell>
          <cell r="B3064" t="str">
            <v>Secondary Service Greater than 5kW w/o ID</v>
          </cell>
          <cell r="C3064">
            <v>2.5</v>
          </cell>
          <cell r="D3064">
            <v>25</v>
          </cell>
          <cell r="E3064" t="str">
            <v>R=A1D</v>
          </cell>
          <cell r="F3064">
            <v>3</v>
          </cell>
          <cell r="G3064">
            <v>36406</v>
          </cell>
          <cell r="H3064">
            <v>999</v>
          </cell>
          <cell r="I3064">
            <v>4</v>
          </cell>
          <cell r="J3064">
            <v>2</v>
          </cell>
        </row>
        <row r="3065">
          <cell r="A3065" t="str">
            <v>SSLN</v>
          </cell>
          <cell r="B3065" t="str">
            <v>Secondary Service Greater than 5kW w/o ID</v>
          </cell>
          <cell r="C3065">
            <v>2.5</v>
          </cell>
          <cell r="D3065">
            <v>25</v>
          </cell>
          <cell r="E3065" t="str">
            <v>R=A1D</v>
          </cell>
          <cell r="F3065">
            <v>3</v>
          </cell>
          <cell r="G3065">
            <v>36465</v>
          </cell>
          <cell r="H3065">
            <v>999</v>
          </cell>
          <cell r="I3065">
            <v>4</v>
          </cell>
          <cell r="J3065">
            <v>1</v>
          </cell>
        </row>
        <row r="3066">
          <cell r="A3066" t="str">
            <v>SSGN</v>
          </cell>
          <cell r="B3066" t="str">
            <v>Secondary Service Greater than 5kW w/o ID</v>
          </cell>
          <cell r="C3066">
            <v>2.5</v>
          </cell>
          <cell r="D3066">
            <v>25</v>
          </cell>
          <cell r="E3066" t="str">
            <v>R=A1D</v>
          </cell>
          <cell r="F3066">
            <v>3</v>
          </cell>
          <cell r="G3066">
            <v>36669</v>
          </cell>
          <cell r="H3066">
            <v>999</v>
          </cell>
          <cell r="I3066">
            <v>4</v>
          </cell>
          <cell r="J3066">
            <v>4</v>
          </cell>
        </row>
        <row r="3067">
          <cell r="A3067" t="str">
            <v>SSNN</v>
          </cell>
          <cell r="B3067" t="str">
            <v>Secondary Service Greater than 5kW w/o ID</v>
          </cell>
          <cell r="C3067">
            <v>2.5</v>
          </cell>
          <cell r="D3067">
            <v>25</v>
          </cell>
          <cell r="E3067" t="str">
            <v>R=A1D</v>
          </cell>
          <cell r="F3067">
            <v>3</v>
          </cell>
          <cell r="G3067">
            <v>36373</v>
          </cell>
          <cell r="H3067">
            <v>999</v>
          </cell>
          <cell r="I3067">
            <v>4</v>
          </cell>
          <cell r="J3067">
            <v>1</v>
          </cell>
        </row>
        <row r="3068">
          <cell r="A3068" t="str">
            <v>SSNN</v>
          </cell>
          <cell r="B3068" t="str">
            <v>Secondary Service Greater than 5kW w/o ID</v>
          </cell>
          <cell r="C3068">
            <v>2.5</v>
          </cell>
          <cell r="D3068">
            <v>25</v>
          </cell>
          <cell r="E3068" t="str">
            <v>R=A1D</v>
          </cell>
          <cell r="F3068">
            <v>3</v>
          </cell>
          <cell r="G3068">
            <v>36526</v>
          </cell>
          <cell r="H3068">
            <v>999</v>
          </cell>
          <cell r="I3068">
            <v>4</v>
          </cell>
          <cell r="J3068">
            <v>1</v>
          </cell>
        </row>
        <row r="3069">
          <cell r="A3069" t="str">
            <v>SSGN</v>
          </cell>
          <cell r="B3069" t="str">
            <v>Secondary Service Greater than 5kW w/o ID</v>
          </cell>
          <cell r="C3069">
            <v>2.5</v>
          </cell>
          <cell r="D3069">
            <v>25</v>
          </cell>
          <cell r="E3069" t="str">
            <v>R=PWA</v>
          </cell>
          <cell r="F3069">
            <v>3</v>
          </cell>
          <cell r="G3069">
            <v>37055</v>
          </cell>
          <cell r="H3069">
            <v>240</v>
          </cell>
          <cell r="I3069">
            <v>4</v>
          </cell>
          <cell r="J3069">
            <v>1</v>
          </cell>
        </row>
        <row r="3070">
          <cell r="A3070" t="str">
            <v>SSNN</v>
          </cell>
          <cell r="B3070" t="str">
            <v>Secondary Service Greater than 5kW w/o ID</v>
          </cell>
          <cell r="C3070">
            <v>2.5</v>
          </cell>
          <cell r="D3070">
            <v>25</v>
          </cell>
          <cell r="E3070" t="str">
            <v>R=A1D</v>
          </cell>
          <cell r="F3070">
            <v>3</v>
          </cell>
          <cell r="G3070">
            <v>36950</v>
          </cell>
          <cell r="H3070">
            <v>999</v>
          </cell>
          <cell r="I3070">
            <v>4</v>
          </cell>
          <cell r="J3070">
            <v>2</v>
          </cell>
        </row>
        <row r="3071">
          <cell r="A3071" t="str">
            <v>SSGN</v>
          </cell>
          <cell r="B3071" t="str">
            <v>Secondary Service Greater than 5kW w/o ID</v>
          </cell>
          <cell r="C3071">
            <v>2.5</v>
          </cell>
          <cell r="D3071">
            <v>25</v>
          </cell>
          <cell r="E3071" t="str">
            <v>R=A1D</v>
          </cell>
          <cell r="F3071">
            <v>3</v>
          </cell>
          <cell r="G3071">
            <v>37208</v>
          </cell>
          <cell r="H3071">
            <v>120</v>
          </cell>
          <cell r="I3071">
            <v>4</v>
          </cell>
          <cell r="J3071">
            <v>3</v>
          </cell>
        </row>
        <row r="3072">
          <cell r="A3072" t="str">
            <v>SSNN</v>
          </cell>
          <cell r="B3072" t="str">
            <v>Secondary Service Greater than 5kW w/o ID</v>
          </cell>
          <cell r="C3072">
            <v>2.5</v>
          </cell>
          <cell r="D3072">
            <v>25</v>
          </cell>
          <cell r="E3072" t="str">
            <v>R=A1D</v>
          </cell>
          <cell r="F3072">
            <v>3</v>
          </cell>
          <cell r="G3072">
            <v>37229</v>
          </cell>
          <cell r="H3072">
            <v>999</v>
          </cell>
          <cell r="I3072">
            <v>4</v>
          </cell>
          <cell r="J3072">
            <v>2</v>
          </cell>
        </row>
        <row r="3073">
          <cell r="A3073" t="str">
            <v>SSNN</v>
          </cell>
          <cell r="B3073" t="str">
            <v>Secondary Service Greater than 5kW w/o ID</v>
          </cell>
          <cell r="C3073">
            <v>2.5</v>
          </cell>
          <cell r="D3073">
            <v>25</v>
          </cell>
          <cell r="E3073" t="str">
            <v>R=A1D</v>
          </cell>
          <cell r="F3073">
            <v>3</v>
          </cell>
          <cell r="G3073">
            <v>36526</v>
          </cell>
          <cell r="H3073">
            <v>999</v>
          </cell>
          <cell r="I3073">
            <v>4</v>
          </cell>
          <cell r="J3073">
            <v>1</v>
          </cell>
        </row>
        <row r="3074">
          <cell r="A3074" t="str">
            <v>SSLN</v>
          </cell>
          <cell r="B3074" t="str">
            <v>Secondary Service Greater than 5kW w/o ID</v>
          </cell>
          <cell r="C3074">
            <v>2.5</v>
          </cell>
          <cell r="D3074">
            <v>25</v>
          </cell>
          <cell r="E3074" t="str">
            <v>R=A1D</v>
          </cell>
          <cell r="F3074">
            <v>3</v>
          </cell>
          <cell r="G3074">
            <v>37174</v>
          </cell>
          <cell r="H3074">
            <v>999</v>
          </cell>
          <cell r="I3074">
            <v>4</v>
          </cell>
          <cell r="J3074">
            <v>1</v>
          </cell>
        </row>
        <row r="3075">
          <cell r="A3075" t="str">
            <v>SSMN</v>
          </cell>
          <cell r="B3075" t="str">
            <v>Secondary Service Greater than 5kW w/o ID</v>
          </cell>
          <cell r="C3075">
            <v>2.5</v>
          </cell>
          <cell r="D3075">
            <v>25</v>
          </cell>
          <cell r="E3075" t="str">
            <v>R=A1D</v>
          </cell>
          <cell r="F3075">
            <v>3</v>
          </cell>
          <cell r="G3075">
            <v>37321</v>
          </cell>
          <cell r="H3075">
            <v>999</v>
          </cell>
          <cell r="I3075">
            <v>4</v>
          </cell>
          <cell r="J3075">
            <v>1</v>
          </cell>
        </row>
        <row r="3076">
          <cell r="A3076" t="str">
            <v>SSGN</v>
          </cell>
          <cell r="B3076" t="str">
            <v>Secondary Service Greater than 5kW w/o ID</v>
          </cell>
          <cell r="C3076">
            <v>2.5</v>
          </cell>
          <cell r="D3076">
            <v>25</v>
          </cell>
          <cell r="E3076" t="str">
            <v>R=A1D</v>
          </cell>
          <cell r="F3076">
            <v>3</v>
          </cell>
          <cell r="G3076">
            <v>37341</v>
          </cell>
          <cell r="H3076">
            <v>999</v>
          </cell>
          <cell r="I3076">
            <v>4</v>
          </cell>
          <cell r="J3076">
            <v>1</v>
          </cell>
        </row>
        <row r="3077">
          <cell r="A3077" t="str">
            <v>SSGN</v>
          </cell>
          <cell r="B3077" t="str">
            <v>Secondary Service Greater than 5kW w/o ID</v>
          </cell>
          <cell r="C3077">
            <v>2.5</v>
          </cell>
          <cell r="D3077">
            <v>25</v>
          </cell>
          <cell r="E3077" t="str">
            <v>R=A1D</v>
          </cell>
          <cell r="F3077">
            <v>3</v>
          </cell>
          <cell r="G3077">
            <v>37606</v>
          </cell>
          <cell r="H3077">
            <v>999</v>
          </cell>
          <cell r="I3077">
            <v>4</v>
          </cell>
          <cell r="J3077">
            <v>1</v>
          </cell>
        </row>
        <row r="3078">
          <cell r="A3078" t="str">
            <v>SSGN</v>
          </cell>
          <cell r="B3078" t="str">
            <v>Secondary Service Greater than 5kW w/o ID</v>
          </cell>
          <cell r="C3078">
            <v>2.5</v>
          </cell>
          <cell r="D3078">
            <v>25</v>
          </cell>
          <cell r="E3078" t="str">
            <v>R=RXS4</v>
          </cell>
          <cell r="F3078">
            <v>3</v>
          </cell>
          <cell r="G3078">
            <v>37517</v>
          </cell>
          <cell r="H3078">
            <v>208</v>
          </cell>
          <cell r="I3078">
            <v>4</v>
          </cell>
          <cell r="J3078">
            <v>1</v>
          </cell>
        </row>
        <row r="3079">
          <cell r="A3079" t="str">
            <v>SSGN</v>
          </cell>
          <cell r="B3079" t="str">
            <v>Secondary Service Greater than 5kW w/o ID</v>
          </cell>
          <cell r="C3079">
            <v>2.5</v>
          </cell>
          <cell r="D3079">
            <v>25</v>
          </cell>
          <cell r="E3079" t="str">
            <v>R=A1R</v>
          </cell>
          <cell r="F3079">
            <v>3</v>
          </cell>
          <cell r="G3079">
            <v>38770</v>
          </cell>
          <cell r="H3079">
            <v>999</v>
          </cell>
          <cell r="I3079">
            <v>4</v>
          </cell>
          <cell r="J3079">
            <v>13</v>
          </cell>
        </row>
        <row r="3080">
          <cell r="A3080" t="str">
            <v>SSGN</v>
          </cell>
          <cell r="B3080" t="str">
            <v>Secondary Service Greater than 5kW w/o ID</v>
          </cell>
          <cell r="C3080">
            <v>2.5</v>
          </cell>
          <cell r="D3080">
            <v>25</v>
          </cell>
          <cell r="E3080" t="str">
            <v>R=A1R</v>
          </cell>
          <cell r="F3080">
            <v>3</v>
          </cell>
          <cell r="G3080">
            <v>38839</v>
          </cell>
          <cell r="H3080">
            <v>999</v>
          </cell>
          <cell r="I3080">
            <v>4</v>
          </cell>
          <cell r="J3080">
            <v>7</v>
          </cell>
        </row>
        <row r="3081">
          <cell r="A3081" t="str">
            <v>SSPN</v>
          </cell>
          <cell r="B3081" t="str">
            <v>Secondary Service Greater than 5kW w/o ID</v>
          </cell>
          <cell r="C3081">
            <v>2.5</v>
          </cell>
          <cell r="D3081">
            <v>25</v>
          </cell>
          <cell r="E3081" t="str">
            <v>R=A1R</v>
          </cell>
          <cell r="F3081">
            <v>3</v>
          </cell>
          <cell r="G3081">
            <v>38785</v>
          </cell>
          <cell r="H3081">
            <v>999</v>
          </cell>
          <cell r="I3081">
            <v>4</v>
          </cell>
          <cell r="J3081">
            <v>2</v>
          </cell>
        </row>
        <row r="3082">
          <cell r="A3082" t="str">
            <v>SSLN</v>
          </cell>
          <cell r="B3082" t="str">
            <v>Secondary Service Greater than 5kW w/o ID</v>
          </cell>
          <cell r="C3082">
            <v>2.5</v>
          </cell>
          <cell r="D3082">
            <v>25</v>
          </cell>
          <cell r="E3082" t="str">
            <v>R=A1R</v>
          </cell>
          <cell r="F3082">
            <v>3</v>
          </cell>
          <cell r="G3082">
            <v>39030</v>
          </cell>
          <cell r="H3082">
            <v>999</v>
          </cell>
          <cell r="I3082">
            <v>4</v>
          </cell>
          <cell r="J3082">
            <v>2</v>
          </cell>
        </row>
        <row r="3083">
          <cell r="A3083" t="str">
            <v>SSLN</v>
          </cell>
          <cell r="B3083" t="str">
            <v>Secondary Service Greater than 5kW w/o ID</v>
          </cell>
          <cell r="C3083">
            <v>2.5</v>
          </cell>
          <cell r="D3083">
            <v>25</v>
          </cell>
          <cell r="E3083" t="str">
            <v>R=A1R</v>
          </cell>
          <cell r="F3083">
            <v>3</v>
          </cell>
          <cell r="G3083">
            <v>39107</v>
          </cell>
          <cell r="H3083">
            <v>999</v>
          </cell>
          <cell r="I3083">
            <v>4</v>
          </cell>
          <cell r="J3083">
            <v>1</v>
          </cell>
        </row>
        <row r="3084">
          <cell r="A3084" t="str">
            <v>SSLN</v>
          </cell>
          <cell r="B3084" t="str">
            <v>Secondary Service Greater than 5kW w/o ID</v>
          </cell>
          <cell r="C3084">
            <v>2.5</v>
          </cell>
          <cell r="D3084">
            <v>25</v>
          </cell>
          <cell r="E3084" t="str">
            <v>R=A1R</v>
          </cell>
          <cell r="F3084">
            <v>3</v>
          </cell>
          <cell r="G3084">
            <v>39090</v>
          </cell>
          <cell r="H3084">
            <v>999</v>
          </cell>
          <cell r="I3084">
            <v>4</v>
          </cell>
          <cell r="J3084">
            <v>2</v>
          </cell>
        </row>
        <row r="3085">
          <cell r="A3085" t="str">
            <v>SSGN</v>
          </cell>
          <cell r="B3085" t="str">
            <v>Secondary Service Greater than 5kW w/o ID</v>
          </cell>
          <cell r="C3085">
            <v>2.5</v>
          </cell>
          <cell r="D3085">
            <v>25</v>
          </cell>
          <cell r="E3085" t="str">
            <v>R=A1R</v>
          </cell>
          <cell r="F3085">
            <v>3</v>
          </cell>
          <cell r="G3085">
            <v>39295</v>
          </cell>
          <cell r="H3085">
            <v>999</v>
          </cell>
          <cell r="I3085">
            <v>4</v>
          </cell>
          <cell r="J3085">
            <v>1</v>
          </cell>
        </row>
        <row r="3086">
          <cell r="A3086" t="str">
            <v>SSLN</v>
          </cell>
          <cell r="B3086" t="str">
            <v>Secondary Service Greater than 5kW w/o ID</v>
          </cell>
          <cell r="C3086">
            <v>2.5</v>
          </cell>
          <cell r="D3086">
            <v>25</v>
          </cell>
          <cell r="E3086" t="str">
            <v>R=A1R</v>
          </cell>
          <cell r="F3086">
            <v>3</v>
          </cell>
          <cell r="G3086">
            <v>39224</v>
          </cell>
          <cell r="H3086">
            <v>999</v>
          </cell>
          <cell r="I3086">
            <v>3</v>
          </cell>
          <cell r="J3086">
            <v>1</v>
          </cell>
        </row>
        <row r="3087">
          <cell r="A3087" t="str">
            <v>SSGN</v>
          </cell>
          <cell r="B3087" t="str">
            <v>Secondary Service Greater than 5kW w/o ID</v>
          </cell>
          <cell r="C3087">
            <v>2.5</v>
          </cell>
          <cell r="D3087">
            <v>25</v>
          </cell>
          <cell r="E3087" t="str">
            <v>R=A1R</v>
          </cell>
          <cell r="F3087">
            <v>3</v>
          </cell>
          <cell r="G3087">
            <v>39510</v>
          </cell>
          <cell r="H3087">
            <v>999</v>
          </cell>
          <cell r="I3087">
            <v>4</v>
          </cell>
          <cell r="J3087">
            <v>3</v>
          </cell>
        </row>
        <row r="3088">
          <cell r="A3088" t="str">
            <v>SSAN</v>
          </cell>
          <cell r="B3088" t="str">
            <v>Secondary Service Greater than 5kW w/o ID</v>
          </cell>
          <cell r="C3088">
            <v>2.5</v>
          </cell>
          <cell r="D3088">
            <v>25</v>
          </cell>
          <cell r="E3088" t="str">
            <v>R=A1R</v>
          </cell>
          <cell r="F3088">
            <v>3</v>
          </cell>
          <cell r="G3088">
            <v>39610</v>
          </cell>
          <cell r="H3088">
            <v>999</v>
          </cell>
          <cell r="I3088">
            <v>4</v>
          </cell>
          <cell r="J3088">
            <v>1</v>
          </cell>
        </row>
        <row r="3089">
          <cell r="A3089" t="str">
            <v>SSLN</v>
          </cell>
          <cell r="B3089" t="str">
            <v>Secondary Service Greater than 5kW w/o ID</v>
          </cell>
          <cell r="C3089">
            <v>2.5</v>
          </cell>
          <cell r="D3089">
            <v>25</v>
          </cell>
          <cell r="E3089" t="str">
            <v>R=K5WA</v>
          </cell>
          <cell r="F3089">
            <v>3</v>
          </cell>
          <cell r="H3089">
            <v>277</v>
          </cell>
          <cell r="I3089">
            <v>4</v>
          </cell>
          <cell r="J3089">
            <v>1</v>
          </cell>
        </row>
        <row r="3090">
          <cell r="A3090" t="str">
            <v>SSLN</v>
          </cell>
          <cell r="B3090" t="str">
            <v>Secondary Service Greater than 5kW w/o ID</v>
          </cell>
          <cell r="C3090">
            <v>2.5</v>
          </cell>
          <cell r="D3090">
            <v>25</v>
          </cell>
          <cell r="E3090" t="str">
            <v>R=SV5SD</v>
          </cell>
          <cell r="F3090">
            <v>3</v>
          </cell>
          <cell r="H3090">
            <v>277</v>
          </cell>
          <cell r="I3090">
            <v>4</v>
          </cell>
          <cell r="J3090">
            <v>6</v>
          </cell>
        </row>
        <row r="3091">
          <cell r="A3091" t="str">
            <v>SSGN</v>
          </cell>
          <cell r="B3091" t="str">
            <v>Secondary Service Greater than 5kW w/o ID</v>
          </cell>
          <cell r="C3091">
            <v>2.5</v>
          </cell>
          <cell r="D3091">
            <v>25</v>
          </cell>
          <cell r="E3091" t="str">
            <v>R=K6WA</v>
          </cell>
          <cell r="F3091">
            <v>3</v>
          </cell>
          <cell r="H3091">
            <v>208</v>
          </cell>
          <cell r="I3091">
            <v>4</v>
          </cell>
          <cell r="J3091">
            <v>1</v>
          </cell>
        </row>
        <row r="3092">
          <cell r="A3092" t="str">
            <v>SSLN</v>
          </cell>
          <cell r="B3092" t="str">
            <v>Secondary Service Greater than 5kW w/o ID</v>
          </cell>
          <cell r="C3092">
            <v>2.5</v>
          </cell>
          <cell r="D3092">
            <v>25</v>
          </cell>
          <cell r="E3092" t="str">
            <v>R=SSM6A</v>
          </cell>
          <cell r="F3092">
            <v>3</v>
          </cell>
          <cell r="H3092">
            <v>0</v>
          </cell>
          <cell r="I3092">
            <v>0</v>
          </cell>
          <cell r="J3092">
            <v>1</v>
          </cell>
        </row>
        <row r="3093">
          <cell r="A3093" t="str">
            <v>SSGN</v>
          </cell>
          <cell r="B3093" t="str">
            <v>Secondary Service Greater than 5kW w/o ID</v>
          </cell>
          <cell r="C3093">
            <v>2.5</v>
          </cell>
          <cell r="D3093">
            <v>25</v>
          </cell>
          <cell r="E3093" t="str">
            <v>R=S5DA</v>
          </cell>
          <cell r="F3093">
            <v>3</v>
          </cell>
          <cell r="H3093">
            <v>0</v>
          </cell>
          <cell r="I3093">
            <v>0</v>
          </cell>
          <cell r="J3093">
            <v>1</v>
          </cell>
        </row>
        <row r="3094">
          <cell r="A3094" t="str">
            <v>SSLN</v>
          </cell>
          <cell r="B3094" t="str">
            <v>Secondary Service Greater than 5kW w/o ID</v>
          </cell>
          <cell r="C3094">
            <v>2.5</v>
          </cell>
          <cell r="D3094">
            <v>25</v>
          </cell>
          <cell r="E3094" t="str">
            <v>R=A1D</v>
          </cell>
          <cell r="F3094">
            <v>3</v>
          </cell>
          <cell r="H3094">
            <v>240</v>
          </cell>
          <cell r="I3094">
            <v>4</v>
          </cell>
          <cell r="J3094">
            <v>2</v>
          </cell>
        </row>
        <row r="3095">
          <cell r="A3095" t="str">
            <v>SSNN</v>
          </cell>
          <cell r="B3095" t="str">
            <v>Secondary Service Greater than 5kW w/o ID</v>
          </cell>
          <cell r="C3095">
            <v>2.5</v>
          </cell>
          <cell r="D3095">
            <v>25</v>
          </cell>
          <cell r="E3095" t="str">
            <v>R=PWAY</v>
          </cell>
          <cell r="F3095">
            <v>3</v>
          </cell>
          <cell r="H3095">
            <v>240</v>
          </cell>
          <cell r="I3095">
            <v>4</v>
          </cell>
          <cell r="J3095">
            <v>2</v>
          </cell>
        </row>
        <row r="3096">
          <cell r="A3096" t="str">
            <v>SSLN</v>
          </cell>
          <cell r="B3096" t="str">
            <v>Secondary Service Greater than 5kW w/o ID</v>
          </cell>
          <cell r="C3096">
            <v>2.5</v>
          </cell>
          <cell r="D3096">
            <v>25</v>
          </cell>
          <cell r="E3096" t="str">
            <v>R=DXS2</v>
          </cell>
          <cell r="F3096">
            <v>3</v>
          </cell>
          <cell r="H3096">
            <v>240</v>
          </cell>
          <cell r="I3096">
            <v>4</v>
          </cell>
          <cell r="J3096">
            <v>1</v>
          </cell>
        </row>
        <row r="3097">
          <cell r="A3097" t="str">
            <v>SSGN</v>
          </cell>
          <cell r="B3097" t="str">
            <v>Secondary Service Greater than 5kW w/o ID</v>
          </cell>
          <cell r="C3097">
            <v>2.5</v>
          </cell>
          <cell r="D3097">
            <v>25</v>
          </cell>
          <cell r="E3097" t="str">
            <v>R=PWAP</v>
          </cell>
          <cell r="F3097">
            <v>3</v>
          </cell>
          <cell r="H3097">
            <v>240</v>
          </cell>
          <cell r="I3097">
            <v>3</v>
          </cell>
          <cell r="J3097">
            <v>1</v>
          </cell>
        </row>
        <row r="3098">
          <cell r="A3098" t="str">
            <v>SSLN</v>
          </cell>
          <cell r="B3098" t="str">
            <v>Secondary Service Greater than 5kW w/o ID</v>
          </cell>
          <cell r="C3098">
            <v>2.5</v>
          </cell>
          <cell r="D3098">
            <v>25</v>
          </cell>
          <cell r="E3098" t="str">
            <v>R=A1D</v>
          </cell>
          <cell r="F3098">
            <v>3</v>
          </cell>
          <cell r="H3098">
            <v>277</v>
          </cell>
          <cell r="I3098">
            <v>4</v>
          </cell>
          <cell r="J3098">
            <v>11</v>
          </cell>
        </row>
        <row r="3099">
          <cell r="A3099" t="str">
            <v>SSLN</v>
          </cell>
          <cell r="B3099" t="str">
            <v>Secondary Service Greater than 5kW w/o ID</v>
          </cell>
          <cell r="C3099">
            <v>2.5</v>
          </cell>
          <cell r="D3099">
            <v>25</v>
          </cell>
          <cell r="E3099" t="str">
            <v>R=A1D</v>
          </cell>
          <cell r="F3099">
            <v>3</v>
          </cell>
          <cell r="H3099">
            <v>999</v>
          </cell>
          <cell r="I3099">
            <v>4</v>
          </cell>
          <cell r="J3099">
            <v>8</v>
          </cell>
        </row>
        <row r="3100">
          <cell r="A3100" t="str">
            <v>SSGN</v>
          </cell>
          <cell r="B3100" t="str">
            <v>Secondary Service Greater than 5kW w/o ID</v>
          </cell>
          <cell r="C3100">
            <v>2.5</v>
          </cell>
          <cell r="D3100">
            <v>25</v>
          </cell>
          <cell r="E3100" t="str">
            <v>R=SV4SD</v>
          </cell>
          <cell r="F3100">
            <v>3</v>
          </cell>
          <cell r="H3100">
            <v>240</v>
          </cell>
          <cell r="I3100">
            <v>3</v>
          </cell>
          <cell r="J3100">
            <v>2</v>
          </cell>
        </row>
        <row r="3101">
          <cell r="A3101" t="str">
            <v>SSGN</v>
          </cell>
          <cell r="B3101" t="str">
            <v>Secondary Service Greater than 5kW w/o ID</v>
          </cell>
          <cell r="C3101">
            <v>2.5</v>
          </cell>
          <cell r="D3101">
            <v>25</v>
          </cell>
          <cell r="E3101" t="str">
            <v>R=A1D</v>
          </cell>
          <cell r="F3101">
            <v>3</v>
          </cell>
          <cell r="H3101">
            <v>999</v>
          </cell>
          <cell r="I3101">
            <v>4</v>
          </cell>
          <cell r="J3101">
            <v>10</v>
          </cell>
        </row>
        <row r="3102">
          <cell r="A3102" t="str">
            <v>SSNN</v>
          </cell>
          <cell r="B3102" t="str">
            <v>Secondary Service Greater than 5kW w/o ID</v>
          </cell>
          <cell r="C3102">
            <v>2.5</v>
          </cell>
          <cell r="D3102">
            <v>25</v>
          </cell>
          <cell r="E3102" t="str">
            <v>R=PWAP</v>
          </cell>
          <cell r="F3102">
            <v>3</v>
          </cell>
          <cell r="H3102">
            <v>480</v>
          </cell>
          <cell r="I3102">
            <v>3</v>
          </cell>
          <cell r="J3102">
            <v>4</v>
          </cell>
        </row>
        <row r="3103">
          <cell r="A3103" t="str">
            <v>SSGN</v>
          </cell>
          <cell r="B3103" t="str">
            <v>Secondary Service Greater than 5kW w/o ID</v>
          </cell>
          <cell r="C3103">
            <v>2.5</v>
          </cell>
          <cell r="D3103">
            <v>25</v>
          </cell>
          <cell r="E3103" t="str">
            <v>R=A1D</v>
          </cell>
          <cell r="F3103">
            <v>3</v>
          </cell>
          <cell r="G3103">
            <v>37938</v>
          </cell>
          <cell r="H3103">
            <v>999</v>
          </cell>
          <cell r="I3103">
            <v>3</v>
          </cell>
          <cell r="J3103">
            <v>4</v>
          </cell>
        </row>
        <row r="3104">
          <cell r="A3104" t="str">
            <v>SSLN</v>
          </cell>
          <cell r="B3104" t="str">
            <v>Secondary Service Greater than 5kW w/o ID</v>
          </cell>
          <cell r="C3104">
            <v>2.5</v>
          </cell>
          <cell r="D3104">
            <v>25</v>
          </cell>
          <cell r="E3104" t="str">
            <v>R=A1RL</v>
          </cell>
          <cell r="F3104">
            <v>3</v>
          </cell>
          <cell r="G3104">
            <v>38113</v>
          </cell>
          <cell r="H3104">
            <v>999</v>
          </cell>
          <cell r="I3104">
            <v>4</v>
          </cell>
          <cell r="J3104">
            <v>1</v>
          </cell>
        </row>
        <row r="3105">
          <cell r="A3105" t="str">
            <v>SSGN</v>
          </cell>
          <cell r="B3105" t="str">
            <v>Secondary Service Greater than 5kW w/o ID</v>
          </cell>
          <cell r="C3105">
            <v>2.5</v>
          </cell>
          <cell r="D3105">
            <v>25</v>
          </cell>
          <cell r="E3105" t="str">
            <v>R=A1D</v>
          </cell>
          <cell r="F3105">
            <v>3</v>
          </cell>
          <cell r="G3105">
            <v>38020</v>
          </cell>
          <cell r="H3105">
            <v>999</v>
          </cell>
          <cell r="I3105">
            <v>3</v>
          </cell>
          <cell r="J3105">
            <v>1</v>
          </cell>
        </row>
        <row r="3106">
          <cell r="A3106" t="str">
            <v>SSNN</v>
          </cell>
          <cell r="B3106" t="str">
            <v>Secondary Service Greater than 5kW w/o ID</v>
          </cell>
          <cell r="C3106">
            <v>2.5</v>
          </cell>
          <cell r="D3106">
            <v>25</v>
          </cell>
          <cell r="E3106" t="str">
            <v>R=RXS4</v>
          </cell>
          <cell r="F3106">
            <v>3</v>
          </cell>
          <cell r="G3106">
            <v>38194</v>
          </cell>
          <cell r="H3106">
            <v>999</v>
          </cell>
          <cell r="I3106">
            <v>4</v>
          </cell>
          <cell r="J3106">
            <v>3</v>
          </cell>
        </row>
        <row r="3107">
          <cell r="A3107" t="str">
            <v>SSGN</v>
          </cell>
          <cell r="B3107" t="str">
            <v>Secondary Service Greater than 5kW w/o ID</v>
          </cell>
          <cell r="C3107">
            <v>2.5</v>
          </cell>
          <cell r="D3107">
            <v>25</v>
          </cell>
          <cell r="E3107" t="str">
            <v>R=A1D</v>
          </cell>
          <cell r="F3107">
            <v>3</v>
          </cell>
          <cell r="G3107">
            <v>38385</v>
          </cell>
          <cell r="H3107">
            <v>999</v>
          </cell>
          <cell r="I3107">
            <v>4</v>
          </cell>
          <cell r="J3107">
            <v>6</v>
          </cell>
        </row>
        <row r="3108">
          <cell r="A3108" t="str">
            <v>SSGN</v>
          </cell>
          <cell r="B3108" t="str">
            <v>Secondary Service Greater than 5kW w/o ID</v>
          </cell>
          <cell r="C3108">
            <v>2.5</v>
          </cell>
          <cell r="D3108">
            <v>25</v>
          </cell>
          <cell r="E3108" t="str">
            <v>R=A1D</v>
          </cell>
          <cell r="F3108">
            <v>3</v>
          </cell>
          <cell r="G3108">
            <v>38183</v>
          </cell>
          <cell r="H3108">
            <v>999</v>
          </cell>
          <cell r="I3108">
            <v>4</v>
          </cell>
          <cell r="J3108">
            <v>1</v>
          </cell>
        </row>
        <row r="3109">
          <cell r="A3109" t="str">
            <v>SSEN</v>
          </cell>
          <cell r="B3109" t="str">
            <v>Secondary Service Greater than 5kW w/o ID</v>
          </cell>
          <cell r="C3109">
            <v>2.5</v>
          </cell>
          <cell r="D3109">
            <v>25</v>
          </cell>
          <cell r="E3109" t="str">
            <v>R=SV4SD</v>
          </cell>
          <cell r="F3109">
            <v>3</v>
          </cell>
          <cell r="H3109">
            <v>240</v>
          </cell>
          <cell r="I3109">
            <v>4</v>
          </cell>
          <cell r="J3109">
            <v>1</v>
          </cell>
        </row>
        <row r="3110">
          <cell r="A3110" t="str">
            <v>SSLN</v>
          </cell>
          <cell r="B3110" t="str">
            <v>Secondary Service Greater than 5kW w/o ID</v>
          </cell>
          <cell r="C3110">
            <v>2.5</v>
          </cell>
          <cell r="D3110">
            <v>25</v>
          </cell>
          <cell r="E3110" t="str">
            <v>R=SV5SD</v>
          </cell>
          <cell r="F3110">
            <v>3</v>
          </cell>
          <cell r="H3110">
            <v>0</v>
          </cell>
          <cell r="I3110">
            <v>0</v>
          </cell>
          <cell r="J3110">
            <v>1</v>
          </cell>
        </row>
        <row r="3111">
          <cell r="A3111" t="str">
            <v>SSGN</v>
          </cell>
          <cell r="B3111" t="str">
            <v>Secondary Service Greater than 5kW w/o ID</v>
          </cell>
          <cell r="C3111">
            <v>2.5</v>
          </cell>
          <cell r="D3111">
            <v>25</v>
          </cell>
          <cell r="E3111" t="str">
            <v>R=A1R</v>
          </cell>
          <cell r="F3111">
            <v>3</v>
          </cell>
          <cell r="G3111">
            <v>37839</v>
          </cell>
          <cell r="H3111">
            <v>999</v>
          </cell>
          <cell r="I3111">
            <v>4</v>
          </cell>
          <cell r="J3111">
            <v>1</v>
          </cell>
        </row>
        <row r="3112">
          <cell r="A3112" t="str">
            <v>SSGN</v>
          </cell>
          <cell r="B3112" t="str">
            <v>Secondary Service Greater than 5kW w/o ID</v>
          </cell>
          <cell r="C3112">
            <v>2.5</v>
          </cell>
          <cell r="D3112">
            <v>25</v>
          </cell>
          <cell r="E3112" t="str">
            <v>R=A1R</v>
          </cell>
          <cell r="F3112">
            <v>3</v>
          </cell>
          <cell r="G3112">
            <v>37839</v>
          </cell>
          <cell r="H3112">
            <v>999</v>
          </cell>
          <cell r="I3112">
            <v>4</v>
          </cell>
          <cell r="J3112">
            <v>2</v>
          </cell>
        </row>
        <row r="3113">
          <cell r="A3113" t="str">
            <v>SSGN</v>
          </cell>
          <cell r="B3113" t="str">
            <v>Secondary Service Greater than 5kW w/o ID</v>
          </cell>
          <cell r="C3113">
            <v>2.5</v>
          </cell>
          <cell r="D3113">
            <v>25</v>
          </cell>
          <cell r="E3113" t="str">
            <v>R=DDS2</v>
          </cell>
          <cell r="F3113">
            <v>3</v>
          </cell>
          <cell r="H3113">
            <v>480</v>
          </cell>
          <cell r="I3113">
            <v>4</v>
          </cell>
          <cell r="J3113">
            <v>1</v>
          </cell>
        </row>
        <row r="3114">
          <cell r="A3114" t="str">
            <v>SSGN</v>
          </cell>
          <cell r="B3114" t="str">
            <v>Secondary Service Greater than 5kW w/o ID</v>
          </cell>
          <cell r="C3114">
            <v>2.5</v>
          </cell>
          <cell r="D3114">
            <v>25</v>
          </cell>
          <cell r="E3114" t="str">
            <v>R=A1D</v>
          </cell>
          <cell r="F3114">
            <v>3</v>
          </cell>
          <cell r="H3114">
            <v>240</v>
          </cell>
          <cell r="I3114">
            <v>3</v>
          </cell>
          <cell r="J3114">
            <v>1</v>
          </cell>
        </row>
        <row r="3115">
          <cell r="A3115" t="str">
            <v>SSGN</v>
          </cell>
          <cell r="B3115" t="str">
            <v>Secondary Service Greater than 5kW w/o ID</v>
          </cell>
          <cell r="C3115">
            <v>2.5</v>
          </cell>
          <cell r="D3115">
            <v>25</v>
          </cell>
          <cell r="E3115" t="str">
            <v>R=A1D</v>
          </cell>
          <cell r="F3115">
            <v>3</v>
          </cell>
          <cell r="H3115">
            <v>9999</v>
          </cell>
          <cell r="I3115">
            <v>4</v>
          </cell>
          <cell r="J3115">
            <v>1</v>
          </cell>
        </row>
        <row r="3116">
          <cell r="A3116" t="str">
            <v>SSGN</v>
          </cell>
          <cell r="B3116" t="str">
            <v>Secondary Service Greater than 5kW w/o ID</v>
          </cell>
          <cell r="C3116">
            <v>2.5</v>
          </cell>
          <cell r="D3116">
            <v>25</v>
          </cell>
          <cell r="E3116" t="str">
            <v>R=A1D</v>
          </cell>
          <cell r="F3116">
            <v>3</v>
          </cell>
          <cell r="G3116">
            <v>36353</v>
          </cell>
          <cell r="H3116">
            <v>999</v>
          </cell>
          <cell r="I3116">
            <v>3</v>
          </cell>
          <cell r="J3116">
            <v>1</v>
          </cell>
        </row>
        <row r="3117">
          <cell r="A3117" t="str">
            <v>SSGN</v>
          </cell>
          <cell r="B3117" t="str">
            <v>Secondary Service Greater than 5kW w/o ID</v>
          </cell>
          <cell r="C3117">
            <v>2.5</v>
          </cell>
          <cell r="D3117">
            <v>25</v>
          </cell>
          <cell r="E3117" t="str">
            <v>R=A1D</v>
          </cell>
          <cell r="F3117">
            <v>3</v>
          </cell>
          <cell r="G3117">
            <v>37208</v>
          </cell>
          <cell r="H3117">
            <v>999</v>
          </cell>
          <cell r="I3117">
            <v>3</v>
          </cell>
          <cell r="J3117">
            <v>1</v>
          </cell>
        </row>
        <row r="3118">
          <cell r="A3118" t="str">
            <v>SSGN</v>
          </cell>
          <cell r="B3118" t="str">
            <v>Secondary Service Greater than 5kW w/o ID</v>
          </cell>
          <cell r="C3118">
            <v>2.5</v>
          </cell>
          <cell r="D3118">
            <v>25</v>
          </cell>
          <cell r="E3118" t="str">
            <v>R=A1D</v>
          </cell>
          <cell r="F3118">
            <v>3</v>
          </cell>
          <cell r="G3118">
            <v>36462</v>
          </cell>
          <cell r="H3118">
            <v>999</v>
          </cell>
          <cell r="I3118">
            <v>4</v>
          </cell>
          <cell r="J3118">
            <v>1</v>
          </cell>
        </row>
        <row r="3119">
          <cell r="A3119" t="str">
            <v>SSGN</v>
          </cell>
          <cell r="B3119" t="str">
            <v>Secondary Service Greater than 5kW w/o ID</v>
          </cell>
          <cell r="C3119">
            <v>2.5</v>
          </cell>
          <cell r="D3119">
            <v>25</v>
          </cell>
          <cell r="E3119" t="str">
            <v>R=A1D</v>
          </cell>
          <cell r="F3119">
            <v>3</v>
          </cell>
          <cell r="G3119">
            <v>36465</v>
          </cell>
          <cell r="H3119">
            <v>999</v>
          </cell>
          <cell r="I3119">
            <v>3</v>
          </cell>
          <cell r="J3119">
            <v>1</v>
          </cell>
        </row>
        <row r="3120">
          <cell r="A3120" t="str">
            <v>SSGN</v>
          </cell>
          <cell r="B3120" t="str">
            <v>Secondary Service Greater than 5kW w/o ID</v>
          </cell>
          <cell r="C3120">
            <v>2.5</v>
          </cell>
          <cell r="D3120">
            <v>25</v>
          </cell>
          <cell r="E3120" t="str">
            <v>R=SV5SD</v>
          </cell>
          <cell r="F3120">
            <v>3</v>
          </cell>
          <cell r="G3120">
            <v>36410</v>
          </cell>
          <cell r="H3120">
            <v>999</v>
          </cell>
          <cell r="I3120">
            <v>4</v>
          </cell>
          <cell r="J3120">
            <v>1</v>
          </cell>
        </row>
        <row r="3121">
          <cell r="A3121" t="str">
            <v>SSAN</v>
          </cell>
          <cell r="B3121" t="str">
            <v>Secondary Service Greater than 5kW w/o ID</v>
          </cell>
          <cell r="C3121">
            <v>2.5</v>
          </cell>
          <cell r="D3121">
            <v>25</v>
          </cell>
          <cell r="E3121" t="str">
            <v>R=A1D</v>
          </cell>
          <cell r="F3121">
            <v>3</v>
          </cell>
          <cell r="G3121">
            <v>36532</v>
          </cell>
          <cell r="H3121">
            <v>999</v>
          </cell>
          <cell r="I3121">
            <v>4</v>
          </cell>
          <cell r="J3121">
            <v>1</v>
          </cell>
        </row>
        <row r="3122">
          <cell r="A3122" t="str">
            <v>SSLN</v>
          </cell>
          <cell r="B3122" t="str">
            <v>Secondary Service Greater than 5kW w/o ID</v>
          </cell>
          <cell r="C3122">
            <v>2.5</v>
          </cell>
          <cell r="D3122">
            <v>25</v>
          </cell>
          <cell r="E3122" t="str">
            <v>R=A1D</v>
          </cell>
          <cell r="F3122">
            <v>3</v>
          </cell>
          <cell r="G3122">
            <v>36495</v>
          </cell>
          <cell r="H3122">
            <v>120</v>
          </cell>
          <cell r="I3122">
            <v>4</v>
          </cell>
          <cell r="J3122">
            <v>1</v>
          </cell>
        </row>
        <row r="3123">
          <cell r="A3123" t="str">
            <v>SSLN</v>
          </cell>
          <cell r="B3123" t="str">
            <v>Secondary Service Greater than 5kW w/o ID</v>
          </cell>
          <cell r="C3123">
            <v>2.5</v>
          </cell>
          <cell r="D3123">
            <v>25</v>
          </cell>
          <cell r="E3123" t="str">
            <v>R=A1D</v>
          </cell>
          <cell r="F3123">
            <v>3</v>
          </cell>
          <cell r="G3123">
            <v>36669</v>
          </cell>
          <cell r="H3123">
            <v>999</v>
          </cell>
          <cell r="I3123">
            <v>4</v>
          </cell>
          <cell r="J3123">
            <v>5</v>
          </cell>
        </row>
        <row r="3124">
          <cell r="A3124" t="str">
            <v>SSLN</v>
          </cell>
          <cell r="B3124" t="str">
            <v>Secondary Service Greater than 5kW w/o ID</v>
          </cell>
          <cell r="C3124">
            <v>2.5</v>
          </cell>
          <cell r="D3124">
            <v>25</v>
          </cell>
          <cell r="E3124" t="str">
            <v>R=A1D</v>
          </cell>
          <cell r="F3124">
            <v>3</v>
          </cell>
          <cell r="G3124">
            <v>36495</v>
          </cell>
          <cell r="H3124">
            <v>999</v>
          </cell>
          <cell r="I3124">
            <v>4</v>
          </cell>
          <cell r="J3124">
            <v>1</v>
          </cell>
        </row>
        <row r="3125">
          <cell r="A3125" t="str">
            <v>SSGN</v>
          </cell>
          <cell r="B3125" t="str">
            <v>Secondary Service Greater than 5kW w/o ID</v>
          </cell>
          <cell r="C3125">
            <v>2.5</v>
          </cell>
          <cell r="D3125">
            <v>25</v>
          </cell>
          <cell r="E3125" t="str">
            <v>R=A1D</v>
          </cell>
          <cell r="F3125">
            <v>3</v>
          </cell>
          <cell r="G3125">
            <v>36614</v>
          </cell>
          <cell r="H3125">
            <v>999</v>
          </cell>
          <cell r="I3125">
            <v>4</v>
          </cell>
          <cell r="J3125">
            <v>1</v>
          </cell>
        </row>
        <row r="3126">
          <cell r="A3126" t="str">
            <v>SSGN</v>
          </cell>
          <cell r="B3126" t="str">
            <v>Secondary Service Greater than 5kW w/o ID</v>
          </cell>
          <cell r="C3126">
            <v>2.5</v>
          </cell>
          <cell r="D3126">
            <v>25</v>
          </cell>
          <cell r="E3126" t="str">
            <v>R=A1D</v>
          </cell>
          <cell r="F3126">
            <v>3</v>
          </cell>
          <cell r="G3126">
            <v>36816</v>
          </cell>
          <cell r="H3126">
            <v>999</v>
          </cell>
          <cell r="I3126">
            <v>3</v>
          </cell>
          <cell r="J3126">
            <v>3</v>
          </cell>
        </row>
        <row r="3127">
          <cell r="A3127" t="str">
            <v>SSNN</v>
          </cell>
          <cell r="B3127" t="str">
            <v>Secondary Service Greater than 5kW w/o ID</v>
          </cell>
          <cell r="C3127">
            <v>2.5</v>
          </cell>
          <cell r="D3127">
            <v>25</v>
          </cell>
          <cell r="E3127" t="str">
            <v>R=A1D</v>
          </cell>
          <cell r="F3127">
            <v>3</v>
          </cell>
          <cell r="G3127">
            <v>37064</v>
          </cell>
          <cell r="H3127">
            <v>999</v>
          </cell>
          <cell r="I3127">
            <v>4</v>
          </cell>
          <cell r="J3127">
            <v>1</v>
          </cell>
        </row>
        <row r="3128">
          <cell r="A3128" t="str">
            <v>SSGN</v>
          </cell>
          <cell r="B3128" t="str">
            <v>Secondary Service Greater than 5kW w/o ID</v>
          </cell>
          <cell r="C3128">
            <v>2.5</v>
          </cell>
          <cell r="D3128">
            <v>25</v>
          </cell>
          <cell r="E3128" t="str">
            <v>R=A1D</v>
          </cell>
          <cell r="F3128">
            <v>3</v>
          </cell>
          <cell r="G3128">
            <v>37096</v>
          </cell>
          <cell r="H3128">
            <v>999</v>
          </cell>
          <cell r="I3128">
            <v>4</v>
          </cell>
          <cell r="J3128">
            <v>13</v>
          </cell>
        </row>
        <row r="3129">
          <cell r="A3129" t="str">
            <v>SSGN</v>
          </cell>
          <cell r="B3129" t="str">
            <v>Secondary Service Greater than 5kW w/o ID</v>
          </cell>
          <cell r="C3129">
            <v>2.5</v>
          </cell>
          <cell r="D3129">
            <v>25</v>
          </cell>
          <cell r="E3129" t="str">
            <v>R=A1D</v>
          </cell>
          <cell r="F3129">
            <v>3</v>
          </cell>
          <cell r="G3129">
            <v>37208</v>
          </cell>
          <cell r="H3129">
            <v>240</v>
          </cell>
          <cell r="I3129">
            <v>4</v>
          </cell>
          <cell r="J3129">
            <v>1</v>
          </cell>
        </row>
        <row r="3130">
          <cell r="A3130" t="str">
            <v>SSGN</v>
          </cell>
          <cell r="B3130" t="str">
            <v>Secondary Service Greater than 5kW w/o ID</v>
          </cell>
          <cell r="C3130">
            <v>2.5</v>
          </cell>
          <cell r="D3130">
            <v>25</v>
          </cell>
          <cell r="E3130" t="str">
            <v>R=A1D</v>
          </cell>
          <cell r="F3130">
            <v>3</v>
          </cell>
          <cell r="G3130">
            <v>37229</v>
          </cell>
          <cell r="H3130">
            <v>999</v>
          </cell>
          <cell r="I3130">
            <v>4</v>
          </cell>
          <cell r="J3130">
            <v>1</v>
          </cell>
        </row>
        <row r="3131">
          <cell r="A3131" t="str">
            <v>SSGN</v>
          </cell>
          <cell r="B3131" t="str">
            <v>Secondary Service Greater than 5kW w/o ID</v>
          </cell>
          <cell r="C3131">
            <v>2.5</v>
          </cell>
          <cell r="D3131">
            <v>25</v>
          </cell>
          <cell r="E3131" t="str">
            <v>R=A1D</v>
          </cell>
          <cell r="F3131">
            <v>3</v>
          </cell>
          <cell r="G3131">
            <v>37173</v>
          </cell>
          <cell r="H3131">
            <v>999</v>
          </cell>
          <cell r="I3131">
            <v>4</v>
          </cell>
          <cell r="J3131">
            <v>1</v>
          </cell>
        </row>
        <row r="3132">
          <cell r="A3132" t="str">
            <v>SSGN</v>
          </cell>
          <cell r="B3132" t="str">
            <v>Secondary Service Greater than 5kW w/o ID</v>
          </cell>
          <cell r="C3132">
            <v>2.5</v>
          </cell>
          <cell r="D3132">
            <v>25</v>
          </cell>
          <cell r="E3132" t="str">
            <v>R=A1D</v>
          </cell>
          <cell r="F3132">
            <v>3</v>
          </cell>
          <cell r="G3132">
            <v>37320</v>
          </cell>
          <cell r="H3132">
            <v>999</v>
          </cell>
          <cell r="I3132">
            <v>4</v>
          </cell>
          <cell r="J3132">
            <v>4</v>
          </cell>
        </row>
        <row r="3133">
          <cell r="A3133" t="str">
            <v>SSNN</v>
          </cell>
          <cell r="B3133" t="str">
            <v>Secondary Service Greater than 5kW w/o ID</v>
          </cell>
          <cell r="C3133">
            <v>2.5</v>
          </cell>
          <cell r="D3133">
            <v>25</v>
          </cell>
          <cell r="E3133" t="str">
            <v>R=A1D</v>
          </cell>
          <cell r="F3133">
            <v>3</v>
          </cell>
          <cell r="G3133">
            <v>37321</v>
          </cell>
          <cell r="H3133">
            <v>999</v>
          </cell>
          <cell r="I3133">
            <v>3</v>
          </cell>
          <cell r="J3133">
            <v>1</v>
          </cell>
        </row>
        <row r="3134">
          <cell r="A3134" t="str">
            <v>SSGN</v>
          </cell>
          <cell r="B3134" t="str">
            <v>Secondary Service Greater than 5kW w/o ID</v>
          </cell>
          <cell r="C3134">
            <v>2.5</v>
          </cell>
          <cell r="D3134">
            <v>25</v>
          </cell>
          <cell r="E3134" t="str">
            <v>R=A1D</v>
          </cell>
          <cell r="F3134">
            <v>3</v>
          </cell>
          <cell r="G3134">
            <v>37321</v>
          </cell>
          <cell r="H3134">
            <v>999</v>
          </cell>
          <cell r="I3134">
            <v>4</v>
          </cell>
          <cell r="J3134">
            <v>8</v>
          </cell>
        </row>
        <row r="3135">
          <cell r="A3135" t="str">
            <v>SSGN</v>
          </cell>
          <cell r="B3135" t="str">
            <v>Secondary Service Greater than 5kW w/o ID</v>
          </cell>
          <cell r="C3135">
            <v>2.5</v>
          </cell>
          <cell r="D3135">
            <v>25</v>
          </cell>
          <cell r="E3135" t="str">
            <v>R=A1D</v>
          </cell>
          <cell r="F3135">
            <v>3</v>
          </cell>
          <cell r="G3135">
            <v>37336</v>
          </cell>
          <cell r="H3135">
            <v>999</v>
          </cell>
          <cell r="I3135">
            <v>4</v>
          </cell>
          <cell r="J3135">
            <v>1</v>
          </cell>
        </row>
        <row r="3136">
          <cell r="A3136" t="str">
            <v>SSGN</v>
          </cell>
          <cell r="B3136" t="str">
            <v>Secondary Service Greater than 5kW w/o ID</v>
          </cell>
          <cell r="C3136">
            <v>2.5</v>
          </cell>
          <cell r="D3136">
            <v>25</v>
          </cell>
          <cell r="E3136" t="str">
            <v>R=A1D</v>
          </cell>
          <cell r="F3136">
            <v>3</v>
          </cell>
          <cell r="G3136">
            <v>36454</v>
          </cell>
          <cell r="H3136">
            <v>999</v>
          </cell>
          <cell r="I3136">
            <v>4</v>
          </cell>
          <cell r="J3136">
            <v>20</v>
          </cell>
        </row>
        <row r="3137">
          <cell r="A3137" t="str">
            <v>SSLN</v>
          </cell>
          <cell r="B3137" t="str">
            <v>Secondary Service Greater than 5kW w/o ID</v>
          </cell>
          <cell r="C3137">
            <v>2.5</v>
          </cell>
          <cell r="D3137">
            <v>25</v>
          </cell>
          <cell r="E3137" t="str">
            <v>R=A1D</v>
          </cell>
          <cell r="F3137">
            <v>3</v>
          </cell>
          <cell r="G3137">
            <v>37558</v>
          </cell>
          <cell r="H3137">
            <v>999</v>
          </cell>
          <cell r="I3137">
            <v>4</v>
          </cell>
          <cell r="J3137">
            <v>2</v>
          </cell>
        </row>
        <row r="3138">
          <cell r="A3138" t="str">
            <v>SSNN</v>
          </cell>
          <cell r="B3138" t="str">
            <v>Secondary Service Greater than 5kW w/o ID</v>
          </cell>
          <cell r="C3138">
            <v>2.5</v>
          </cell>
          <cell r="D3138">
            <v>25</v>
          </cell>
          <cell r="E3138" t="str">
            <v>R=A1R</v>
          </cell>
          <cell r="F3138">
            <v>3</v>
          </cell>
          <cell r="G3138">
            <v>38776</v>
          </cell>
          <cell r="H3138">
            <v>999</v>
          </cell>
          <cell r="I3138">
            <v>4</v>
          </cell>
          <cell r="J3138">
            <v>1</v>
          </cell>
        </row>
        <row r="3139">
          <cell r="A3139" t="str">
            <v>SSGN</v>
          </cell>
          <cell r="B3139" t="str">
            <v>Secondary Service Greater than 5kW w/o ID</v>
          </cell>
          <cell r="C3139">
            <v>2.5</v>
          </cell>
          <cell r="D3139">
            <v>25</v>
          </cell>
          <cell r="E3139" t="str">
            <v>R=A1R</v>
          </cell>
          <cell r="F3139">
            <v>3</v>
          </cell>
          <cell r="G3139">
            <v>38805</v>
          </cell>
          <cell r="H3139">
            <v>999</v>
          </cell>
          <cell r="I3139">
            <v>4</v>
          </cell>
          <cell r="J3139">
            <v>6</v>
          </cell>
        </row>
        <row r="3140">
          <cell r="A3140" t="str">
            <v>SSLN</v>
          </cell>
          <cell r="B3140" t="str">
            <v>Secondary Service Greater than 5kW w/o ID</v>
          </cell>
          <cell r="C3140">
            <v>2.5</v>
          </cell>
          <cell r="D3140">
            <v>25</v>
          </cell>
          <cell r="E3140" t="str">
            <v>R=A1R</v>
          </cell>
          <cell r="F3140">
            <v>3</v>
          </cell>
          <cell r="G3140">
            <v>39142</v>
          </cell>
          <cell r="H3140">
            <v>999</v>
          </cell>
          <cell r="I3140">
            <v>4</v>
          </cell>
          <cell r="J3140">
            <v>1</v>
          </cell>
        </row>
        <row r="3141">
          <cell r="A3141" t="str">
            <v>SSNN</v>
          </cell>
          <cell r="B3141" t="str">
            <v>Secondary Service Greater than 5kW w/o ID</v>
          </cell>
          <cell r="C3141">
            <v>2.5</v>
          </cell>
          <cell r="D3141">
            <v>25</v>
          </cell>
          <cell r="E3141" t="str">
            <v>R=A1R</v>
          </cell>
          <cell r="F3141">
            <v>3</v>
          </cell>
          <cell r="G3141">
            <v>39295</v>
          </cell>
          <cell r="H3141">
            <v>999</v>
          </cell>
          <cell r="I3141">
            <v>4</v>
          </cell>
          <cell r="J3141">
            <v>1</v>
          </cell>
        </row>
        <row r="3142">
          <cell r="A3142" t="str">
            <v>SSLN</v>
          </cell>
          <cell r="B3142" t="str">
            <v>Secondary Service Greater than 5kW w/o ID</v>
          </cell>
          <cell r="C3142">
            <v>2.5</v>
          </cell>
          <cell r="D3142">
            <v>25</v>
          </cell>
          <cell r="E3142" t="str">
            <v>R=A1R</v>
          </cell>
          <cell r="F3142">
            <v>3</v>
          </cell>
          <cell r="G3142">
            <v>39246</v>
          </cell>
          <cell r="H3142">
            <v>999</v>
          </cell>
          <cell r="I3142">
            <v>4</v>
          </cell>
          <cell r="J3142">
            <v>20</v>
          </cell>
        </row>
        <row r="3143">
          <cell r="A3143" t="str">
            <v>SSAN</v>
          </cell>
          <cell r="B3143" t="str">
            <v>Secondary Service Greater than 5kW w/o ID</v>
          </cell>
          <cell r="C3143">
            <v>2.5</v>
          </cell>
          <cell r="D3143">
            <v>25</v>
          </cell>
          <cell r="E3143" t="str">
            <v>R=A1R</v>
          </cell>
          <cell r="F3143">
            <v>3</v>
          </cell>
          <cell r="G3143">
            <v>39245</v>
          </cell>
          <cell r="H3143">
            <v>999</v>
          </cell>
          <cell r="I3143">
            <v>3</v>
          </cell>
          <cell r="J3143">
            <v>1</v>
          </cell>
        </row>
        <row r="3144">
          <cell r="A3144" t="str">
            <v>SSNN</v>
          </cell>
          <cell r="B3144" t="str">
            <v>Secondary Service Greater than 5kW w/o ID</v>
          </cell>
          <cell r="C3144">
            <v>2.5</v>
          </cell>
          <cell r="D3144">
            <v>25</v>
          </cell>
          <cell r="E3144" t="str">
            <v>R=A1RL</v>
          </cell>
          <cell r="F3144">
            <v>3</v>
          </cell>
          <cell r="G3144">
            <v>39343</v>
          </cell>
          <cell r="H3144">
            <v>999</v>
          </cell>
          <cell r="I3144">
            <v>4</v>
          </cell>
          <cell r="J3144">
            <v>1</v>
          </cell>
        </row>
        <row r="3145">
          <cell r="A3145" t="str">
            <v>SSLN</v>
          </cell>
          <cell r="B3145" t="str">
            <v>Secondary Service Greater than 5kW w/o ID</v>
          </cell>
          <cell r="C3145">
            <v>2.5</v>
          </cell>
          <cell r="D3145">
            <v>25</v>
          </cell>
          <cell r="E3145" t="str">
            <v>P=A1RL</v>
          </cell>
          <cell r="F3145">
            <v>3</v>
          </cell>
          <cell r="G3145">
            <v>39343</v>
          </cell>
          <cell r="H3145">
            <v>999</v>
          </cell>
          <cell r="I3145">
            <v>4</v>
          </cell>
          <cell r="J3145">
            <v>1</v>
          </cell>
        </row>
        <row r="3146">
          <cell r="A3146" t="str">
            <v>SSAN</v>
          </cell>
          <cell r="B3146" t="str">
            <v>Secondary Service Greater than 5kW w/o ID</v>
          </cell>
          <cell r="C3146">
            <v>2.5</v>
          </cell>
          <cell r="D3146">
            <v>25</v>
          </cell>
          <cell r="E3146" t="str">
            <v>R=A1R</v>
          </cell>
          <cell r="F3146">
            <v>3</v>
          </cell>
          <cell r="G3146">
            <v>39449</v>
          </cell>
          <cell r="H3146">
            <v>999</v>
          </cell>
          <cell r="I3146">
            <v>3</v>
          </cell>
          <cell r="J3146">
            <v>4</v>
          </cell>
        </row>
        <row r="3147">
          <cell r="A3147" t="str">
            <v>SSLN</v>
          </cell>
          <cell r="B3147" t="str">
            <v>Secondary Service Greater than 5kW w/o ID</v>
          </cell>
          <cell r="C3147">
            <v>2.5</v>
          </cell>
          <cell r="D3147">
            <v>25</v>
          </cell>
          <cell r="E3147" t="str">
            <v>R=A1D</v>
          </cell>
          <cell r="F3147">
            <v>3</v>
          </cell>
          <cell r="G3147">
            <v>39610</v>
          </cell>
          <cell r="H3147">
            <v>999</v>
          </cell>
          <cell r="I3147">
            <v>4</v>
          </cell>
          <cell r="J3147">
            <v>1</v>
          </cell>
        </row>
        <row r="3148">
          <cell r="A3148" t="str">
            <v>SSGN</v>
          </cell>
          <cell r="B3148" t="str">
            <v>Secondary Service Greater than 5kW w/o ID</v>
          </cell>
          <cell r="C3148">
            <v>2.5</v>
          </cell>
          <cell r="D3148">
            <v>25</v>
          </cell>
          <cell r="E3148" t="str">
            <v>R=A1D</v>
          </cell>
          <cell r="F3148">
            <v>3</v>
          </cell>
          <cell r="G3148">
            <v>39707</v>
          </cell>
          <cell r="H3148">
            <v>999</v>
          </cell>
          <cell r="I3148">
            <v>3</v>
          </cell>
          <cell r="J3148">
            <v>11</v>
          </cell>
        </row>
        <row r="3149">
          <cell r="A3149" t="str">
            <v>SSNN</v>
          </cell>
          <cell r="B3149" t="str">
            <v>Secondary Service Greater than 5kW w/o ID</v>
          </cell>
          <cell r="C3149">
            <v>2.5</v>
          </cell>
          <cell r="D3149">
            <v>25</v>
          </cell>
          <cell r="E3149" t="str">
            <v>R=A1D</v>
          </cell>
          <cell r="F3149">
            <v>3</v>
          </cell>
          <cell r="G3149">
            <v>40014</v>
          </cell>
          <cell r="H3149">
            <v>999</v>
          </cell>
          <cell r="I3149">
            <v>4</v>
          </cell>
          <cell r="J3149">
            <v>2</v>
          </cell>
        </row>
        <row r="3150">
          <cell r="A3150" t="str">
            <v>SSPN</v>
          </cell>
          <cell r="B3150" t="str">
            <v>Secondary Service Greater than 5kW w/o ID</v>
          </cell>
          <cell r="C3150">
            <v>2.5</v>
          </cell>
          <cell r="D3150">
            <v>25</v>
          </cell>
          <cell r="E3150" t="str">
            <v>R=A1D</v>
          </cell>
          <cell r="F3150">
            <v>3</v>
          </cell>
          <cell r="G3150">
            <v>40014</v>
          </cell>
          <cell r="H3150">
            <v>999</v>
          </cell>
          <cell r="I3150">
            <v>4</v>
          </cell>
          <cell r="J3150">
            <v>2</v>
          </cell>
        </row>
        <row r="3151">
          <cell r="A3151" t="str">
            <v>SSGN</v>
          </cell>
          <cell r="B3151" t="str">
            <v>Secondary Service Greater than 5kW w/o ID</v>
          </cell>
          <cell r="C3151">
            <v>2.5</v>
          </cell>
          <cell r="D3151">
            <v>25</v>
          </cell>
          <cell r="E3151" t="str">
            <v>R=A1D+</v>
          </cell>
          <cell r="F3151">
            <v>3</v>
          </cell>
          <cell r="G3151">
            <v>40141</v>
          </cell>
          <cell r="H3151">
            <v>999</v>
          </cell>
          <cell r="I3151">
            <v>4</v>
          </cell>
          <cell r="J3151">
            <v>4</v>
          </cell>
        </row>
        <row r="3152">
          <cell r="A3152" t="str">
            <v>SSLN</v>
          </cell>
          <cell r="B3152" t="str">
            <v>Secondary Service Greater than 5kW w/o ID</v>
          </cell>
          <cell r="C3152">
            <v>2.5</v>
          </cell>
          <cell r="D3152">
            <v>25</v>
          </cell>
          <cell r="E3152" t="str">
            <v>R=PWAY</v>
          </cell>
          <cell r="F3152">
            <v>3</v>
          </cell>
          <cell r="H3152">
            <v>0</v>
          </cell>
          <cell r="I3152">
            <v>0</v>
          </cell>
          <cell r="J3152">
            <v>1</v>
          </cell>
        </row>
        <row r="3153">
          <cell r="A3153" t="str">
            <v>SSGN</v>
          </cell>
          <cell r="B3153" t="str">
            <v>Secondary Service Greater than 5kW w/o ID</v>
          </cell>
          <cell r="C3153">
            <v>2.5</v>
          </cell>
          <cell r="D3153">
            <v>25</v>
          </cell>
          <cell r="E3153" t="str">
            <v>R=A1D</v>
          </cell>
          <cell r="F3153">
            <v>3</v>
          </cell>
          <cell r="H3153">
            <v>208</v>
          </cell>
          <cell r="I3153">
            <v>4</v>
          </cell>
          <cell r="J3153">
            <v>1</v>
          </cell>
        </row>
        <row r="3154">
          <cell r="A3154" t="str">
            <v>SSLN</v>
          </cell>
          <cell r="B3154" t="str">
            <v>Secondary Service Greater than 5kW w/o ID</v>
          </cell>
          <cell r="C3154">
            <v>2.5</v>
          </cell>
          <cell r="D3154">
            <v>25</v>
          </cell>
          <cell r="E3154" t="str">
            <v>R=SL5SR</v>
          </cell>
          <cell r="F3154">
            <v>3</v>
          </cell>
          <cell r="H3154">
            <v>0</v>
          </cell>
          <cell r="I3154">
            <v>4</v>
          </cell>
          <cell r="J3154">
            <v>2</v>
          </cell>
        </row>
        <row r="3155">
          <cell r="A3155" t="str">
            <v>SSNN</v>
          </cell>
          <cell r="B3155" t="str">
            <v>Secondary Service Greater than 5kW w/o ID</v>
          </cell>
          <cell r="C3155">
            <v>2.5</v>
          </cell>
          <cell r="D3155">
            <v>25</v>
          </cell>
          <cell r="E3155" t="str">
            <v>R=K6WA</v>
          </cell>
          <cell r="F3155">
            <v>3</v>
          </cell>
          <cell r="H3155">
            <v>240</v>
          </cell>
          <cell r="I3155">
            <v>4</v>
          </cell>
          <cell r="J3155">
            <v>9</v>
          </cell>
        </row>
        <row r="3156">
          <cell r="A3156" t="str">
            <v>SSLN</v>
          </cell>
          <cell r="B3156" t="str">
            <v>Secondary Service Greater than 5kW w/o ID</v>
          </cell>
          <cell r="C3156">
            <v>2.5</v>
          </cell>
          <cell r="D3156">
            <v>25</v>
          </cell>
          <cell r="E3156" t="str">
            <v>R=SV5SD</v>
          </cell>
          <cell r="F3156">
            <v>3</v>
          </cell>
          <cell r="H3156">
            <v>277</v>
          </cell>
          <cell r="I3156">
            <v>4</v>
          </cell>
          <cell r="J3156">
            <v>8</v>
          </cell>
        </row>
        <row r="3157">
          <cell r="A3157" t="str">
            <v>SSGN</v>
          </cell>
          <cell r="B3157" t="str">
            <v>Secondary Service Greater than 5kW w/o ID</v>
          </cell>
          <cell r="C3157">
            <v>2.5</v>
          </cell>
          <cell r="D3157">
            <v>25</v>
          </cell>
          <cell r="E3157" t="str">
            <v>R=A1D</v>
          </cell>
          <cell r="F3157">
            <v>3</v>
          </cell>
          <cell r="H3157">
            <v>277</v>
          </cell>
          <cell r="I3157">
            <v>4</v>
          </cell>
          <cell r="J3157">
            <v>21</v>
          </cell>
        </row>
        <row r="3158">
          <cell r="A3158" t="str">
            <v>SSLN</v>
          </cell>
          <cell r="B3158" t="str">
            <v>Secondary Service Greater than 5kW w/o ID</v>
          </cell>
          <cell r="C3158">
            <v>2.5</v>
          </cell>
          <cell r="D3158">
            <v>25</v>
          </cell>
          <cell r="E3158" t="str">
            <v>R=DXS2</v>
          </cell>
          <cell r="F3158">
            <v>3</v>
          </cell>
          <cell r="H3158">
            <v>277</v>
          </cell>
          <cell r="I3158">
            <v>4</v>
          </cell>
          <cell r="J3158">
            <v>2</v>
          </cell>
        </row>
        <row r="3159">
          <cell r="A3159" t="str">
            <v>SSGN</v>
          </cell>
          <cell r="B3159" t="str">
            <v>Secondary Service Greater than 5kW w/o ID</v>
          </cell>
          <cell r="C3159">
            <v>2.5</v>
          </cell>
          <cell r="D3159">
            <v>25</v>
          </cell>
          <cell r="E3159" t="str">
            <v>R=A1D</v>
          </cell>
          <cell r="F3159">
            <v>3</v>
          </cell>
          <cell r="H3159">
            <v>999</v>
          </cell>
          <cell r="I3159">
            <v>4</v>
          </cell>
          <cell r="J3159">
            <v>6</v>
          </cell>
        </row>
        <row r="3160">
          <cell r="A3160" t="str">
            <v>SSPN</v>
          </cell>
          <cell r="B3160" t="str">
            <v>Secondary Service Greater than 5kW w/o ID</v>
          </cell>
          <cell r="C3160">
            <v>2.5</v>
          </cell>
          <cell r="D3160">
            <v>25</v>
          </cell>
          <cell r="E3160" t="str">
            <v>R=A1D</v>
          </cell>
          <cell r="F3160">
            <v>3</v>
          </cell>
          <cell r="G3160">
            <v>38020</v>
          </cell>
          <cell r="H3160">
            <v>999</v>
          </cell>
          <cell r="I3160">
            <v>3</v>
          </cell>
          <cell r="J3160">
            <v>1</v>
          </cell>
        </row>
        <row r="3161">
          <cell r="A3161" t="str">
            <v>SSAN</v>
          </cell>
          <cell r="B3161" t="str">
            <v>Secondary Service Greater than 5kW w/o ID</v>
          </cell>
          <cell r="C3161">
            <v>2.5</v>
          </cell>
          <cell r="D3161">
            <v>25</v>
          </cell>
          <cell r="E3161" t="str">
            <v>R=A1D</v>
          </cell>
          <cell r="F3161">
            <v>3</v>
          </cell>
          <cell r="G3161">
            <v>38132</v>
          </cell>
          <cell r="H3161">
            <v>999</v>
          </cell>
          <cell r="I3161">
            <v>4</v>
          </cell>
          <cell r="J3161">
            <v>1</v>
          </cell>
        </row>
        <row r="3162">
          <cell r="A3162" t="str">
            <v>SSEN</v>
          </cell>
          <cell r="B3162" t="str">
            <v>Secondary Service Greater than 5kW w/o ID</v>
          </cell>
          <cell r="C3162">
            <v>2.5</v>
          </cell>
          <cell r="D3162">
            <v>25</v>
          </cell>
          <cell r="E3162" t="str">
            <v>R=RXS4</v>
          </cell>
          <cell r="F3162">
            <v>3</v>
          </cell>
          <cell r="G3162">
            <v>38194</v>
          </cell>
          <cell r="H3162">
            <v>999</v>
          </cell>
          <cell r="I3162">
            <v>4</v>
          </cell>
          <cell r="J3162">
            <v>1</v>
          </cell>
        </row>
        <row r="3163">
          <cell r="A3163" t="str">
            <v>SSPN</v>
          </cell>
          <cell r="B3163" t="str">
            <v>Secondary Service Greater than 5kW w/o ID</v>
          </cell>
          <cell r="C3163">
            <v>2.5</v>
          </cell>
          <cell r="D3163">
            <v>25</v>
          </cell>
          <cell r="E3163" t="str">
            <v>R=A1D</v>
          </cell>
          <cell r="F3163">
            <v>3</v>
          </cell>
          <cell r="G3163">
            <v>36593</v>
          </cell>
          <cell r="H3163">
            <v>999</v>
          </cell>
          <cell r="I3163">
            <v>3</v>
          </cell>
          <cell r="J3163">
            <v>1</v>
          </cell>
        </row>
        <row r="3164">
          <cell r="A3164" t="str">
            <v>SSNN</v>
          </cell>
          <cell r="B3164" t="str">
            <v>Secondary Service Greater than 5kW w/o ID</v>
          </cell>
          <cell r="C3164">
            <v>2.5</v>
          </cell>
          <cell r="D3164">
            <v>25</v>
          </cell>
          <cell r="E3164" t="str">
            <v>R=A1R</v>
          </cell>
          <cell r="F3164">
            <v>3</v>
          </cell>
          <cell r="G3164">
            <v>36495</v>
          </cell>
          <cell r="H3164">
            <v>999</v>
          </cell>
          <cell r="I3164">
            <v>4</v>
          </cell>
          <cell r="J3164">
            <v>1</v>
          </cell>
        </row>
        <row r="3165">
          <cell r="A3165" t="str">
            <v>SSLN</v>
          </cell>
          <cell r="B3165" t="str">
            <v>Secondary Service Greater than 5kW w/o ID</v>
          </cell>
          <cell r="C3165">
            <v>2.5</v>
          </cell>
          <cell r="D3165">
            <v>25</v>
          </cell>
          <cell r="E3165" t="str">
            <v>R=A1R</v>
          </cell>
          <cell r="F3165">
            <v>3</v>
          </cell>
          <cell r="G3165">
            <v>38092</v>
          </cell>
          <cell r="H3165">
            <v>999</v>
          </cell>
          <cell r="I3165">
            <v>4</v>
          </cell>
          <cell r="J3165">
            <v>4</v>
          </cell>
        </row>
        <row r="3166">
          <cell r="A3166" t="str">
            <v>SSGN</v>
          </cell>
          <cell r="B3166" t="str">
            <v>Secondary Service Greater than 5kW w/o ID</v>
          </cell>
          <cell r="C3166">
            <v>2.5</v>
          </cell>
          <cell r="D3166">
            <v>25</v>
          </cell>
          <cell r="E3166" t="str">
            <v>R=A1RL</v>
          </cell>
          <cell r="F3166">
            <v>3</v>
          </cell>
          <cell r="G3166">
            <v>38093</v>
          </cell>
          <cell r="H3166">
            <v>999</v>
          </cell>
          <cell r="I3166">
            <v>4</v>
          </cell>
          <cell r="J3166">
            <v>2</v>
          </cell>
        </row>
        <row r="3167">
          <cell r="A3167" t="str">
            <v>SSGN</v>
          </cell>
          <cell r="B3167" t="str">
            <v>Secondary Service Greater than 5kW w/o ID</v>
          </cell>
          <cell r="C3167">
            <v>2.5</v>
          </cell>
          <cell r="D3167">
            <v>25</v>
          </cell>
          <cell r="E3167" t="str">
            <v>R=A1D</v>
          </cell>
          <cell r="F3167">
            <v>3</v>
          </cell>
          <cell r="G3167">
            <v>38446</v>
          </cell>
          <cell r="H3167">
            <v>999</v>
          </cell>
          <cell r="I3167">
            <v>4</v>
          </cell>
          <cell r="J3167">
            <v>4</v>
          </cell>
        </row>
        <row r="3168">
          <cell r="A3168" t="str">
            <v>SSGN</v>
          </cell>
          <cell r="B3168" t="str">
            <v>Secondary Service Greater than 5kW w/o ID</v>
          </cell>
          <cell r="C3168">
            <v>2.5</v>
          </cell>
          <cell r="D3168">
            <v>25</v>
          </cell>
          <cell r="E3168" t="str">
            <v>R=A1D</v>
          </cell>
          <cell r="F3168">
            <v>3</v>
          </cell>
          <cell r="G3168">
            <v>38183</v>
          </cell>
          <cell r="H3168">
            <v>999</v>
          </cell>
          <cell r="I3168">
            <v>4</v>
          </cell>
          <cell r="J3168">
            <v>19</v>
          </cell>
        </row>
        <row r="3169">
          <cell r="A3169" t="str">
            <v>SSLN</v>
          </cell>
          <cell r="B3169" t="str">
            <v>Secondary Service Greater than 5kW w/o ID</v>
          </cell>
          <cell r="C3169">
            <v>2.5</v>
          </cell>
          <cell r="D3169">
            <v>25</v>
          </cell>
          <cell r="E3169" t="str">
            <v>R=A1R</v>
          </cell>
          <cell r="F3169">
            <v>3</v>
          </cell>
          <cell r="G3169">
            <v>37839</v>
          </cell>
          <cell r="H3169">
            <v>999</v>
          </cell>
          <cell r="I3169">
            <v>4</v>
          </cell>
          <cell r="J3169">
            <v>1</v>
          </cell>
        </row>
        <row r="3170">
          <cell r="A3170" t="str">
            <v>SSNN</v>
          </cell>
          <cell r="B3170" t="str">
            <v>Secondary Service Greater than 5kW w/o ID</v>
          </cell>
          <cell r="C3170">
            <v>2.5</v>
          </cell>
          <cell r="D3170">
            <v>25</v>
          </cell>
          <cell r="E3170" t="str">
            <v>R=SV3SD</v>
          </cell>
          <cell r="F3170">
            <v>3</v>
          </cell>
          <cell r="H3170">
            <v>480</v>
          </cell>
          <cell r="I3170">
            <v>3</v>
          </cell>
          <cell r="J3170">
            <v>1</v>
          </cell>
        </row>
        <row r="3171">
          <cell r="A3171" t="str">
            <v>SSGN</v>
          </cell>
          <cell r="B3171" t="str">
            <v>Secondary Service Greater than 5kW w/o ID</v>
          </cell>
          <cell r="C3171">
            <v>2.5</v>
          </cell>
          <cell r="D3171">
            <v>25</v>
          </cell>
          <cell r="E3171" t="str">
            <v>R=A1D</v>
          </cell>
          <cell r="F3171">
            <v>3</v>
          </cell>
          <cell r="G3171">
            <v>36439</v>
          </cell>
          <cell r="H3171">
            <v>999</v>
          </cell>
          <cell r="I3171">
            <v>4</v>
          </cell>
          <cell r="J3171">
            <v>2</v>
          </cell>
        </row>
        <row r="3172">
          <cell r="A3172" t="str">
            <v>SSLN</v>
          </cell>
          <cell r="B3172" t="str">
            <v>Secondary Service Greater than 5kW w/o ID</v>
          </cell>
          <cell r="C3172">
            <v>2.5</v>
          </cell>
          <cell r="D3172">
            <v>25</v>
          </cell>
          <cell r="E3172" t="str">
            <v>R=A1D</v>
          </cell>
          <cell r="F3172">
            <v>3</v>
          </cell>
          <cell r="G3172">
            <v>36647</v>
          </cell>
          <cell r="H3172">
            <v>999</v>
          </cell>
          <cell r="I3172">
            <v>3</v>
          </cell>
          <cell r="J3172">
            <v>1</v>
          </cell>
        </row>
        <row r="3173">
          <cell r="A3173" t="str">
            <v>SSGN</v>
          </cell>
          <cell r="B3173" t="str">
            <v>Secondary Service Greater than 5kW w/o ID</v>
          </cell>
          <cell r="C3173">
            <v>2.5</v>
          </cell>
          <cell r="D3173">
            <v>25</v>
          </cell>
          <cell r="E3173" t="str">
            <v>R=A1D</v>
          </cell>
          <cell r="F3173">
            <v>3</v>
          </cell>
          <cell r="G3173">
            <v>36495</v>
          </cell>
          <cell r="H3173">
            <v>999</v>
          </cell>
          <cell r="I3173">
            <v>4</v>
          </cell>
          <cell r="J3173">
            <v>3</v>
          </cell>
        </row>
        <row r="3174">
          <cell r="A3174" t="str">
            <v>SSGN</v>
          </cell>
          <cell r="B3174" t="str">
            <v>Secondary Service Greater than 5kW w/o ID</v>
          </cell>
          <cell r="C3174">
            <v>2.5</v>
          </cell>
          <cell r="D3174">
            <v>25</v>
          </cell>
          <cell r="E3174" t="str">
            <v>R=A1D</v>
          </cell>
          <cell r="F3174">
            <v>3</v>
          </cell>
          <cell r="G3174">
            <v>36718</v>
          </cell>
          <cell r="H3174">
            <v>999</v>
          </cell>
          <cell r="I3174">
            <v>3</v>
          </cell>
          <cell r="J3174">
            <v>1</v>
          </cell>
        </row>
        <row r="3175">
          <cell r="A3175" t="str">
            <v>SSLN</v>
          </cell>
          <cell r="B3175" t="str">
            <v>Secondary Service Greater than 5kW w/o ID</v>
          </cell>
          <cell r="C3175">
            <v>2.5</v>
          </cell>
          <cell r="D3175">
            <v>25</v>
          </cell>
          <cell r="E3175" t="str">
            <v>R=A1D</v>
          </cell>
          <cell r="F3175">
            <v>3</v>
          </cell>
          <cell r="G3175">
            <v>36669</v>
          </cell>
          <cell r="H3175">
            <v>999</v>
          </cell>
          <cell r="I3175">
            <v>4</v>
          </cell>
          <cell r="J3175">
            <v>2</v>
          </cell>
        </row>
        <row r="3176">
          <cell r="A3176" t="str">
            <v>SSGN</v>
          </cell>
          <cell r="B3176" t="str">
            <v>Secondary Service Greater than 5kW w/o ID</v>
          </cell>
          <cell r="C3176">
            <v>2.5</v>
          </cell>
          <cell r="D3176">
            <v>25</v>
          </cell>
          <cell r="E3176" t="str">
            <v>R=A1D</v>
          </cell>
          <cell r="F3176">
            <v>3</v>
          </cell>
          <cell r="G3176">
            <v>36373</v>
          </cell>
          <cell r="H3176">
            <v>999</v>
          </cell>
          <cell r="I3176">
            <v>4</v>
          </cell>
          <cell r="J3176">
            <v>2</v>
          </cell>
        </row>
        <row r="3177">
          <cell r="A3177" t="str">
            <v>SSGN</v>
          </cell>
          <cell r="B3177" t="str">
            <v>Secondary Service Greater than 5kW w/o ID</v>
          </cell>
          <cell r="C3177">
            <v>2.5</v>
          </cell>
          <cell r="D3177">
            <v>25</v>
          </cell>
          <cell r="E3177" t="str">
            <v>R=A1D</v>
          </cell>
          <cell r="F3177">
            <v>3</v>
          </cell>
          <cell r="G3177">
            <v>36526</v>
          </cell>
          <cell r="H3177">
            <v>9999</v>
          </cell>
          <cell r="I3177">
            <v>4</v>
          </cell>
          <cell r="J3177">
            <v>3</v>
          </cell>
        </row>
        <row r="3178">
          <cell r="A3178" t="str">
            <v>SSLN</v>
          </cell>
          <cell r="B3178" t="str">
            <v>Secondary Service Greater than 5kW w/o ID</v>
          </cell>
          <cell r="C3178">
            <v>2.5</v>
          </cell>
          <cell r="D3178">
            <v>25</v>
          </cell>
          <cell r="E3178" t="str">
            <v>R=A1D</v>
          </cell>
          <cell r="F3178">
            <v>3</v>
          </cell>
          <cell r="G3178">
            <v>36526</v>
          </cell>
          <cell r="H3178">
            <v>999</v>
          </cell>
          <cell r="I3178">
            <v>4</v>
          </cell>
          <cell r="J3178">
            <v>13</v>
          </cell>
        </row>
        <row r="3179">
          <cell r="A3179" t="str">
            <v>SSGN</v>
          </cell>
          <cell r="B3179" t="str">
            <v>Secondary Service Greater than 5kW w/o ID</v>
          </cell>
          <cell r="C3179">
            <v>2.5</v>
          </cell>
          <cell r="D3179">
            <v>25</v>
          </cell>
          <cell r="E3179" t="str">
            <v>R=A1D</v>
          </cell>
          <cell r="F3179">
            <v>3</v>
          </cell>
          <cell r="G3179">
            <v>37277</v>
          </cell>
          <cell r="H3179">
            <v>999</v>
          </cell>
          <cell r="I3179">
            <v>4</v>
          </cell>
          <cell r="J3179">
            <v>1</v>
          </cell>
        </row>
        <row r="3180">
          <cell r="A3180" t="str">
            <v>SSLN</v>
          </cell>
          <cell r="B3180" t="str">
            <v>Secondary Service Greater than 5kW w/o ID</v>
          </cell>
          <cell r="C3180">
            <v>2.5</v>
          </cell>
          <cell r="D3180">
            <v>25</v>
          </cell>
          <cell r="E3180" t="str">
            <v>R=A1D</v>
          </cell>
          <cell r="F3180">
            <v>3</v>
          </cell>
          <cell r="G3180">
            <v>36557</v>
          </cell>
          <cell r="H3180">
            <v>999</v>
          </cell>
          <cell r="I3180">
            <v>4</v>
          </cell>
          <cell r="J3180">
            <v>1</v>
          </cell>
        </row>
        <row r="3181">
          <cell r="A3181" t="str">
            <v>SSNN</v>
          </cell>
          <cell r="B3181" t="str">
            <v>Secondary Service Greater than 5kW w/o ID</v>
          </cell>
          <cell r="C3181">
            <v>2.5</v>
          </cell>
          <cell r="D3181">
            <v>25</v>
          </cell>
          <cell r="E3181" t="str">
            <v>R=A1D</v>
          </cell>
          <cell r="F3181">
            <v>3</v>
          </cell>
          <cell r="G3181">
            <v>37096</v>
          </cell>
          <cell r="H3181">
            <v>999</v>
          </cell>
          <cell r="I3181">
            <v>4</v>
          </cell>
          <cell r="J3181">
            <v>2</v>
          </cell>
        </row>
        <row r="3182">
          <cell r="A3182" t="str">
            <v>SSGN</v>
          </cell>
          <cell r="B3182" t="str">
            <v>Secondary Service Greater than 5kW w/o ID</v>
          </cell>
          <cell r="C3182">
            <v>2.5</v>
          </cell>
          <cell r="D3182">
            <v>25</v>
          </cell>
          <cell r="E3182" t="str">
            <v>R=A1D</v>
          </cell>
          <cell r="F3182">
            <v>3</v>
          </cell>
          <cell r="H3182">
            <v>999</v>
          </cell>
          <cell r="I3182">
            <v>4</v>
          </cell>
          <cell r="J3182">
            <v>1</v>
          </cell>
        </row>
        <row r="3183">
          <cell r="A3183" t="str">
            <v>SSGN</v>
          </cell>
          <cell r="B3183" t="str">
            <v>Secondary Service Greater than 5kW w/o ID</v>
          </cell>
          <cell r="C3183">
            <v>2.5</v>
          </cell>
          <cell r="D3183">
            <v>25</v>
          </cell>
          <cell r="E3183" t="str">
            <v>R=A1D</v>
          </cell>
          <cell r="F3183">
            <v>3</v>
          </cell>
          <cell r="G3183">
            <v>37208</v>
          </cell>
          <cell r="H3183">
            <v>240</v>
          </cell>
          <cell r="I3183">
            <v>4</v>
          </cell>
          <cell r="J3183">
            <v>2</v>
          </cell>
        </row>
        <row r="3184">
          <cell r="A3184" t="str">
            <v>SSGN</v>
          </cell>
          <cell r="B3184" t="str">
            <v>Secondary Service Greater than 5kW w/o ID</v>
          </cell>
          <cell r="C3184">
            <v>2.5</v>
          </cell>
          <cell r="D3184">
            <v>25</v>
          </cell>
          <cell r="E3184" t="str">
            <v>R=A1D</v>
          </cell>
          <cell r="F3184">
            <v>3</v>
          </cell>
          <cell r="G3184">
            <v>37277</v>
          </cell>
          <cell r="H3184">
            <v>240</v>
          </cell>
          <cell r="I3184">
            <v>4</v>
          </cell>
          <cell r="J3184">
            <v>4</v>
          </cell>
        </row>
        <row r="3185">
          <cell r="A3185" t="str">
            <v>SSAN</v>
          </cell>
          <cell r="B3185" t="str">
            <v>Secondary Service Greater than 5kW w/o ID</v>
          </cell>
          <cell r="C3185">
            <v>2.5</v>
          </cell>
          <cell r="D3185">
            <v>25</v>
          </cell>
          <cell r="E3185" t="str">
            <v>R=A1D</v>
          </cell>
          <cell r="F3185">
            <v>3</v>
          </cell>
          <cell r="G3185">
            <v>37173</v>
          </cell>
          <cell r="H3185">
            <v>999</v>
          </cell>
          <cell r="I3185">
            <v>4</v>
          </cell>
          <cell r="J3185">
            <v>1</v>
          </cell>
        </row>
        <row r="3186">
          <cell r="A3186" t="str">
            <v>SSLN</v>
          </cell>
          <cell r="B3186" t="str">
            <v>Secondary Service Greater than 5kW w/o ID</v>
          </cell>
          <cell r="C3186">
            <v>2.5</v>
          </cell>
          <cell r="D3186">
            <v>25</v>
          </cell>
          <cell r="E3186" t="str">
            <v>R=A1D</v>
          </cell>
          <cell r="F3186">
            <v>3</v>
          </cell>
          <cell r="G3186">
            <v>37146</v>
          </cell>
          <cell r="H3186">
            <v>999</v>
          </cell>
          <cell r="I3186">
            <v>4</v>
          </cell>
          <cell r="J3186">
            <v>1</v>
          </cell>
        </row>
        <row r="3187">
          <cell r="A3187" t="str">
            <v>SSNN</v>
          </cell>
          <cell r="B3187" t="str">
            <v>Secondary Service Greater than 5kW w/o ID</v>
          </cell>
          <cell r="C3187">
            <v>2.5</v>
          </cell>
          <cell r="D3187">
            <v>25</v>
          </cell>
          <cell r="E3187" t="str">
            <v>R=A1D</v>
          </cell>
          <cell r="F3187">
            <v>3</v>
          </cell>
          <cell r="G3187">
            <v>37356</v>
          </cell>
          <cell r="H3187">
            <v>999</v>
          </cell>
          <cell r="I3187">
            <v>4</v>
          </cell>
          <cell r="J3187">
            <v>1</v>
          </cell>
        </row>
        <row r="3188">
          <cell r="A3188" t="str">
            <v>SSGN</v>
          </cell>
          <cell r="B3188" t="str">
            <v>Secondary Service Greater than 5kW w/o ID</v>
          </cell>
          <cell r="C3188">
            <v>2.5</v>
          </cell>
          <cell r="D3188">
            <v>25</v>
          </cell>
          <cell r="E3188" t="str">
            <v>R=A1D</v>
          </cell>
          <cell r="F3188">
            <v>3</v>
          </cell>
          <cell r="G3188">
            <v>36161</v>
          </cell>
          <cell r="H3188">
            <v>999</v>
          </cell>
          <cell r="I3188">
            <v>4</v>
          </cell>
          <cell r="J3188">
            <v>1</v>
          </cell>
        </row>
        <row r="3189">
          <cell r="A3189" t="str">
            <v>SSPN</v>
          </cell>
          <cell r="B3189" t="str">
            <v>Secondary Service Greater than 5kW w/o ID</v>
          </cell>
          <cell r="C3189">
            <v>2.5</v>
          </cell>
          <cell r="D3189">
            <v>25</v>
          </cell>
          <cell r="E3189" t="str">
            <v>R=RXS4</v>
          </cell>
          <cell r="F3189">
            <v>3</v>
          </cell>
          <cell r="G3189">
            <v>37512</v>
          </cell>
          <cell r="H3189">
            <v>999</v>
          </cell>
          <cell r="I3189">
            <v>4</v>
          </cell>
          <cell r="J3189">
            <v>1</v>
          </cell>
        </row>
        <row r="3190">
          <cell r="A3190" t="str">
            <v>SSPN</v>
          </cell>
          <cell r="B3190" t="str">
            <v>Secondary Service Greater than 5kW w/o ID</v>
          </cell>
          <cell r="C3190">
            <v>2.5</v>
          </cell>
          <cell r="D3190">
            <v>25</v>
          </cell>
          <cell r="E3190" t="str">
            <v>R=A1RL</v>
          </cell>
          <cell r="F3190">
            <v>3</v>
          </cell>
          <cell r="G3190">
            <v>38775</v>
          </cell>
          <cell r="H3190">
            <v>999</v>
          </cell>
          <cell r="I3190">
            <v>4</v>
          </cell>
          <cell r="J3190">
            <v>2</v>
          </cell>
        </row>
        <row r="3191">
          <cell r="A3191" t="str">
            <v>SSGN</v>
          </cell>
          <cell r="B3191" t="str">
            <v>Secondary Service Greater than 5kW w/o ID</v>
          </cell>
          <cell r="C3191">
            <v>2.5</v>
          </cell>
          <cell r="D3191">
            <v>25</v>
          </cell>
          <cell r="E3191" t="str">
            <v>R=A1R</v>
          </cell>
          <cell r="F3191">
            <v>3</v>
          </cell>
          <cell r="G3191">
            <v>38874</v>
          </cell>
          <cell r="H3191">
            <v>999</v>
          </cell>
          <cell r="I3191">
            <v>4</v>
          </cell>
          <cell r="J3191">
            <v>9</v>
          </cell>
        </row>
        <row r="3192">
          <cell r="A3192" t="str">
            <v>SSGN</v>
          </cell>
          <cell r="B3192" t="str">
            <v>Secondary Service Greater than 5kW w/o ID</v>
          </cell>
          <cell r="C3192">
            <v>2.5</v>
          </cell>
          <cell r="D3192">
            <v>25</v>
          </cell>
          <cell r="E3192" t="str">
            <v>R=A1R</v>
          </cell>
          <cell r="F3192">
            <v>3</v>
          </cell>
          <cell r="G3192">
            <v>39056</v>
          </cell>
          <cell r="H3192">
            <v>999</v>
          </cell>
          <cell r="I3192">
            <v>4</v>
          </cell>
          <cell r="J3192">
            <v>5</v>
          </cell>
        </row>
        <row r="3193">
          <cell r="A3193" t="str">
            <v>SSGN</v>
          </cell>
          <cell r="B3193" t="str">
            <v>Secondary Service Greater than 5kW w/o ID</v>
          </cell>
          <cell r="C3193">
            <v>2.5</v>
          </cell>
          <cell r="D3193">
            <v>25</v>
          </cell>
          <cell r="E3193" t="str">
            <v>R=A1R</v>
          </cell>
          <cell r="F3193">
            <v>3</v>
          </cell>
          <cell r="G3193">
            <v>39224</v>
          </cell>
          <cell r="H3193">
            <v>999</v>
          </cell>
          <cell r="I3193">
            <v>3</v>
          </cell>
          <cell r="J3193">
            <v>3</v>
          </cell>
        </row>
        <row r="3194">
          <cell r="A3194" t="str">
            <v>DSGN</v>
          </cell>
          <cell r="B3194" t="str">
            <v>Secondary Service Greater than 5kW w/o ID</v>
          </cell>
          <cell r="C3194">
            <v>2.5</v>
          </cell>
          <cell r="D3194">
            <v>25</v>
          </cell>
          <cell r="E3194" t="str">
            <v>R=A1R</v>
          </cell>
          <cell r="F3194">
            <v>3</v>
          </cell>
          <cell r="G3194">
            <v>39308</v>
          </cell>
          <cell r="H3194">
            <v>999</v>
          </cell>
          <cell r="I3194">
            <v>4</v>
          </cell>
          <cell r="J3194">
            <v>1</v>
          </cell>
        </row>
        <row r="3195">
          <cell r="A3195" t="str">
            <v>SSGN</v>
          </cell>
          <cell r="B3195" t="str">
            <v>Secondary Service Greater than 5kW w/o ID</v>
          </cell>
          <cell r="C3195">
            <v>2.5</v>
          </cell>
          <cell r="D3195">
            <v>25</v>
          </cell>
          <cell r="E3195" t="str">
            <v>R=A1R</v>
          </cell>
          <cell r="F3195">
            <v>3</v>
          </cell>
          <cell r="G3195">
            <v>39482</v>
          </cell>
          <cell r="H3195">
            <v>999</v>
          </cell>
          <cell r="I3195">
            <v>4</v>
          </cell>
          <cell r="J3195">
            <v>6</v>
          </cell>
        </row>
        <row r="3196">
          <cell r="A3196" t="str">
            <v>SSLN</v>
          </cell>
          <cell r="B3196" t="str">
            <v>Secondary Service Greater than 5kW w/o ID</v>
          </cell>
          <cell r="C3196">
            <v>2.5</v>
          </cell>
          <cell r="D3196">
            <v>25</v>
          </cell>
          <cell r="E3196" t="str">
            <v>R=A1D</v>
          </cell>
          <cell r="F3196">
            <v>3</v>
          </cell>
          <cell r="G3196">
            <v>39707</v>
          </cell>
          <cell r="H3196">
            <v>999</v>
          </cell>
          <cell r="I3196">
            <v>3</v>
          </cell>
          <cell r="J3196">
            <v>3</v>
          </cell>
        </row>
        <row r="3197">
          <cell r="A3197" t="str">
            <v>SSAN</v>
          </cell>
          <cell r="B3197" t="str">
            <v>Secondary Service Greater than 5kW w/o ID</v>
          </cell>
          <cell r="C3197">
            <v>2.5</v>
          </cell>
          <cell r="D3197">
            <v>25</v>
          </cell>
          <cell r="E3197" t="str">
            <v>R=A1D</v>
          </cell>
          <cell r="F3197">
            <v>3</v>
          </cell>
          <cell r="G3197">
            <v>39666</v>
          </cell>
          <cell r="H3197">
            <v>999</v>
          </cell>
          <cell r="I3197">
            <v>4</v>
          </cell>
          <cell r="J3197">
            <v>1</v>
          </cell>
        </row>
        <row r="3198">
          <cell r="A3198" t="str">
            <v>SSGN</v>
          </cell>
          <cell r="B3198" t="str">
            <v>Secondary Service Greater than 5kW w/o ID</v>
          </cell>
          <cell r="C3198">
            <v>2.5</v>
          </cell>
          <cell r="D3198">
            <v>25</v>
          </cell>
          <cell r="E3198" t="str">
            <v>R=A1D</v>
          </cell>
          <cell r="F3198">
            <v>3</v>
          </cell>
          <cell r="G3198">
            <v>39650</v>
          </cell>
          <cell r="H3198">
            <v>999</v>
          </cell>
          <cell r="I3198">
            <v>3</v>
          </cell>
          <cell r="J3198">
            <v>6</v>
          </cell>
        </row>
        <row r="3199">
          <cell r="A3199" t="str">
            <v>SSLN</v>
          </cell>
          <cell r="B3199" t="str">
            <v>Secondary Service Greater than 5kW w/o ID</v>
          </cell>
          <cell r="C3199">
            <v>2.5</v>
          </cell>
          <cell r="D3199">
            <v>25</v>
          </cell>
          <cell r="E3199" t="str">
            <v>R=SV5SD</v>
          </cell>
          <cell r="F3199">
            <v>3</v>
          </cell>
          <cell r="H3199">
            <v>120</v>
          </cell>
          <cell r="I3199">
            <v>4</v>
          </cell>
          <cell r="J3199">
            <v>3</v>
          </cell>
        </row>
        <row r="3200">
          <cell r="A3200" t="str">
            <v>SSGN</v>
          </cell>
          <cell r="B3200" t="str">
            <v>Secondary Service Greater than 5kW w/o ID</v>
          </cell>
          <cell r="C3200">
            <v>2.5</v>
          </cell>
          <cell r="D3200">
            <v>25</v>
          </cell>
          <cell r="E3200" t="str">
            <v>R=S6DA</v>
          </cell>
          <cell r="F3200">
            <v>3</v>
          </cell>
          <cell r="H3200">
            <v>0</v>
          </cell>
          <cell r="I3200">
            <v>0</v>
          </cell>
          <cell r="J3200">
            <v>1</v>
          </cell>
        </row>
        <row r="3201">
          <cell r="A3201" t="str">
            <v>SSNN</v>
          </cell>
          <cell r="B3201" t="str">
            <v>Secondary Service Greater than 5kW w/o ID</v>
          </cell>
          <cell r="C3201">
            <v>2.5</v>
          </cell>
          <cell r="D3201">
            <v>25</v>
          </cell>
          <cell r="E3201" t="str">
            <v>R=A1D</v>
          </cell>
          <cell r="F3201">
            <v>3</v>
          </cell>
          <cell r="H3201">
            <v>240</v>
          </cell>
          <cell r="I3201">
            <v>4</v>
          </cell>
          <cell r="J3201">
            <v>14</v>
          </cell>
        </row>
        <row r="3202">
          <cell r="A3202" t="str">
            <v>SSGN</v>
          </cell>
          <cell r="B3202" t="str">
            <v>Secondary Service Greater than 5kW w/o ID</v>
          </cell>
          <cell r="C3202">
            <v>2.5</v>
          </cell>
          <cell r="D3202">
            <v>25</v>
          </cell>
          <cell r="E3202" t="str">
            <v>R=SV4SD</v>
          </cell>
          <cell r="F3202">
            <v>3</v>
          </cell>
          <cell r="H3202">
            <v>999</v>
          </cell>
          <cell r="I3202">
            <v>4</v>
          </cell>
          <cell r="J3202">
            <v>5</v>
          </cell>
        </row>
        <row r="3203">
          <cell r="A3203" t="str">
            <v>SSGN</v>
          </cell>
          <cell r="B3203" t="str">
            <v>Secondary Service Greater than 5kW w/o ID</v>
          </cell>
          <cell r="C3203">
            <v>2.5</v>
          </cell>
          <cell r="D3203">
            <v>25</v>
          </cell>
          <cell r="E3203" t="str">
            <v>R=A1R</v>
          </cell>
          <cell r="F3203">
            <v>3</v>
          </cell>
          <cell r="G3203">
            <v>38343</v>
          </cell>
          <cell r="H3203">
            <v>999</v>
          </cell>
          <cell r="I3203">
            <v>3</v>
          </cell>
          <cell r="J3203">
            <v>1</v>
          </cell>
        </row>
        <row r="3204">
          <cell r="A3204" t="str">
            <v>SSGN</v>
          </cell>
          <cell r="B3204" t="str">
            <v>Secondary Service Greater than 5kW w/o ID</v>
          </cell>
          <cell r="C3204">
            <v>2.5</v>
          </cell>
          <cell r="D3204">
            <v>25</v>
          </cell>
          <cell r="E3204" t="str">
            <v>R=A1D</v>
          </cell>
          <cell r="F3204">
            <v>3</v>
          </cell>
          <cell r="G3204">
            <v>38602</v>
          </cell>
          <cell r="H3204">
            <v>999</v>
          </cell>
          <cell r="I3204">
            <v>4</v>
          </cell>
          <cell r="J3204">
            <v>9</v>
          </cell>
        </row>
        <row r="3205">
          <cell r="A3205" t="str">
            <v>SSLN</v>
          </cell>
          <cell r="B3205" t="str">
            <v>Secondary Service Greater than 5kW w/o ID</v>
          </cell>
          <cell r="C3205">
            <v>2.5</v>
          </cell>
          <cell r="D3205">
            <v>25</v>
          </cell>
          <cell r="E3205" t="str">
            <v>R=A1R</v>
          </cell>
          <cell r="F3205">
            <v>3</v>
          </cell>
          <cell r="G3205">
            <v>38310</v>
          </cell>
          <cell r="H3205">
            <v>999</v>
          </cell>
          <cell r="I3205">
            <v>3</v>
          </cell>
          <cell r="J3205">
            <v>1</v>
          </cell>
        </row>
        <row r="3206">
          <cell r="A3206" t="str">
            <v>SSGN</v>
          </cell>
          <cell r="B3206" t="str">
            <v>Secondary Service Greater than 5kW w/o ID</v>
          </cell>
          <cell r="C3206">
            <v>2.5</v>
          </cell>
          <cell r="D3206">
            <v>25</v>
          </cell>
          <cell r="E3206" t="str">
            <v>R=A1R</v>
          </cell>
          <cell r="F3206">
            <v>3</v>
          </cell>
          <cell r="H3206">
            <v>999</v>
          </cell>
          <cell r="I3206">
            <v>4</v>
          </cell>
          <cell r="J3206">
            <v>5</v>
          </cell>
        </row>
        <row r="3207">
          <cell r="A3207" t="str">
            <v>SSGN</v>
          </cell>
          <cell r="B3207" t="str">
            <v>Secondary Service Greater than 5kW w/o ID</v>
          </cell>
          <cell r="C3207">
            <v>2.5</v>
          </cell>
          <cell r="D3207">
            <v>25</v>
          </cell>
          <cell r="E3207" t="str">
            <v>R=A1R</v>
          </cell>
          <cell r="F3207">
            <v>3</v>
          </cell>
          <cell r="G3207">
            <v>38132</v>
          </cell>
          <cell r="H3207">
            <v>999</v>
          </cell>
          <cell r="I3207">
            <v>4</v>
          </cell>
          <cell r="J3207">
            <v>1</v>
          </cell>
        </row>
        <row r="3208">
          <cell r="A3208" t="str">
            <v>SSNN</v>
          </cell>
          <cell r="B3208" t="str">
            <v>Secondary Service Greater than 5kW w/o ID</v>
          </cell>
          <cell r="C3208">
            <v>2.5</v>
          </cell>
          <cell r="D3208">
            <v>25</v>
          </cell>
          <cell r="E3208" t="str">
            <v>R=A1R</v>
          </cell>
          <cell r="F3208">
            <v>3</v>
          </cell>
          <cell r="G3208">
            <v>38092</v>
          </cell>
          <cell r="H3208">
            <v>999</v>
          </cell>
          <cell r="I3208">
            <v>3</v>
          </cell>
          <cell r="J3208">
            <v>1</v>
          </cell>
        </row>
        <row r="3209">
          <cell r="A3209" t="str">
            <v>SSLN</v>
          </cell>
          <cell r="B3209" t="str">
            <v>Secondary Service Greater than 5kW w/o ID</v>
          </cell>
          <cell r="C3209">
            <v>2.5</v>
          </cell>
          <cell r="D3209">
            <v>25</v>
          </cell>
          <cell r="E3209" t="str">
            <v>R=RXS4</v>
          </cell>
          <cell r="F3209">
            <v>3</v>
          </cell>
          <cell r="G3209">
            <v>38075</v>
          </cell>
          <cell r="H3209">
            <v>999</v>
          </cell>
          <cell r="I3209">
            <v>4</v>
          </cell>
          <cell r="J3209">
            <v>3</v>
          </cell>
        </row>
        <row r="3210">
          <cell r="A3210" t="str">
            <v>SSAN</v>
          </cell>
          <cell r="B3210" t="str">
            <v>Secondary Service Greater than 5kW w/o ID</v>
          </cell>
          <cell r="C3210">
            <v>2.5</v>
          </cell>
          <cell r="D3210">
            <v>25</v>
          </cell>
          <cell r="E3210" t="str">
            <v>R=SV5SD</v>
          </cell>
          <cell r="F3210">
            <v>3</v>
          </cell>
          <cell r="H3210">
            <v>277</v>
          </cell>
          <cell r="I3210">
            <v>4</v>
          </cell>
          <cell r="J3210">
            <v>1</v>
          </cell>
        </row>
        <row r="3211">
          <cell r="A3211" t="str">
            <v>SSLN</v>
          </cell>
          <cell r="B3211" t="str">
            <v>Secondary Service Greater than 5kW w/o ID</v>
          </cell>
          <cell r="C3211">
            <v>2.5</v>
          </cell>
          <cell r="D3211">
            <v>25</v>
          </cell>
          <cell r="E3211" t="str">
            <v>R=SSM6A</v>
          </cell>
          <cell r="F3211">
            <v>3</v>
          </cell>
          <cell r="H3211">
            <v>277</v>
          </cell>
          <cell r="I3211">
            <v>4</v>
          </cell>
          <cell r="J3211">
            <v>1</v>
          </cell>
        </row>
        <row r="3212">
          <cell r="A3212" t="str">
            <v>SSGN</v>
          </cell>
          <cell r="B3212" t="str">
            <v>Secondary Service Greater than 5kW w/o ID</v>
          </cell>
          <cell r="C3212">
            <v>2.5</v>
          </cell>
          <cell r="D3212">
            <v>25</v>
          </cell>
          <cell r="E3212" t="str">
            <v>R=DDS2</v>
          </cell>
          <cell r="F3212">
            <v>3</v>
          </cell>
          <cell r="H3212">
            <v>120</v>
          </cell>
          <cell r="I3212">
            <v>4</v>
          </cell>
          <cell r="J3212">
            <v>2</v>
          </cell>
        </row>
        <row r="3213">
          <cell r="A3213" t="str">
            <v>SSGN</v>
          </cell>
          <cell r="B3213" t="str">
            <v>Secondary Service Greater than 5kW w/o ID</v>
          </cell>
          <cell r="C3213">
            <v>2.5</v>
          </cell>
          <cell r="D3213">
            <v>25</v>
          </cell>
          <cell r="E3213" t="str">
            <v>R=SV5SD</v>
          </cell>
          <cell r="F3213">
            <v>3</v>
          </cell>
          <cell r="G3213">
            <v>36462</v>
          </cell>
          <cell r="H3213">
            <v>999</v>
          </cell>
          <cell r="I3213">
            <v>4</v>
          </cell>
          <cell r="J3213">
            <v>1</v>
          </cell>
        </row>
        <row r="3214">
          <cell r="A3214" t="str">
            <v>SSGN</v>
          </cell>
          <cell r="B3214" t="str">
            <v>Secondary Service Greater than 5kW w/o ID</v>
          </cell>
          <cell r="C3214">
            <v>2.5</v>
          </cell>
          <cell r="D3214">
            <v>25</v>
          </cell>
          <cell r="E3214" t="str">
            <v>R=A1D</v>
          </cell>
          <cell r="F3214">
            <v>3</v>
          </cell>
          <cell r="G3214">
            <v>36406</v>
          </cell>
          <cell r="H3214">
            <v>999</v>
          </cell>
          <cell r="I3214">
            <v>4</v>
          </cell>
          <cell r="J3214">
            <v>23</v>
          </cell>
        </row>
        <row r="3215">
          <cell r="A3215" t="str">
            <v>SSGN</v>
          </cell>
          <cell r="B3215" t="str">
            <v>Secondary Service Greater than 5kW w/o ID</v>
          </cell>
          <cell r="C3215">
            <v>2.5</v>
          </cell>
          <cell r="D3215">
            <v>25</v>
          </cell>
          <cell r="E3215" t="str">
            <v>R=SSM8A</v>
          </cell>
          <cell r="F3215">
            <v>3</v>
          </cell>
          <cell r="G3215">
            <v>36411</v>
          </cell>
          <cell r="H3215">
            <v>240</v>
          </cell>
          <cell r="I3215">
            <v>4</v>
          </cell>
          <cell r="J3215">
            <v>4</v>
          </cell>
        </row>
        <row r="3216">
          <cell r="A3216" t="str">
            <v>SSGN</v>
          </cell>
          <cell r="B3216" t="str">
            <v>Secondary Service Greater than 5kW w/o ID</v>
          </cell>
          <cell r="C3216">
            <v>2.5</v>
          </cell>
          <cell r="D3216">
            <v>25</v>
          </cell>
          <cell r="E3216" t="str">
            <v>R=A1D</v>
          </cell>
          <cell r="F3216">
            <v>3</v>
          </cell>
          <cell r="G3216">
            <v>36669</v>
          </cell>
          <cell r="H3216">
            <v>999</v>
          </cell>
          <cell r="I3216">
            <v>4</v>
          </cell>
          <cell r="J3216">
            <v>1</v>
          </cell>
        </row>
        <row r="3217">
          <cell r="A3217" t="str">
            <v>SSLN</v>
          </cell>
          <cell r="B3217" t="str">
            <v>Secondary Service Greater than 5kW w/o ID</v>
          </cell>
          <cell r="C3217">
            <v>2.5</v>
          </cell>
          <cell r="D3217">
            <v>25</v>
          </cell>
          <cell r="E3217" t="str">
            <v>R=A1D</v>
          </cell>
          <cell r="F3217">
            <v>3</v>
          </cell>
          <cell r="G3217">
            <v>36776</v>
          </cell>
          <cell r="H3217">
            <v>999</v>
          </cell>
          <cell r="I3217">
            <v>4</v>
          </cell>
          <cell r="J3217">
            <v>2</v>
          </cell>
        </row>
        <row r="3218">
          <cell r="A3218" t="str">
            <v>SSGN</v>
          </cell>
          <cell r="B3218" t="str">
            <v>Secondary Service Greater than 5kW w/o ID</v>
          </cell>
          <cell r="C3218">
            <v>2.5</v>
          </cell>
          <cell r="D3218">
            <v>25</v>
          </cell>
          <cell r="E3218" t="str">
            <v>R=A1D</v>
          </cell>
          <cell r="F3218">
            <v>3</v>
          </cell>
          <cell r="G3218">
            <v>37095</v>
          </cell>
          <cell r="H3218">
            <v>999</v>
          </cell>
          <cell r="I3218">
            <v>3</v>
          </cell>
          <cell r="J3218">
            <v>1</v>
          </cell>
        </row>
        <row r="3219">
          <cell r="A3219" t="str">
            <v>SSPN</v>
          </cell>
          <cell r="B3219" t="str">
            <v>Secondary Service Greater than 5kW w/o ID</v>
          </cell>
          <cell r="C3219">
            <v>2.5</v>
          </cell>
          <cell r="D3219">
            <v>25</v>
          </cell>
          <cell r="E3219" t="str">
            <v>R=A1D</v>
          </cell>
          <cell r="F3219">
            <v>3</v>
          </cell>
          <cell r="G3219">
            <v>37096</v>
          </cell>
          <cell r="H3219">
            <v>999</v>
          </cell>
          <cell r="I3219">
            <v>4</v>
          </cell>
          <cell r="J3219">
            <v>1</v>
          </cell>
        </row>
        <row r="3220">
          <cell r="A3220" t="str">
            <v>SSLN</v>
          </cell>
          <cell r="B3220" t="str">
            <v>Secondary Service Greater than 5kW w/o ID</v>
          </cell>
          <cell r="C3220">
            <v>2.5</v>
          </cell>
          <cell r="D3220">
            <v>25</v>
          </cell>
          <cell r="E3220" t="str">
            <v>R=A1D</v>
          </cell>
          <cell r="F3220">
            <v>3</v>
          </cell>
          <cell r="G3220">
            <v>36915</v>
          </cell>
          <cell r="H3220">
            <v>999</v>
          </cell>
          <cell r="I3220">
            <v>4</v>
          </cell>
          <cell r="J3220">
            <v>5</v>
          </cell>
        </row>
        <row r="3221">
          <cell r="A3221" t="str">
            <v>SSLN</v>
          </cell>
          <cell r="B3221" t="str">
            <v>Secondary Service Greater than 5kW w/o ID</v>
          </cell>
          <cell r="C3221">
            <v>2.5</v>
          </cell>
          <cell r="D3221">
            <v>25</v>
          </cell>
          <cell r="E3221" t="str">
            <v>R=A1D</v>
          </cell>
          <cell r="F3221">
            <v>3</v>
          </cell>
          <cell r="G3221">
            <v>37173</v>
          </cell>
          <cell r="H3221">
            <v>999</v>
          </cell>
          <cell r="I3221">
            <v>4</v>
          </cell>
          <cell r="J3221">
            <v>2</v>
          </cell>
        </row>
        <row r="3222">
          <cell r="A3222" t="str">
            <v>SSNN</v>
          </cell>
          <cell r="B3222" t="str">
            <v>Secondary Service Greater than 5kW w/o ID</v>
          </cell>
          <cell r="C3222">
            <v>2.5</v>
          </cell>
          <cell r="D3222">
            <v>25</v>
          </cell>
          <cell r="E3222" t="str">
            <v>R=A1D</v>
          </cell>
          <cell r="F3222">
            <v>3</v>
          </cell>
          <cell r="G3222">
            <v>37320</v>
          </cell>
          <cell r="H3222">
            <v>120</v>
          </cell>
          <cell r="I3222">
            <v>4</v>
          </cell>
          <cell r="J3222">
            <v>1</v>
          </cell>
        </row>
        <row r="3223">
          <cell r="A3223" t="str">
            <v>SSGN</v>
          </cell>
          <cell r="B3223" t="str">
            <v>Secondary Service Greater than 5kW w/o ID</v>
          </cell>
          <cell r="C3223">
            <v>2.5</v>
          </cell>
          <cell r="D3223">
            <v>25</v>
          </cell>
          <cell r="E3223" t="str">
            <v>R=A1D</v>
          </cell>
          <cell r="F3223">
            <v>3</v>
          </cell>
          <cell r="G3223">
            <v>37356</v>
          </cell>
          <cell r="H3223">
            <v>999</v>
          </cell>
          <cell r="I3223">
            <v>4</v>
          </cell>
          <cell r="J3223">
            <v>15</v>
          </cell>
        </row>
        <row r="3224">
          <cell r="A3224" t="str">
            <v>SSPN</v>
          </cell>
          <cell r="B3224" t="str">
            <v>Secondary Service Greater than 5kW w/o ID</v>
          </cell>
          <cell r="C3224">
            <v>2.5</v>
          </cell>
          <cell r="D3224">
            <v>25</v>
          </cell>
          <cell r="E3224" t="str">
            <v>R=A1D</v>
          </cell>
          <cell r="F3224">
            <v>3</v>
          </cell>
          <cell r="G3224">
            <v>36454</v>
          </cell>
          <cell r="H3224">
            <v>999</v>
          </cell>
          <cell r="I3224">
            <v>4</v>
          </cell>
          <cell r="J3224">
            <v>1</v>
          </cell>
        </row>
        <row r="3225">
          <cell r="A3225" t="str">
            <v>SSAN</v>
          </cell>
          <cell r="B3225" t="str">
            <v>Secondary Service Greater than 5kW w/o ID</v>
          </cell>
          <cell r="C3225">
            <v>2.5</v>
          </cell>
          <cell r="D3225">
            <v>25</v>
          </cell>
          <cell r="E3225" t="str">
            <v>R=A1D</v>
          </cell>
          <cell r="F3225">
            <v>3</v>
          </cell>
          <cell r="G3225">
            <v>37606</v>
          </cell>
          <cell r="H3225">
            <v>999</v>
          </cell>
          <cell r="I3225">
            <v>4</v>
          </cell>
          <cell r="J3225">
            <v>1</v>
          </cell>
        </row>
        <row r="3226">
          <cell r="A3226" t="str">
            <v>SSLN</v>
          </cell>
          <cell r="B3226" t="str">
            <v>Secondary Service Greater than 5kW w/o ID</v>
          </cell>
          <cell r="C3226">
            <v>2.5</v>
          </cell>
          <cell r="D3226">
            <v>25</v>
          </cell>
          <cell r="E3226" t="str">
            <v>R=A1RL</v>
          </cell>
          <cell r="F3226">
            <v>3</v>
          </cell>
          <cell r="G3226">
            <v>38775</v>
          </cell>
          <cell r="H3226">
            <v>999</v>
          </cell>
          <cell r="I3226">
            <v>4</v>
          </cell>
          <cell r="J3226">
            <v>5</v>
          </cell>
        </row>
        <row r="3227">
          <cell r="A3227" t="str">
            <v>SSLN</v>
          </cell>
          <cell r="B3227" t="str">
            <v>Secondary Service Greater than 5kW w/o ID</v>
          </cell>
          <cell r="C3227">
            <v>2.5</v>
          </cell>
          <cell r="D3227">
            <v>25</v>
          </cell>
          <cell r="E3227" t="str">
            <v>R=A1R</v>
          </cell>
          <cell r="F3227">
            <v>3</v>
          </cell>
          <cell r="G3227">
            <v>38776</v>
          </cell>
          <cell r="H3227">
            <v>999</v>
          </cell>
          <cell r="I3227">
            <v>4</v>
          </cell>
          <cell r="J3227">
            <v>1</v>
          </cell>
        </row>
        <row r="3228">
          <cell r="A3228" t="str">
            <v>SSGN</v>
          </cell>
          <cell r="B3228" t="str">
            <v>Secondary Service Greater than 5kW w/o ID</v>
          </cell>
          <cell r="C3228">
            <v>2.5</v>
          </cell>
          <cell r="D3228">
            <v>25</v>
          </cell>
          <cell r="E3228" t="str">
            <v>R=A1R</v>
          </cell>
          <cell r="F3228">
            <v>3</v>
          </cell>
          <cell r="G3228">
            <v>38971</v>
          </cell>
          <cell r="H3228">
            <v>999</v>
          </cell>
          <cell r="I3228">
            <v>4</v>
          </cell>
          <cell r="J3228">
            <v>12</v>
          </cell>
        </row>
        <row r="3229">
          <cell r="A3229" t="str">
            <v>SSNN</v>
          </cell>
          <cell r="B3229" t="str">
            <v>Secondary Service Greater than 5kW w/o ID</v>
          </cell>
          <cell r="C3229">
            <v>2.5</v>
          </cell>
          <cell r="D3229">
            <v>25</v>
          </cell>
          <cell r="E3229" t="str">
            <v>R=A1R</v>
          </cell>
          <cell r="F3229">
            <v>3</v>
          </cell>
          <cell r="G3229">
            <v>39107</v>
          </cell>
          <cell r="H3229">
            <v>999</v>
          </cell>
          <cell r="I3229">
            <v>4</v>
          </cell>
          <cell r="J3229">
            <v>6</v>
          </cell>
        </row>
        <row r="3230">
          <cell r="A3230" t="str">
            <v>SSNN</v>
          </cell>
          <cell r="B3230" t="str">
            <v>Secondary Service Greater than 5kW w/o ID</v>
          </cell>
          <cell r="C3230">
            <v>2.5</v>
          </cell>
          <cell r="D3230">
            <v>25</v>
          </cell>
          <cell r="E3230" t="str">
            <v>R=A1R</v>
          </cell>
          <cell r="F3230">
            <v>3</v>
          </cell>
          <cell r="G3230">
            <v>39091</v>
          </cell>
          <cell r="H3230">
            <v>999</v>
          </cell>
          <cell r="I3230">
            <v>3</v>
          </cell>
          <cell r="J3230">
            <v>2</v>
          </cell>
        </row>
        <row r="3231">
          <cell r="A3231" t="str">
            <v>SSNN</v>
          </cell>
          <cell r="B3231" t="str">
            <v>Secondary Service Greater than 5kW w/o ID</v>
          </cell>
          <cell r="C3231">
            <v>2.5</v>
          </cell>
          <cell r="D3231">
            <v>25</v>
          </cell>
          <cell r="E3231" t="str">
            <v>R=A1R</v>
          </cell>
          <cell r="F3231">
            <v>3</v>
          </cell>
          <cell r="G3231">
            <v>39254</v>
          </cell>
          <cell r="H3231">
            <v>999</v>
          </cell>
          <cell r="I3231">
            <v>4</v>
          </cell>
          <cell r="J3231">
            <v>9</v>
          </cell>
        </row>
        <row r="3232">
          <cell r="A3232" t="str">
            <v>SSLN</v>
          </cell>
          <cell r="B3232" t="str">
            <v>Secondary Service Greater than 5kW w/o ID</v>
          </cell>
          <cell r="C3232">
            <v>2.5</v>
          </cell>
          <cell r="D3232">
            <v>25</v>
          </cell>
          <cell r="E3232" t="str">
            <v>R=A1R</v>
          </cell>
          <cell r="F3232">
            <v>3</v>
          </cell>
          <cell r="G3232">
            <v>39295</v>
          </cell>
          <cell r="H3232">
            <v>999</v>
          </cell>
          <cell r="I3232">
            <v>4</v>
          </cell>
          <cell r="J3232">
            <v>3</v>
          </cell>
        </row>
        <row r="3233">
          <cell r="A3233" t="str">
            <v>SSPN</v>
          </cell>
          <cell r="B3233" t="str">
            <v>Secondary Service Greater than 5kW w/o ID</v>
          </cell>
          <cell r="C3233">
            <v>2.5</v>
          </cell>
          <cell r="D3233">
            <v>25</v>
          </cell>
          <cell r="E3233" t="str">
            <v>R=A1R</v>
          </cell>
          <cell r="F3233">
            <v>3</v>
          </cell>
          <cell r="G3233">
            <v>39308</v>
          </cell>
          <cell r="H3233">
            <v>999</v>
          </cell>
          <cell r="I3233">
            <v>4</v>
          </cell>
          <cell r="J3233">
            <v>2</v>
          </cell>
        </row>
        <row r="3234">
          <cell r="A3234" t="str">
            <v>SSEN</v>
          </cell>
          <cell r="B3234" t="str">
            <v>Secondary Service Greater than 5kW w/o ID</v>
          </cell>
          <cell r="C3234">
            <v>2.5</v>
          </cell>
          <cell r="D3234">
            <v>25</v>
          </cell>
          <cell r="E3234" t="str">
            <v>R=A1RL</v>
          </cell>
          <cell r="F3234">
            <v>3</v>
          </cell>
          <cell r="G3234">
            <v>39343</v>
          </cell>
          <cell r="H3234">
            <v>999</v>
          </cell>
          <cell r="I3234">
            <v>4</v>
          </cell>
          <cell r="J3234">
            <v>1</v>
          </cell>
        </row>
        <row r="3235">
          <cell r="A3235" t="str">
            <v>SSAN</v>
          </cell>
          <cell r="B3235" t="str">
            <v>Secondary Service Greater than 5kW w/o ID</v>
          </cell>
          <cell r="C3235">
            <v>2.5</v>
          </cell>
          <cell r="D3235">
            <v>25</v>
          </cell>
          <cell r="E3235" t="str">
            <v>R=A1RL</v>
          </cell>
          <cell r="F3235">
            <v>3</v>
          </cell>
          <cell r="G3235">
            <v>39343</v>
          </cell>
          <cell r="H3235">
            <v>999</v>
          </cell>
          <cell r="I3235">
            <v>4</v>
          </cell>
          <cell r="J3235">
            <v>1</v>
          </cell>
        </row>
        <row r="3236">
          <cell r="A3236" t="str">
            <v>SSNN</v>
          </cell>
          <cell r="B3236" t="str">
            <v>Secondary Service Greater than 5kW w/o ID</v>
          </cell>
          <cell r="C3236">
            <v>2.5</v>
          </cell>
          <cell r="D3236">
            <v>25</v>
          </cell>
          <cell r="E3236" t="str">
            <v>R=A1D</v>
          </cell>
          <cell r="F3236">
            <v>3</v>
          </cell>
          <cell r="G3236">
            <v>39707</v>
          </cell>
          <cell r="H3236">
            <v>999</v>
          </cell>
          <cell r="I3236">
            <v>4</v>
          </cell>
          <cell r="J3236">
            <v>1</v>
          </cell>
        </row>
        <row r="3237">
          <cell r="A3237" t="str">
            <v>SSAN</v>
          </cell>
          <cell r="B3237" t="str">
            <v>Secondary Service Greater than 5kW w/o ID</v>
          </cell>
          <cell r="C3237">
            <v>2.5</v>
          </cell>
          <cell r="D3237">
            <v>25</v>
          </cell>
          <cell r="E3237" t="str">
            <v>R=A1D</v>
          </cell>
          <cell r="F3237">
            <v>3</v>
          </cell>
          <cell r="G3237">
            <v>40014</v>
          </cell>
          <cell r="H3237">
            <v>999</v>
          </cell>
          <cell r="I3237">
            <v>4</v>
          </cell>
          <cell r="J3237">
            <v>4</v>
          </cell>
        </row>
        <row r="3238">
          <cell r="A3238" t="str">
            <v>SSLN</v>
          </cell>
          <cell r="B3238" t="str">
            <v>Secondary Service Greater than 5kW w/o ID</v>
          </cell>
          <cell r="C3238">
            <v>2.5</v>
          </cell>
          <cell r="D3238">
            <v>25</v>
          </cell>
          <cell r="E3238" t="str">
            <v>R=K5WA</v>
          </cell>
          <cell r="F3238">
            <v>3</v>
          </cell>
          <cell r="H3238">
            <v>0</v>
          </cell>
          <cell r="I3238">
            <v>0</v>
          </cell>
          <cell r="J3238">
            <v>1</v>
          </cell>
        </row>
        <row r="3239">
          <cell r="A3239" t="str">
            <v>SSGN</v>
          </cell>
          <cell r="B3239" t="str">
            <v>Secondary Service Greater than 5kW w/o ID</v>
          </cell>
          <cell r="C3239">
            <v>2.5</v>
          </cell>
          <cell r="D3239">
            <v>25</v>
          </cell>
          <cell r="E3239" t="str">
            <v>R=A1D</v>
          </cell>
          <cell r="F3239">
            <v>3</v>
          </cell>
          <cell r="H3239">
            <v>0</v>
          </cell>
          <cell r="I3239">
            <v>0</v>
          </cell>
          <cell r="J3239">
            <v>5</v>
          </cell>
        </row>
        <row r="3240">
          <cell r="A3240" t="str">
            <v>SSLN</v>
          </cell>
          <cell r="B3240" t="str">
            <v>Secondary Service Greater than 5kW w/o ID</v>
          </cell>
          <cell r="C3240">
            <v>2.5</v>
          </cell>
          <cell r="D3240">
            <v>25</v>
          </cell>
          <cell r="E3240" t="str">
            <v>R=A1D</v>
          </cell>
          <cell r="F3240">
            <v>3</v>
          </cell>
          <cell r="H3240">
            <v>480</v>
          </cell>
          <cell r="I3240">
            <v>4</v>
          </cell>
          <cell r="J3240">
            <v>5</v>
          </cell>
        </row>
        <row r="3241">
          <cell r="A3241" t="str">
            <v>SSLN</v>
          </cell>
          <cell r="B3241" t="str">
            <v>Secondary Service Greater than 5kW w/o ID</v>
          </cell>
          <cell r="C3241">
            <v>2.5</v>
          </cell>
          <cell r="D3241">
            <v>25</v>
          </cell>
          <cell r="E3241" t="str">
            <v>R=SV4SD</v>
          </cell>
          <cell r="F3241">
            <v>3</v>
          </cell>
          <cell r="H3241">
            <v>240</v>
          </cell>
          <cell r="I3241">
            <v>4</v>
          </cell>
          <cell r="J3241">
            <v>1</v>
          </cell>
        </row>
        <row r="3242">
          <cell r="A3242" t="str">
            <v>SSAN</v>
          </cell>
          <cell r="B3242" t="str">
            <v>Secondary Service Greater than 5kW w/o ID</v>
          </cell>
          <cell r="C3242">
            <v>2.5</v>
          </cell>
          <cell r="D3242">
            <v>25</v>
          </cell>
          <cell r="E3242" t="str">
            <v>R=K5WA</v>
          </cell>
          <cell r="F3242">
            <v>3</v>
          </cell>
          <cell r="H3242">
            <v>120</v>
          </cell>
          <cell r="I3242">
            <v>4</v>
          </cell>
          <cell r="J3242">
            <v>1</v>
          </cell>
        </row>
        <row r="3243">
          <cell r="A3243" t="str">
            <v>SSAN</v>
          </cell>
          <cell r="B3243" t="str">
            <v>Secondary Service Greater than 5kW w/o ID</v>
          </cell>
          <cell r="C3243">
            <v>2.5</v>
          </cell>
          <cell r="D3243">
            <v>25</v>
          </cell>
          <cell r="E3243" t="str">
            <v>R=PWA</v>
          </cell>
          <cell r="F3243">
            <v>3</v>
          </cell>
          <cell r="H3243">
            <v>240</v>
          </cell>
          <cell r="I3243">
            <v>4</v>
          </cell>
          <cell r="J3243">
            <v>2</v>
          </cell>
        </row>
        <row r="3244">
          <cell r="A3244" t="str">
            <v>SSGN</v>
          </cell>
          <cell r="B3244" t="str">
            <v>Secondary Service Greater than 5kW w/o ID</v>
          </cell>
          <cell r="C3244">
            <v>2.5</v>
          </cell>
          <cell r="D3244">
            <v>25</v>
          </cell>
          <cell r="E3244" t="str">
            <v>R=K6WA</v>
          </cell>
          <cell r="F3244">
            <v>3</v>
          </cell>
          <cell r="H3244">
            <v>240</v>
          </cell>
          <cell r="I3244">
            <v>4</v>
          </cell>
          <cell r="J3244">
            <v>2</v>
          </cell>
        </row>
        <row r="3245">
          <cell r="A3245" t="str">
            <v>SSGN</v>
          </cell>
          <cell r="B3245" t="str">
            <v>Secondary Service Greater than 5kW w/o ID</v>
          </cell>
          <cell r="C3245">
            <v>2.5</v>
          </cell>
          <cell r="D3245">
            <v>25</v>
          </cell>
          <cell r="E3245" t="str">
            <v>R=K6WA</v>
          </cell>
          <cell r="F3245">
            <v>3</v>
          </cell>
          <cell r="H3245">
            <v>240</v>
          </cell>
          <cell r="I3245">
            <v>3</v>
          </cell>
          <cell r="J3245">
            <v>2</v>
          </cell>
        </row>
        <row r="3246">
          <cell r="A3246" t="str">
            <v>DSGN</v>
          </cell>
          <cell r="B3246" t="str">
            <v>Secondary Service Greater than 5kW w/o ID</v>
          </cell>
          <cell r="C3246">
            <v>2.5</v>
          </cell>
          <cell r="D3246">
            <v>25</v>
          </cell>
          <cell r="E3246" t="str">
            <v>R=A1D</v>
          </cell>
          <cell r="F3246">
            <v>3</v>
          </cell>
          <cell r="H3246">
            <v>240</v>
          </cell>
          <cell r="I3246">
            <v>4</v>
          </cell>
          <cell r="J3246">
            <v>1</v>
          </cell>
        </row>
        <row r="3247">
          <cell r="A3247" t="str">
            <v>SSGN</v>
          </cell>
          <cell r="B3247" t="str">
            <v>Secondary Service Greater than 5kW w/o ID</v>
          </cell>
          <cell r="C3247">
            <v>2.5</v>
          </cell>
          <cell r="D3247">
            <v>25</v>
          </cell>
          <cell r="E3247" t="str">
            <v>R=K5WA</v>
          </cell>
          <cell r="F3247">
            <v>3</v>
          </cell>
          <cell r="H3247">
            <v>277</v>
          </cell>
          <cell r="I3247">
            <v>4</v>
          </cell>
          <cell r="J3247">
            <v>1</v>
          </cell>
        </row>
        <row r="3248">
          <cell r="A3248" t="str">
            <v>SSGN</v>
          </cell>
          <cell r="B3248" t="str">
            <v>Secondary Service Greater than 5kW w/o ID</v>
          </cell>
          <cell r="C3248">
            <v>2.5</v>
          </cell>
          <cell r="D3248">
            <v>25</v>
          </cell>
          <cell r="E3248" t="str">
            <v>R=SV4SD</v>
          </cell>
          <cell r="F3248">
            <v>3</v>
          </cell>
          <cell r="H3248">
            <v>240</v>
          </cell>
          <cell r="I3248">
            <v>4</v>
          </cell>
          <cell r="J3248">
            <v>1</v>
          </cell>
        </row>
        <row r="3249">
          <cell r="A3249" t="str">
            <v>SSNN</v>
          </cell>
          <cell r="B3249" t="str">
            <v>Secondary Service Greater than 5kW w/o ID</v>
          </cell>
          <cell r="C3249">
            <v>2.5</v>
          </cell>
          <cell r="D3249">
            <v>25</v>
          </cell>
          <cell r="E3249" t="str">
            <v>R=A1D</v>
          </cell>
          <cell r="F3249">
            <v>3</v>
          </cell>
          <cell r="G3249">
            <v>37938</v>
          </cell>
          <cell r="H3249">
            <v>999</v>
          </cell>
          <cell r="I3249">
            <v>4</v>
          </cell>
          <cell r="J3249">
            <v>1</v>
          </cell>
        </row>
        <row r="3250">
          <cell r="A3250" t="str">
            <v>SSNN</v>
          </cell>
          <cell r="B3250" t="str">
            <v>Secondary Service Greater than 5kW w/o ID</v>
          </cell>
          <cell r="C3250">
            <v>2.5</v>
          </cell>
          <cell r="D3250">
            <v>25</v>
          </cell>
          <cell r="E3250" t="str">
            <v>R=A1D</v>
          </cell>
          <cell r="F3250">
            <v>3</v>
          </cell>
          <cell r="G3250">
            <v>38132</v>
          </cell>
          <cell r="H3250">
            <v>999</v>
          </cell>
          <cell r="I3250">
            <v>4</v>
          </cell>
          <cell r="J3250">
            <v>2</v>
          </cell>
        </row>
        <row r="3251">
          <cell r="A3251" t="str">
            <v>SSNN</v>
          </cell>
          <cell r="B3251" t="str">
            <v>Secondary Service Greater than 5kW w/o ID</v>
          </cell>
          <cell r="C3251">
            <v>2.5</v>
          </cell>
          <cell r="D3251">
            <v>25</v>
          </cell>
          <cell r="E3251" t="str">
            <v>R=RXS4</v>
          </cell>
          <cell r="F3251">
            <v>3</v>
          </cell>
          <cell r="G3251">
            <v>38075</v>
          </cell>
          <cell r="H3251">
            <v>999</v>
          </cell>
          <cell r="I3251">
            <v>4</v>
          </cell>
          <cell r="J3251">
            <v>1</v>
          </cell>
        </row>
        <row r="3252">
          <cell r="A3252" t="str">
            <v>SSGN</v>
          </cell>
          <cell r="B3252" t="str">
            <v>Secondary Service Greater than 5kW w/o ID</v>
          </cell>
          <cell r="C3252">
            <v>2.5</v>
          </cell>
          <cell r="D3252">
            <v>25</v>
          </cell>
          <cell r="E3252" t="str">
            <v>R=RXS4</v>
          </cell>
          <cell r="F3252">
            <v>3</v>
          </cell>
          <cell r="G3252">
            <v>38075</v>
          </cell>
          <cell r="H3252">
            <v>999</v>
          </cell>
          <cell r="I3252">
            <v>4</v>
          </cell>
          <cell r="J3252">
            <v>28</v>
          </cell>
        </row>
        <row r="3253">
          <cell r="A3253" t="str">
            <v>SSLN</v>
          </cell>
          <cell r="B3253" t="str">
            <v>Secondary Service Greater than 5kW w/o ID</v>
          </cell>
          <cell r="C3253">
            <v>2.5</v>
          </cell>
          <cell r="D3253">
            <v>25</v>
          </cell>
          <cell r="E3253" t="str">
            <v>R=RXS4</v>
          </cell>
          <cell r="F3253">
            <v>3</v>
          </cell>
          <cell r="G3253">
            <v>38082</v>
          </cell>
          <cell r="H3253">
            <v>999</v>
          </cell>
          <cell r="I3253">
            <v>4</v>
          </cell>
          <cell r="J3253">
            <v>14</v>
          </cell>
        </row>
        <row r="3254">
          <cell r="A3254" t="str">
            <v>SSPN</v>
          </cell>
          <cell r="B3254" t="str">
            <v>Secondary Service Greater than 5kW w/o ID</v>
          </cell>
          <cell r="C3254">
            <v>2.5</v>
          </cell>
          <cell r="D3254">
            <v>25</v>
          </cell>
          <cell r="E3254" t="str">
            <v>R=A1R</v>
          </cell>
          <cell r="F3254">
            <v>3</v>
          </cell>
          <cell r="G3254">
            <v>38568</v>
          </cell>
          <cell r="H3254">
            <v>999</v>
          </cell>
          <cell r="I3254">
            <v>3</v>
          </cell>
          <cell r="J3254">
            <v>1</v>
          </cell>
        </row>
        <row r="3255">
          <cell r="A3255" t="str">
            <v>SSGN</v>
          </cell>
          <cell r="B3255" t="str">
            <v>Secondary Service Greater than 5kW w/o ID</v>
          </cell>
          <cell r="C3255">
            <v>2.5</v>
          </cell>
          <cell r="D3255">
            <v>25</v>
          </cell>
          <cell r="E3255" t="str">
            <v>R=A1D</v>
          </cell>
          <cell r="F3255">
            <v>3</v>
          </cell>
          <cell r="G3255">
            <v>37188</v>
          </cell>
          <cell r="H3255">
            <v>999</v>
          </cell>
          <cell r="I3255">
            <v>4</v>
          </cell>
          <cell r="J3255">
            <v>2</v>
          </cell>
        </row>
        <row r="3256">
          <cell r="A3256" t="str">
            <v>SSGN</v>
          </cell>
          <cell r="B3256" t="str">
            <v>Secondary Service Greater than 5kW w/o ID</v>
          </cell>
          <cell r="C3256">
            <v>2.5</v>
          </cell>
          <cell r="D3256">
            <v>25</v>
          </cell>
          <cell r="E3256" t="str">
            <v>R=K3WA</v>
          </cell>
          <cell r="F3256">
            <v>3</v>
          </cell>
          <cell r="H3256">
            <v>480</v>
          </cell>
          <cell r="I3256">
            <v>3</v>
          </cell>
          <cell r="J3256">
            <v>3</v>
          </cell>
        </row>
        <row r="3257">
          <cell r="A3257" t="str">
            <v>SSGN</v>
          </cell>
          <cell r="B3257" t="str">
            <v>Secondary Service Greater than 5kW w/o ID</v>
          </cell>
          <cell r="C3257">
            <v>2.5</v>
          </cell>
          <cell r="D3257">
            <v>25</v>
          </cell>
          <cell r="E3257" t="str">
            <v>R=SV4SD</v>
          </cell>
          <cell r="F3257">
            <v>3</v>
          </cell>
          <cell r="H3257">
            <v>240</v>
          </cell>
          <cell r="I3257">
            <v>3</v>
          </cell>
          <cell r="J3257">
            <v>1</v>
          </cell>
        </row>
        <row r="3258">
          <cell r="A3258" t="str">
            <v>SSLN</v>
          </cell>
          <cell r="B3258" t="str">
            <v>Secondary Service Greater than 5kW w/o ID</v>
          </cell>
          <cell r="C3258">
            <v>2.5</v>
          </cell>
          <cell r="D3258">
            <v>25</v>
          </cell>
          <cell r="E3258" t="str">
            <v>R=A1R</v>
          </cell>
          <cell r="F3258">
            <v>3</v>
          </cell>
          <cell r="H3258">
            <v>999</v>
          </cell>
          <cell r="I3258">
            <v>4</v>
          </cell>
          <cell r="J3258">
            <v>1</v>
          </cell>
        </row>
        <row r="3259">
          <cell r="A3259" t="str">
            <v>SSGN</v>
          </cell>
          <cell r="B3259" t="str">
            <v>Secondary Service Greater than 5kW w/o ID</v>
          </cell>
          <cell r="C3259">
            <v>2.5</v>
          </cell>
          <cell r="D3259">
            <v>25</v>
          </cell>
          <cell r="E3259" t="str">
            <v>R=A1D</v>
          </cell>
          <cell r="F3259">
            <v>3</v>
          </cell>
          <cell r="H3259">
            <v>9999</v>
          </cell>
          <cell r="I3259">
            <v>4</v>
          </cell>
          <cell r="J3259">
            <v>1</v>
          </cell>
        </row>
        <row r="3260">
          <cell r="A3260" t="str">
            <v>SSNN</v>
          </cell>
          <cell r="B3260" t="str">
            <v>Secondary Service Greater than 5kW w/o ID</v>
          </cell>
          <cell r="C3260">
            <v>2.5</v>
          </cell>
          <cell r="D3260">
            <v>25</v>
          </cell>
          <cell r="E3260" t="str">
            <v>R=SSM6A</v>
          </cell>
          <cell r="F3260">
            <v>3</v>
          </cell>
          <cell r="H3260">
            <v>277</v>
          </cell>
          <cell r="I3260">
            <v>4</v>
          </cell>
          <cell r="J3260">
            <v>1</v>
          </cell>
        </row>
        <row r="3261">
          <cell r="A3261" t="str">
            <v>SSLN</v>
          </cell>
          <cell r="B3261" t="str">
            <v>Secondary Service Greater than 5kW w/o ID</v>
          </cell>
          <cell r="C3261">
            <v>2.5</v>
          </cell>
          <cell r="D3261">
            <v>25</v>
          </cell>
          <cell r="E3261" t="str">
            <v>R=A1TL</v>
          </cell>
          <cell r="F3261">
            <v>3</v>
          </cell>
          <cell r="H3261">
            <v>999</v>
          </cell>
          <cell r="I3261">
            <v>4</v>
          </cell>
          <cell r="J3261">
            <v>1</v>
          </cell>
        </row>
        <row r="3262">
          <cell r="A3262" t="str">
            <v>SSNN</v>
          </cell>
          <cell r="B3262" t="str">
            <v>Secondary Service Greater than 5kW w/o ID</v>
          </cell>
          <cell r="C3262">
            <v>2.5</v>
          </cell>
          <cell r="D3262">
            <v>25</v>
          </cell>
          <cell r="E3262" t="str">
            <v>R=A1D</v>
          </cell>
          <cell r="F3262">
            <v>3</v>
          </cell>
          <cell r="H3262">
            <v>208</v>
          </cell>
          <cell r="I3262">
            <v>4</v>
          </cell>
          <cell r="J3262">
            <v>1</v>
          </cell>
        </row>
        <row r="3263">
          <cell r="A3263" t="str">
            <v>SSLN</v>
          </cell>
          <cell r="B3263" t="str">
            <v>Secondary Service Greater than 5kW w/o ID</v>
          </cell>
          <cell r="C3263">
            <v>2.5</v>
          </cell>
          <cell r="D3263">
            <v>25</v>
          </cell>
          <cell r="E3263" t="str">
            <v>R=A1D</v>
          </cell>
          <cell r="F3263">
            <v>3</v>
          </cell>
          <cell r="H3263">
            <v>120</v>
          </cell>
          <cell r="I3263">
            <v>4</v>
          </cell>
          <cell r="J3263">
            <v>1</v>
          </cell>
        </row>
        <row r="3264">
          <cell r="A3264" t="str">
            <v>SSNN</v>
          </cell>
          <cell r="B3264" t="str">
            <v>Secondary Service Greater than 5kW w/o ID</v>
          </cell>
          <cell r="C3264">
            <v>2.5</v>
          </cell>
          <cell r="D3264">
            <v>25</v>
          </cell>
          <cell r="E3264" t="str">
            <v>R=A1D</v>
          </cell>
          <cell r="F3264">
            <v>3</v>
          </cell>
          <cell r="G3264">
            <v>36161</v>
          </cell>
          <cell r="H3264">
            <v>999</v>
          </cell>
          <cell r="I3264">
            <v>3</v>
          </cell>
          <cell r="J3264">
            <v>1</v>
          </cell>
        </row>
        <row r="3265">
          <cell r="A3265" t="str">
            <v>SSAN</v>
          </cell>
          <cell r="B3265" t="str">
            <v>Secondary Service Greater than 5kW w/o ID</v>
          </cell>
          <cell r="C3265">
            <v>2.5</v>
          </cell>
          <cell r="D3265">
            <v>25</v>
          </cell>
          <cell r="E3265" t="str">
            <v>R=A1D</v>
          </cell>
          <cell r="F3265">
            <v>3</v>
          </cell>
          <cell r="G3265">
            <v>36431</v>
          </cell>
          <cell r="H3265">
            <v>999</v>
          </cell>
          <cell r="I3265">
            <v>3</v>
          </cell>
          <cell r="J3265">
            <v>1</v>
          </cell>
        </row>
        <row r="3266">
          <cell r="A3266" t="str">
            <v>SSGN</v>
          </cell>
          <cell r="B3266" t="str">
            <v>Secondary Service Greater than 5kW w/o ID</v>
          </cell>
          <cell r="C3266">
            <v>2.5</v>
          </cell>
          <cell r="D3266">
            <v>25</v>
          </cell>
          <cell r="E3266" t="str">
            <v>R=A1D</v>
          </cell>
          <cell r="F3266">
            <v>3</v>
          </cell>
          <cell r="G3266">
            <v>36161</v>
          </cell>
          <cell r="H3266">
            <v>999</v>
          </cell>
          <cell r="I3266">
            <v>4</v>
          </cell>
          <cell r="J3266">
            <v>27</v>
          </cell>
        </row>
        <row r="3267">
          <cell r="A3267" t="str">
            <v>SSGN</v>
          </cell>
          <cell r="B3267" t="str">
            <v>Secondary Service Greater than 5kW w/o ID</v>
          </cell>
          <cell r="C3267">
            <v>2.5</v>
          </cell>
          <cell r="D3267">
            <v>25</v>
          </cell>
          <cell r="E3267" t="str">
            <v>R=A1D</v>
          </cell>
          <cell r="F3267">
            <v>3</v>
          </cell>
          <cell r="G3267">
            <v>36410</v>
          </cell>
          <cell r="H3267">
            <v>999</v>
          </cell>
          <cell r="I3267">
            <v>4</v>
          </cell>
          <cell r="J3267">
            <v>2</v>
          </cell>
        </row>
        <row r="3268">
          <cell r="A3268" t="str">
            <v>SSLN</v>
          </cell>
          <cell r="B3268" t="str">
            <v>Secondary Service Greater than 5kW w/o ID</v>
          </cell>
          <cell r="C3268">
            <v>2.5</v>
          </cell>
          <cell r="D3268">
            <v>25</v>
          </cell>
          <cell r="E3268" t="str">
            <v>R=A1D</v>
          </cell>
          <cell r="F3268">
            <v>3</v>
          </cell>
          <cell r="G3268">
            <v>36593</v>
          </cell>
          <cell r="H3268">
            <v>999</v>
          </cell>
          <cell r="I3268">
            <v>4</v>
          </cell>
          <cell r="J3268">
            <v>1</v>
          </cell>
        </row>
        <row r="3269">
          <cell r="A3269" t="str">
            <v>SSLN</v>
          </cell>
          <cell r="B3269" t="str">
            <v>Secondary Service Greater than 5kW w/o ID</v>
          </cell>
          <cell r="C3269">
            <v>2.5</v>
          </cell>
          <cell r="D3269">
            <v>25</v>
          </cell>
          <cell r="E3269" t="str">
            <v>R=A1D</v>
          </cell>
          <cell r="F3269">
            <v>3</v>
          </cell>
          <cell r="G3269">
            <v>36434</v>
          </cell>
          <cell r="H3269">
            <v>999</v>
          </cell>
          <cell r="I3269">
            <v>4</v>
          </cell>
          <cell r="J3269">
            <v>1</v>
          </cell>
        </row>
        <row r="3270">
          <cell r="A3270" t="str">
            <v>SSLN</v>
          </cell>
          <cell r="B3270" t="str">
            <v>Secondary Service Greater than 5kW w/o ID</v>
          </cell>
          <cell r="C3270">
            <v>2.5</v>
          </cell>
          <cell r="D3270">
            <v>25</v>
          </cell>
          <cell r="E3270" t="str">
            <v>R=A1D</v>
          </cell>
          <cell r="F3270">
            <v>3</v>
          </cell>
          <cell r="H3270">
            <v>999</v>
          </cell>
          <cell r="I3270">
            <v>3</v>
          </cell>
          <cell r="J3270">
            <v>1</v>
          </cell>
        </row>
        <row r="3271">
          <cell r="A3271" t="str">
            <v>SSNN</v>
          </cell>
          <cell r="B3271" t="str">
            <v>Secondary Service Greater than 5kW w/o ID</v>
          </cell>
          <cell r="C3271">
            <v>2.5</v>
          </cell>
          <cell r="D3271">
            <v>25</v>
          </cell>
          <cell r="E3271" t="str">
            <v>R=A1D</v>
          </cell>
          <cell r="F3271">
            <v>3</v>
          </cell>
          <cell r="G3271">
            <v>36720</v>
          </cell>
          <cell r="H3271">
            <v>999</v>
          </cell>
          <cell r="I3271">
            <v>3</v>
          </cell>
          <cell r="J3271">
            <v>1</v>
          </cell>
        </row>
        <row r="3272">
          <cell r="A3272" t="str">
            <v>SSGN</v>
          </cell>
          <cell r="B3272" t="str">
            <v>Secondary Service Greater than 5kW w/o ID</v>
          </cell>
          <cell r="C3272">
            <v>2.5</v>
          </cell>
          <cell r="D3272">
            <v>25</v>
          </cell>
          <cell r="E3272" t="str">
            <v>R=A1TL</v>
          </cell>
          <cell r="F3272">
            <v>3</v>
          </cell>
          <cell r="G3272">
            <v>36579</v>
          </cell>
          <cell r="H3272">
            <v>999</v>
          </cell>
          <cell r="I3272">
            <v>3</v>
          </cell>
          <cell r="J3272">
            <v>1</v>
          </cell>
        </row>
        <row r="3273">
          <cell r="A3273" t="str">
            <v>SSGN</v>
          </cell>
          <cell r="B3273" t="str">
            <v>Secondary Service Greater than 5kW w/o ID</v>
          </cell>
          <cell r="C3273">
            <v>2.5</v>
          </cell>
          <cell r="D3273">
            <v>25</v>
          </cell>
          <cell r="E3273" t="str">
            <v>R=A1R</v>
          </cell>
          <cell r="F3273">
            <v>3</v>
          </cell>
          <cell r="G3273">
            <v>36595</v>
          </cell>
          <cell r="H3273">
            <v>999</v>
          </cell>
          <cell r="I3273">
            <v>3</v>
          </cell>
          <cell r="J3273">
            <v>1</v>
          </cell>
        </row>
        <row r="3274">
          <cell r="A3274" t="str">
            <v>SSGN</v>
          </cell>
          <cell r="B3274" t="str">
            <v>Secondary Service Greater than 5kW w/o ID</v>
          </cell>
          <cell r="C3274">
            <v>2.5</v>
          </cell>
          <cell r="D3274">
            <v>25</v>
          </cell>
          <cell r="E3274" t="str">
            <v>R=A1D</v>
          </cell>
          <cell r="F3274">
            <v>3</v>
          </cell>
          <cell r="G3274">
            <v>36526</v>
          </cell>
          <cell r="H3274">
            <v>999</v>
          </cell>
          <cell r="I3274">
            <v>4</v>
          </cell>
          <cell r="J3274">
            <v>7</v>
          </cell>
        </row>
        <row r="3275">
          <cell r="A3275" t="str">
            <v>SSNN</v>
          </cell>
          <cell r="B3275" t="str">
            <v>Secondary Service Greater than 5kW w/o ID</v>
          </cell>
          <cell r="C3275">
            <v>2.5</v>
          </cell>
          <cell r="D3275">
            <v>25</v>
          </cell>
          <cell r="E3275" t="str">
            <v>R=K6WA</v>
          </cell>
          <cell r="F3275">
            <v>3</v>
          </cell>
          <cell r="H3275">
            <v>240</v>
          </cell>
          <cell r="I3275">
            <v>4</v>
          </cell>
          <cell r="J3275">
            <v>2</v>
          </cell>
        </row>
        <row r="3276">
          <cell r="A3276" t="str">
            <v>SSGN</v>
          </cell>
          <cell r="B3276" t="str">
            <v>Secondary Service Greater than 5kW w/o ID</v>
          </cell>
          <cell r="C3276">
            <v>2.5</v>
          </cell>
          <cell r="D3276">
            <v>25</v>
          </cell>
          <cell r="E3276" t="str">
            <v>R=A1D</v>
          </cell>
          <cell r="F3276">
            <v>3</v>
          </cell>
          <cell r="G3276">
            <v>37096</v>
          </cell>
          <cell r="H3276">
            <v>999</v>
          </cell>
          <cell r="I3276">
            <v>4</v>
          </cell>
          <cell r="J3276">
            <v>9</v>
          </cell>
        </row>
        <row r="3277">
          <cell r="A3277" t="str">
            <v>SSEN</v>
          </cell>
          <cell r="B3277" t="str">
            <v>Secondary Service Greater than 5kW w/o ID</v>
          </cell>
          <cell r="C3277">
            <v>2.5</v>
          </cell>
          <cell r="D3277">
            <v>25</v>
          </cell>
          <cell r="E3277" t="str">
            <v>R=A1D</v>
          </cell>
          <cell r="F3277">
            <v>3</v>
          </cell>
          <cell r="G3277">
            <v>37096</v>
          </cell>
          <cell r="H3277">
            <v>999</v>
          </cell>
          <cell r="I3277">
            <v>4</v>
          </cell>
          <cell r="J3277">
            <v>1</v>
          </cell>
        </row>
        <row r="3278">
          <cell r="A3278" t="str">
            <v>SSGN</v>
          </cell>
          <cell r="B3278" t="str">
            <v>Secondary Service Greater than 5kW w/o ID</v>
          </cell>
          <cell r="C3278">
            <v>2.5</v>
          </cell>
          <cell r="D3278">
            <v>25</v>
          </cell>
          <cell r="E3278" t="str">
            <v>R=A1D</v>
          </cell>
          <cell r="F3278">
            <v>3</v>
          </cell>
          <cell r="G3278">
            <v>37229</v>
          </cell>
          <cell r="H3278">
            <v>999</v>
          </cell>
          <cell r="I3278">
            <v>4</v>
          </cell>
          <cell r="J3278">
            <v>7</v>
          </cell>
        </row>
        <row r="3279">
          <cell r="A3279" t="str">
            <v>SSGN</v>
          </cell>
          <cell r="B3279" t="str">
            <v>Secondary Service Greater than 5kW w/o ID</v>
          </cell>
          <cell r="C3279">
            <v>2.5</v>
          </cell>
          <cell r="D3279">
            <v>25</v>
          </cell>
          <cell r="E3279" t="str">
            <v>R=A1D</v>
          </cell>
          <cell r="F3279">
            <v>3</v>
          </cell>
          <cell r="G3279">
            <v>37174</v>
          </cell>
          <cell r="H3279">
            <v>999</v>
          </cell>
          <cell r="I3279">
            <v>3</v>
          </cell>
          <cell r="J3279">
            <v>1</v>
          </cell>
        </row>
        <row r="3280">
          <cell r="A3280" t="str">
            <v>SSGN</v>
          </cell>
          <cell r="B3280" t="str">
            <v>Secondary Service Greater than 5kW w/o ID</v>
          </cell>
          <cell r="C3280">
            <v>2.5</v>
          </cell>
          <cell r="D3280">
            <v>25</v>
          </cell>
          <cell r="E3280" t="str">
            <v>R=A1D</v>
          </cell>
          <cell r="F3280">
            <v>3</v>
          </cell>
          <cell r="G3280">
            <v>37512</v>
          </cell>
          <cell r="H3280">
            <v>999</v>
          </cell>
          <cell r="I3280">
            <v>3</v>
          </cell>
          <cell r="J3280">
            <v>3</v>
          </cell>
        </row>
        <row r="3281">
          <cell r="A3281" t="str">
            <v>SSGN</v>
          </cell>
          <cell r="B3281" t="str">
            <v>Secondary Service Greater than 5kW w/o ID</v>
          </cell>
          <cell r="C3281">
            <v>2.5</v>
          </cell>
          <cell r="D3281">
            <v>25</v>
          </cell>
          <cell r="E3281" t="str">
            <v>R=RXS4</v>
          </cell>
          <cell r="F3281">
            <v>3</v>
          </cell>
          <cell r="G3281">
            <v>37517</v>
          </cell>
          <cell r="H3281">
            <v>999</v>
          </cell>
          <cell r="I3281">
            <v>4</v>
          </cell>
          <cell r="J3281">
            <v>48</v>
          </cell>
        </row>
        <row r="3282">
          <cell r="A3282" t="str">
            <v>SSGN</v>
          </cell>
          <cell r="B3282" t="str">
            <v>Secondary Service Greater than 5kW w/o ID</v>
          </cell>
          <cell r="C3282">
            <v>2.5</v>
          </cell>
          <cell r="D3282">
            <v>25</v>
          </cell>
          <cell r="E3282" t="str">
            <v>R=A1D</v>
          </cell>
          <cell r="F3282">
            <v>3</v>
          </cell>
          <cell r="G3282">
            <v>37558</v>
          </cell>
          <cell r="H3282">
            <v>999</v>
          </cell>
          <cell r="I3282">
            <v>4</v>
          </cell>
          <cell r="J3282">
            <v>9</v>
          </cell>
        </row>
        <row r="3283">
          <cell r="A3283" t="str">
            <v>SSNN</v>
          </cell>
          <cell r="B3283" t="str">
            <v>Secondary Service Greater than 5kW w/o ID</v>
          </cell>
          <cell r="C3283">
            <v>2.5</v>
          </cell>
          <cell r="D3283">
            <v>25</v>
          </cell>
          <cell r="E3283" t="str">
            <v>R=A1D</v>
          </cell>
          <cell r="F3283">
            <v>3</v>
          </cell>
          <cell r="G3283">
            <v>36454</v>
          </cell>
          <cell r="H3283">
            <v>999</v>
          </cell>
          <cell r="I3283">
            <v>4</v>
          </cell>
          <cell r="J3283">
            <v>1</v>
          </cell>
        </row>
        <row r="3284">
          <cell r="A3284" t="str">
            <v>SSGN</v>
          </cell>
          <cell r="B3284" t="str">
            <v>Secondary Service Greater than 5kW w/o ID</v>
          </cell>
          <cell r="C3284">
            <v>2.5</v>
          </cell>
          <cell r="D3284">
            <v>25</v>
          </cell>
          <cell r="E3284" t="str">
            <v>R=A1RL</v>
          </cell>
          <cell r="F3284">
            <v>3</v>
          </cell>
          <cell r="G3284">
            <v>38775</v>
          </cell>
          <cell r="H3284">
            <v>999</v>
          </cell>
          <cell r="I3284">
            <v>4</v>
          </cell>
          <cell r="J3284">
            <v>7</v>
          </cell>
        </row>
        <row r="3285">
          <cell r="A3285" t="str">
            <v>SSGN</v>
          </cell>
          <cell r="B3285" t="str">
            <v>Secondary Service Greater than 5kW w/o ID</v>
          </cell>
          <cell r="C3285">
            <v>2.5</v>
          </cell>
          <cell r="D3285">
            <v>25</v>
          </cell>
          <cell r="E3285" t="str">
            <v>R=A1R</v>
          </cell>
          <cell r="F3285">
            <v>3</v>
          </cell>
          <cell r="G3285">
            <v>38785</v>
          </cell>
          <cell r="H3285">
            <v>999</v>
          </cell>
          <cell r="I3285">
            <v>4</v>
          </cell>
          <cell r="J3285">
            <v>6</v>
          </cell>
        </row>
        <row r="3286">
          <cell r="A3286" t="str">
            <v>SSLN</v>
          </cell>
          <cell r="B3286" t="str">
            <v>Secondary Service Greater than 5kW w/o ID</v>
          </cell>
          <cell r="C3286">
            <v>2.5</v>
          </cell>
          <cell r="D3286">
            <v>25</v>
          </cell>
          <cell r="E3286" t="str">
            <v>R=A1R</v>
          </cell>
          <cell r="F3286">
            <v>3</v>
          </cell>
          <cell r="G3286">
            <v>38953</v>
          </cell>
          <cell r="H3286">
            <v>999</v>
          </cell>
          <cell r="I3286">
            <v>4</v>
          </cell>
          <cell r="J3286">
            <v>2</v>
          </cell>
        </row>
        <row r="3287">
          <cell r="A3287" t="str">
            <v>SSLN</v>
          </cell>
          <cell r="B3287" t="str">
            <v>Secondary Service Greater than 5kW w/o ID</v>
          </cell>
          <cell r="C3287">
            <v>2.5</v>
          </cell>
          <cell r="D3287">
            <v>25</v>
          </cell>
          <cell r="E3287" t="str">
            <v>R=A1RL</v>
          </cell>
          <cell r="F3287">
            <v>3</v>
          </cell>
          <cell r="G3287">
            <v>39343</v>
          </cell>
          <cell r="H3287">
            <v>999</v>
          </cell>
          <cell r="I3287">
            <v>4</v>
          </cell>
          <cell r="J3287">
            <v>7</v>
          </cell>
        </row>
        <row r="3288">
          <cell r="A3288" t="str">
            <v>SSLN</v>
          </cell>
          <cell r="B3288" t="str">
            <v>Secondary Service Greater than 5kW w/o ID</v>
          </cell>
          <cell r="C3288">
            <v>2.5</v>
          </cell>
          <cell r="D3288">
            <v>25</v>
          </cell>
          <cell r="E3288" t="str">
            <v>R=A1RL</v>
          </cell>
          <cell r="F3288">
            <v>3</v>
          </cell>
          <cell r="G3288">
            <v>39343</v>
          </cell>
          <cell r="H3288">
            <v>999</v>
          </cell>
          <cell r="I3288">
            <v>4</v>
          </cell>
          <cell r="J3288">
            <v>8</v>
          </cell>
        </row>
        <row r="3289">
          <cell r="A3289" t="str">
            <v>SSAN</v>
          </cell>
          <cell r="B3289" t="str">
            <v>Secondary Service Greater than 5kW w/o ID</v>
          </cell>
          <cell r="C3289">
            <v>2.5</v>
          </cell>
          <cell r="D3289">
            <v>25</v>
          </cell>
          <cell r="E3289" t="str">
            <v>R=A1RL</v>
          </cell>
          <cell r="F3289">
            <v>3</v>
          </cell>
          <cell r="G3289">
            <v>39343</v>
          </cell>
          <cell r="H3289">
            <v>999</v>
          </cell>
          <cell r="I3289">
            <v>4</v>
          </cell>
          <cell r="J3289">
            <v>1</v>
          </cell>
        </row>
        <row r="3290">
          <cell r="A3290" t="str">
            <v>SSNN</v>
          </cell>
          <cell r="B3290" t="str">
            <v>Secondary Service Greater than 5kW w/o ID</v>
          </cell>
          <cell r="C3290">
            <v>2.5</v>
          </cell>
          <cell r="D3290">
            <v>25</v>
          </cell>
          <cell r="E3290" t="str">
            <v>R=A1D</v>
          </cell>
          <cell r="F3290">
            <v>3</v>
          </cell>
          <cell r="G3290">
            <v>39637</v>
          </cell>
          <cell r="H3290">
            <v>999</v>
          </cell>
          <cell r="I3290">
            <v>4</v>
          </cell>
          <cell r="J3290">
            <v>3</v>
          </cell>
        </row>
        <row r="3291">
          <cell r="A3291" t="str">
            <v>SSLN</v>
          </cell>
          <cell r="B3291" t="str">
            <v>Secondary Service Greater than 5kW w/o ID</v>
          </cell>
          <cell r="C3291">
            <v>2.5</v>
          </cell>
          <cell r="D3291">
            <v>25</v>
          </cell>
          <cell r="E3291" t="str">
            <v>R=A1D</v>
          </cell>
          <cell r="F3291">
            <v>3</v>
          </cell>
          <cell r="G3291">
            <v>39707</v>
          </cell>
          <cell r="H3291">
            <v>999</v>
          </cell>
          <cell r="I3291">
            <v>4</v>
          </cell>
          <cell r="J3291">
            <v>5</v>
          </cell>
        </row>
        <row r="3292">
          <cell r="A3292" t="str">
            <v>SSLN</v>
          </cell>
          <cell r="B3292" t="str">
            <v>Secondary Service Greater than 5kW w/o ID</v>
          </cell>
          <cell r="C3292">
            <v>2.5</v>
          </cell>
          <cell r="D3292">
            <v>25</v>
          </cell>
          <cell r="E3292" t="str">
            <v>P=A1RL</v>
          </cell>
          <cell r="F3292">
            <v>3</v>
          </cell>
          <cell r="G3292">
            <v>39707</v>
          </cell>
          <cell r="H3292">
            <v>999</v>
          </cell>
          <cell r="I3292">
            <v>4</v>
          </cell>
          <cell r="J3292">
            <v>2</v>
          </cell>
        </row>
        <row r="3293">
          <cell r="A3293" t="str">
            <v>SSGN</v>
          </cell>
          <cell r="B3293" t="str">
            <v>Secondary Service Greater than 5kW w/o ID</v>
          </cell>
          <cell r="C3293">
            <v>2.5</v>
          </cell>
          <cell r="D3293">
            <v>25</v>
          </cell>
          <cell r="E3293" t="str">
            <v>R=A1D</v>
          </cell>
          <cell r="F3293">
            <v>3</v>
          </cell>
          <cell r="G3293">
            <v>39668</v>
          </cell>
          <cell r="H3293">
            <v>999</v>
          </cell>
          <cell r="I3293">
            <v>4</v>
          </cell>
          <cell r="J3293">
            <v>38</v>
          </cell>
        </row>
        <row r="3294">
          <cell r="A3294" t="str">
            <v>SSNN</v>
          </cell>
          <cell r="B3294" t="str">
            <v>Secondary Service Greater than 5kW w/o ID</v>
          </cell>
          <cell r="C3294">
            <v>2.5</v>
          </cell>
          <cell r="D3294">
            <v>25</v>
          </cell>
          <cell r="E3294" t="str">
            <v>R=A1D</v>
          </cell>
          <cell r="F3294">
            <v>3</v>
          </cell>
          <cell r="G3294">
            <v>39668</v>
          </cell>
          <cell r="H3294">
            <v>999</v>
          </cell>
          <cell r="I3294">
            <v>4</v>
          </cell>
          <cell r="J3294">
            <v>1</v>
          </cell>
        </row>
        <row r="3295">
          <cell r="A3295" t="str">
            <v>SSLN</v>
          </cell>
          <cell r="B3295" t="str">
            <v>Secondary Service Greater than 5kW w/o ID</v>
          </cell>
          <cell r="C3295">
            <v>2.5</v>
          </cell>
          <cell r="D3295">
            <v>25</v>
          </cell>
          <cell r="E3295" t="str">
            <v>R=A1R</v>
          </cell>
          <cell r="F3295">
            <v>3</v>
          </cell>
          <cell r="G3295">
            <v>39737</v>
          </cell>
          <cell r="H3295">
            <v>999</v>
          </cell>
          <cell r="I3295">
            <v>3</v>
          </cell>
          <cell r="J3295">
            <v>1</v>
          </cell>
        </row>
        <row r="3296">
          <cell r="A3296" t="str">
            <v>SSNN</v>
          </cell>
          <cell r="B3296" t="str">
            <v>Secondary Service Greater than 5kW w/o ID</v>
          </cell>
          <cell r="C3296">
            <v>2.5</v>
          </cell>
          <cell r="D3296">
            <v>25</v>
          </cell>
          <cell r="E3296" t="str">
            <v>R=A1D</v>
          </cell>
          <cell r="F3296">
            <v>3</v>
          </cell>
          <cell r="G3296">
            <v>39731</v>
          </cell>
          <cell r="H3296">
            <v>999</v>
          </cell>
          <cell r="I3296">
            <v>4</v>
          </cell>
          <cell r="J3296">
            <v>3</v>
          </cell>
        </row>
        <row r="3297">
          <cell r="A3297" t="str">
            <v>SSGN</v>
          </cell>
          <cell r="B3297" t="str">
            <v>Secondary Service Greater than 5kW w/o ID</v>
          </cell>
          <cell r="C3297">
            <v>2.5</v>
          </cell>
          <cell r="D3297">
            <v>25</v>
          </cell>
          <cell r="E3297" t="str">
            <v>R=PWA</v>
          </cell>
          <cell r="F3297">
            <v>3</v>
          </cell>
          <cell r="H3297">
            <v>0</v>
          </cell>
          <cell r="I3297">
            <v>0</v>
          </cell>
          <cell r="J3297">
            <v>9</v>
          </cell>
        </row>
        <row r="3298">
          <cell r="A3298" t="str">
            <v>SSGN</v>
          </cell>
          <cell r="B3298" t="str">
            <v>Secondary Service Greater than 5kW w/o ID</v>
          </cell>
          <cell r="C3298">
            <v>2.5</v>
          </cell>
          <cell r="D3298">
            <v>25</v>
          </cell>
          <cell r="E3298" t="str">
            <v>R=SV5SD</v>
          </cell>
          <cell r="F3298">
            <v>3</v>
          </cell>
          <cell r="H3298">
            <v>277</v>
          </cell>
          <cell r="I3298">
            <v>4</v>
          </cell>
          <cell r="J3298">
            <v>8</v>
          </cell>
        </row>
        <row r="3299">
          <cell r="A3299" t="str">
            <v>SSGN</v>
          </cell>
          <cell r="B3299" t="str">
            <v>Secondary Service Greater than 5kW w/o ID</v>
          </cell>
          <cell r="C3299">
            <v>2.5</v>
          </cell>
          <cell r="D3299">
            <v>25</v>
          </cell>
          <cell r="E3299" t="str">
            <v>R=DXS2</v>
          </cell>
          <cell r="F3299">
            <v>3</v>
          </cell>
          <cell r="H3299">
            <v>480</v>
          </cell>
          <cell r="I3299">
            <v>4</v>
          </cell>
          <cell r="J3299">
            <v>1</v>
          </cell>
        </row>
        <row r="3300">
          <cell r="A3300" t="str">
            <v>SSNN</v>
          </cell>
          <cell r="B3300" t="str">
            <v>Secondary Service Greater than 5kW w/o ID</v>
          </cell>
          <cell r="C3300">
            <v>2.5</v>
          </cell>
          <cell r="D3300">
            <v>25</v>
          </cell>
          <cell r="E3300" t="str">
            <v>R=PWA</v>
          </cell>
          <cell r="F3300">
            <v>3</v>
          </cell>
          <cell r="H3300">
            <v>240</v>
          </cell>
          <cell r="I3300">
            <v>4</v>
          </cell>
          <cell r="J3300">
            <v>2</v>
          </cell>
        </row>
        <row r="3301">
          <cell r="A3301" t="str">
            <v>SSGN</v>
          </cell>
          <cell r="B3301" t="str">
            <v>Secondary Service Greater than 5kW w/o ID</v>
          </cell>
          <cell r="C3301">
            <v>2.5</v>
          </cell>
          <cell r="D3301">
            <v>25</v>
          </cell>
          <cell r="E3301" t="str">
            <v>R=A1D</v>
          </cell>
          <cell r="F3301">
            <v>3</v>
          </cell>
          <cell r="H3301">
            <v>240</v>
          </cell>
          <cell r="I3301">
            <v>4</v>
          </cell>
          <cell r="J3301">
            <v>3</v>
          </cell>
        </row>
        <row r="3302">
          <cell r="A3302" t="str">
            <v>SSGN</v>
          </cell>
          <cell r="B3302" t="str">
            <v>Secondary Service Greater than 5kW w/o ID</v>
          </cell>
          <cell r="C3302">
            <v>2.5</v>
          </cell>
          <cell r="D3302">
            <v>25</v>
          </cell>
          <cell r="E3302" t="str">
            <v>R=DDS2</v>
          </cell>
          <cell r="F3302">
            <v>3</v>
          </cell>
          <cell r="H3302">
            <v>240</v>
          </cell>
          <cell r="I3302">
            <v>4</v>
          </cell>
          <cell r="J3302">
            <v>1</v>
          </cell>
        </row>
        <row r="3303">
          <cell r="A3303" t="str">
            <v>SSMN</v>
          </cell>
          <cell r="B3303" t="str">
            <v>Secondary Service Greater than 5kW w/o ID</v>
          </cell>
          <cell r="C3303">
            <v>2.5</v>
          </cell>
          <cell r="D3303">
            <v>25</v>
          </cell>
          <cell r="E3303" t="str">
            <v>R=K3WA</v>
          </cell>
          <cell r="F3303">
            <v>3</v>
          </cell>
          <cell r="H3303">
            <v>480</v>
          </cell>
          <cell r="I3303">
            <v>3</v>
          </cell>
          <cell r="J3303">
            <v>1</v>
          </cell>
        </row>
        <row r="3304">
          <cell r="A3304" t="str">
            <v>SSLN</v>
          </cell>
          <cell r="B3304" t="str">
            <v>Secondary Service Greater than 5kW w/o ID</v>
          </cell>
          <cell r="C3304">
            <v>2.5</v>
          </cell>
          <cell r="D3304">
            <v>25</v>
          </cell>
          <cell r="E3304" t="str">
            <v>R=A1D</v>
          </cell>
          <cell r="F3304">
            <v>3</v>
          </cell>
          <cell r="H3304">
            <v>480</v>
          </cell>
          <cell r="I3304">
            <v>3</v>
          </cell>
          <cell r="J3304">
            <v>3</v>
          </cell>
        </row>
        <row r="3305">
          <cell r="A3305" t="str">
            <v>SSLN</v>
          </cell>
          <cell r="B3305" t="str">
            <v>Secondary Service Greater than 5kW w/o ID</v>
          </cell>
          <cell r="C3305">
            <v>2.5</v>
          </cell>
          <cell r="D3305">
            <v>25</v>
          </cell>
          <cell r="E3305" t="str">
            <v>R=PWA</v>
          </cell>
          <cell r="F3305">
            <v>3</v>
          </cell>
          <cell r="H3305">
            <v>240</v>
          </cell>
          <cell r="I3305">
            <v>4</v>
          </cell>
          <cell r="J3305">
            <v>1</v>
          </cell>
        </row>
        <row r="3306">
          <cell r="A3306" t="str">
            <v>SSLN</v>
          </cell>
          <cell r="B3306" t="str">
            <v>Secondary Service Greater than 5kW w/o ID</v>
          </cell>
          <cell r="C3306">
            <v>2.5</v>
          </cell>
          <cell r="D3306">
            <v>25</v>
          </cell>
          <cell r="E3306" t="str">
            <v>R=A1R</v>
          </cell>
          <cell r="F3306">
            <v>3</v>
          </cell>
          <cell r="G3306">
            <v>37938</v>
          </cell>
          <cell r="H3306">
            <v>999</v>
          </cell>
          <cell r="I3306">
            <v>4</v>
          </cell>
          <cell r="J3306">
            <v>1</v>
          </cell>
        </row>
        <row r="3307">
          <cell r="A3307" t="str">
            <v>SSAN</v>
          </cell>
          <cell r="B3307" t="str">
            <v>Secondary Service Greater than 5kW w/o ID</v>
          </cell>
          <cell r="C3307">
            <v>2.5</v>
          </cell>
          <cell r="D3307">
            <v>25</v>
          </cell>
          <cell r="E3307" t="str">
            <v>R=A1R</v>
          </cell>
          <cell r="F3307">
            <v>3</v>
          </cell>
          <cell r="G3307">
            <v>38343</v>
          </cell>
          <cell r="H3307">
            <v>999</v>
          </cell>
          <cell r="I3307">
            <v>3</v>
          </cell>
          <cell r="J3307">
            <v>2</v>
          </cell>
        </row>
        <row r="3308">
          <cell r="A3308" t="str">
            <v>SSGN</v>
          </cell>
          <cell r="B3308" t="str">
            <v>Secondary Service Greater than 5kW w/o ID</v>
          </cell>
          <cell r="C3308">
            <v>2.5</v>
          </cell>
          <cell r="D3308">
            <v>25</v>
          </cell>
          <cell r="E3308" t="str">
            <v>R=A1D</v>
          </cell>
          <cell r="F3308">
            <v>3</v>
          </cell>
          <cell r="G3308">
            <v>38568</v>
          </cell>
          <cell r="H3308">
            <v>999</v>
          </cell>
          <cell r="I3308">
            <v>3</v>
          </cell>
          <cell r="J3308">
            <v>4</v>
          </cell>
        </row>
        <row r="3309">
          <cell r="A3309" t="str">
            <v>SSGN</v>
          </cell>
          <cell r="B3309" t="str">
            <v>Secondary Service Greater than 5kW w/o ID</v>
          </cell>
          <cell r="C3309">
            <v>2.5</v>
          </cell>
          <cell r="D3309">
            <v>25</v>
          </cell>
          <cell r="E3309" t="str">
            <v>R=SV5SD</v>
          </cell>
          <cell r="F3309">
            <v>3</v>
          </cell>
          <cell r="H3309">
            <v>999</v>
          </cell>
          <cell r="I3309">
            <v>4</v>
          </cell>
          <cell r="J3309">
            <v>1</v>
          </cell>
        </row>
        <row r="3310">
          <cell r="A3310" t="str">
            <v>SSGN</v>
          </cell>
          <cell r="B3310" t="str">
            <v>Secondary Service Greater than 5kW w/o ID</v>
          </cell>
          <cell r="C3310">
            <v>2.5</v>
          </cell>
          <cell r="D3310">
            <v>25</v>
          </cell>
          <cell r="E3310" t="str">
            <v>R=SV5SD</v>
          </cell>
          <cell r="F3310">
            <v>3</v>
          </cell>
          <cell r="H3310">
            <v>208</v>
          </cell>
          <cell r="I3310">
            <v>3</v>
          </cell>
          <cell r="J3310">
            <v>1</v>
          </cell>
        </row>
        <row r="3311">
          <cell r="A3311" t="str">
            <v>SSLN</v>
          </cell>
          <cell r="B3311" t="str">
            <v>Secondary Service Greater than 5kW w/o ID</v>
          </cell>
          <cell r="C3311">
            <v>2.5</v>
          </cell>
          <cell r="D3311">
            <v>25</v>
          </cell>
          <cell r="E3311" t="str">
            <v>R=A1D</v>
          </cell>
          <cell r="F3311">
            <v>3</v>
          </cell>
          <cell r="G3311">
            <v>37839</v>
          </cell>
          <cell r="H3311">
            <v>999</v>
          </cell>
          <cell r="I3311">
            <v>4</v>
          </cell>
          <cell r="J3311">
            <v>2</v>
          </cell>
        </row>
        <row r="3312">
          <cell r="A3312" t="str">
            <v>SSGN</v>
          </cell>
          <cell r="B3312" t="str">
            <v>Secondary Service Greater than 5kW w/o ID</v>
          </cell>
          <cell r="C3312">
            <v>2.5</v>
          </cell>
          <cell r="D3312">
            <v>25</v>
          </cell>
          <cell r="E3312" t="str">
            <v>R=SV5SD</v>
          </cell>
          <cell r="F3312">
            <v>3</v>
          </cell>
          <cell r="H3312">
            <v>999</v>
          </cell>
          <cell r="I3312">
            <v>4</v>
          </cell>
          <cell r="J3312">
            <v>1</v>
          </cell>
        </row>
        <row r="3313">
          <cell r="A3313" t="str">
            <v>SSAN</v>
          </cell>
          <cell r="B3313" t="str">
            <v>Secondary Service Greater than 5kW w/o ID</v>
          </cell>
          <cell r="C3313">
            <v>2.5</v>
          </cell>
          <cell r="D3313">
            <v>25</v>
          </cell>
          <cell r="E3313" t="str">
            <v>R=A1D</v>
          </cell>
          <cell r="F3313">
            <v>3</v>
          </cell>
          <cell r="H3313">
            <v>208</v>
          </cell>
          <cell r="I3313">
            <v>4</v>
          </cell>
          <cell r="J3313">
            <v>1</v>
          </cell>
        </row>
        <row r="3314">
          <cell r="A3314" t="str">
            <v>SSGN</v>
          </cell>
          <cell r="B3314" t="str">
            <v>Secondary Service Greater than 5kW w/o ID</v>
          </cell>
          <cell r="C3314">
            <v>2.5</v>
          </cell>
          <cell r="D3314">
            <v>25</v>
          </cell>
          <cell r="E3314" t="str">
            <v>R=DXS2</v>
          </cell>
          <cell r="F3314">
            <v>3</v>
          </cell>
          <cell r="G3314">
            <v>36404</v>
          </cell>
          <cell r="H3314">
            <v>240</v>
          </cell>
          <cell r="I3314">
            <v>4</v>
          </cell>
          <cell r="J3314">
            <v>2</v>
          </cell>
        </row>
        <row r="3315">
          <cell r="A3315" t="str">
            <v>SSNN</v>
          </cell>
          <cell r="B3315" t="str">
            <v>Secondary Service Greater than 5kW w/o ID</v>
          </cell>
          <cell r="C3315">
            <v>2.5</v>
          </cell>
          <cell r="D3315">
            <v>25</v>
          </cell>
          <cell r="E3315" t="str">
            <v>R=DXS2</v>
          </cell>
          <cell r="F3315">
            <v>3</v>
          </cell>
          <cell r="G3315">
            <v>36404</v>
          </cell>
          <cell r="H3315">
            <v>240</v>
          </cell>
          <cell r="I3315">
            <v>4</v>
          </cell>
          <cell r="J3315">
            <v>1</v>
          </cell>
        </row>
        <row r="3316">
          <cell r="A3316" t="str">
            <v>SSPN</v>
          </cell>
          <cell r="B3316" t="str">
            <v>Secondary Service Greater than 5kW w/o ID</v>
          </cell>
          <cell r="C3316">
            <v>2.5</v>
          </cell>
          <cell r="D3316">
            <v>25</v>
          </cell>
          <cell r="E3316" t="str">
            <v>R=A1D</v>
          </cell>
          <cell r="F3316">
            <v>3</v>
          </cell>
          <cell r="G3316">
            <v>36353</v>
          </cell>
          <cell r="H3316">
            <v>999</v>
          </cell>
          <cell r="I3316">
            <v>3</v>
          </cell>
          <cell r="J3316">
            <v>1</v>
          </cell>
        </row>
        <row r="3317">
          <cell r="A3317" t="str">
            <v>SSGN</v>
          </cell>
          <cell r="B3317" t="str">
            <v>Secondary Service Greater than 5kW w/o ID</v>
          </cell>
          <cell r="C3317">
            <v>2.5</v>
          </cell>
          <cell r="D3317">
            <v>25</v>
          </cell>
          <cell r="E3317" t="str">
            <v>R=A1D</v>
          </cell>
          <cell r="F3317">
            <v>3</v>
          </cell>
          <cell r="G3317">
            <v>37188</v>
          </cell>
          <cell r="H3317">
            <v>120</v>
          </cell>
          <cell r="I3317">
            <v>4</v>
          </cell>
          <cell r="J3317">
            <v>2</v>
          </cell>
        </row>
        <row r="3318">
          <cell r="A3318" t="str">
            <v>SSGN</v>
          </cell>
          <cell r="B3318" t="str">
            <v>Secondary Service Greater than 5kW w/o ID</v>
          </cell>
          <cell r="C3318">
            <v>2.5</v>
          </cell>
          <cell r="D3318">
            <v>25</v>
          </cell>
          <cell r="E3318" t="str">
            <v>R=A1R</v>
          </cell>
          <cell r="F3318">
            <v>3</v>
          </cell>
          <cell r="G3318">
            <v>36161</v>
          </cell>
          <cell r="H3318">
            <v>999</v>
          </cell>
          <cell r="I3318">
            <v>4</v>
          </cell>
          <cell r="J3318">
            <v>2</v>
          </cell>
        </row>
        <row r="3319">
          <cell r="A3319" t="str">
            <v>SSGN</v>
          </cell>
          <cell r="B3319" t="str">
            <v>Secondary Service Greater than 5kW w/o ID</v>
          </cell>
          <cell r="C3319">
            <v>2.5</v>
          </cell>
          <cell r="D3319">
            <v>25</v>
          </cell>
          <cell r="E3319" t="str">
            <v>R=A1D</v>
          </cell>
          <cell r="F3319">
            <v>3</v>
          </cell>
          <cell r="G3319">
            <v>36439</v>
          </cell>
          <cell r="H3319">
            <v>999</v>
          </cell>
          <cell r="I3319">
            <v>4</v>
          </cell>
          <cell r="J3319">
            <v>2</v>
          </cell>
        </row>
        <row r="3320">
          <cell r="A3320" t="str">
            <v>SSGN</v>
          </cell>
          <cell r="B3320" t="str">
            <v>Secondary Service Greater than 5kW w/o ID</v>
          </cell>
          <cell r="C3320">
            <v>2.5</v>
          </cell>
          <cell r="D3320">
            <v>25</v>
          </cell>
          <cell r="E3320" t="str">
            <v>R=A1D</v>
          </cell>
          <cell r="F3320">
            <v>3</v>
          </cell>
          <cell r="G3320">
            <v>36439</v>
          </cell>
          <cell r="H3320">
            <v>999</v>
          </cell>
          <cell r="I3320">
            <v>4</v>
          </cell>
          <cell r="J3320">
            <v>2</v>
          </cell>
        </row>
        <row r="3321">
          <cell r="A3321" t="str">
            <v>SSGN</v>
          </cell>
          <cell r="B3321" t="str">
            <v>Secondary Service Greater than 5kW w/o ID</v>
          </cell>
          <cell r="C3321">
            <v>2.5</v>
          </cell>
          <cell r="D3321">
            <v>25</v>
          </cell>
          <cell r="E3321" t="str">
            <v>R=A1D</v>
          </cell>
          <cell r="F3321">
            <v>3</v>
          </cell>
          <cell r="G3321">
            <v>36439</v>
          </cell>
          <cell r="H3321">
            <v>999</v>
          </cell>
          <cell r="I3321">
            <v>4</v>
          </cell>
          <cell r="J3321">
            <v>1</v>
          </cell>
        </row>
        <row r="3322">
          <cell r="A3322" t="str">
            <v>SSNN</v>
          </cell>
          <cell r="B3322" t="str">
            <v>Secondary Service Greater than 5kW w/o ID</v>
          </cell>
          <cell r="C3322">
            <v>2.5</v>
          </cell>
          <cell r="D3322">
            <v>25</v>
          </cell>
          <cell r="E3322" t="str">
            <v>R=A1D</v>
          </cell>
          <cell r="F3322">
            <v>3</v>
          </cell>
          <cell r="G3322">
            <v>36444</v>
          </cell>
          <cell r="H3322">
            <v>999</v>
          </cell>
          <cell r="I3322">
            <v>4</v>
          </cell>
          <cell r="J3322">
            <v>1</v>
          </cell>
        </row>
        <row r="3323">
          <cell r="A3323" t="str">
            <v>SSMN</v>
          </cell>
          <cell r="B3323" t="str">
            <v>Secondary Service Greater than 5kW w/o ID</v>
          </cell>
          <cell r="C3323">
            <v>2.5</v>
          </cell>
          <cell r="D3323">
            <v>25</v>
          </cell>
          <cell r="E3323" t="str">
            <v>R=A1D</v>
          </cell>
          <cell r="F3323">
            <v>3</v>
          </cell>
          <cell r="G3323">
            <v>36410</v>
          </cell>
          <cell r="H3323">
            <v>999</v>
          </cell>
          <cell r="I3323">
            <v>4</v>
          </cell>
          <cell r="J3323">
            <v>2</v>
          </cell>
        </row>
        <row r="3324">
          <cell r="A3324" t="str">
            <v>SSGN</v>
          </cell>
          <cell r="B3324" t="str">
            <v>Secondary Service Greater than 5kW w/o ID</v>
          </cell>
          <cell r="C3324">
            <v>2.5</v>
          </cell>
          <cell r="D3324">
            <v>25</v>
          </cell>
          <cell r="E3324" t="str">
            <v>R=A1D</v>
          </cell>
          <cell r="F3324">
            <v>3</v>
          </cell>
          <cell r="G3324">
            <v>36532</v>
          </cell>
          <cell r="H3324">
            <v>999</v>
          </cell>
          <cell r="I3324">
            <v>4</v>
          </cell>
          <cell r="J3324">
            <v>4</v>
          </cell>
        </row>
        <row r="3325">
          <cell r="A3325" t="str">
            <v>SSGN</v>
          </cell>
          <cell r="B3325" t="str">
            <v>Secondary Service Greater than 5kW w/o ID</v>
          </cell>
          <cell r="C3325">
            <v>2.5</v>
          </cell>
          <cell r="D3325">
            <v>25</v>
          </cell>
          <cell r="E3325" t="str">
            <v>R=A1D</v>
          </cell>
          <cell r="F3325">
            <v>3</v>
          </cell>
          <cell r="G3325">
            <v>36434</v>
          </cell>
          <cell r="H3325">
            <v>999</v>
          </cell>
          <cell r="I3325">
            <v>4</v>
          </cell>
          <cell r="J3325">
            <v>2</v>
          </cell>
        </row>
        <row r="3326">
          <cell r="A3326" t="str">
            <v>SSGN</v>
          </cell>
          <cell r="B3326" t="str">
            <v>Secondary Service Greater than 5kW w/o ID</v>
          </cell>
          <cell r="C3326">
            <v>2.5</v>
          </cell>
          <cell r="D3326">
            <v>25</v>
          </cell>
          <cell r="E3326" t="str">
            <v>R=A1D</v>
          </cell>
          <cell r="F3326">
            <v>3</v>
          </cell>
          <cell r="G3326">
            <v>36650</v>
          </cell>
          <cell r="H3326">
            <v>999</v>
          </cell>
          <cell r="I3326">
            <v>4</v>
          </cell>
          <cell r="J3326">
            <v>1</v>
          </cell>
        </row>
        <row r="3327">
          <cell r="A3327" t="str">
            <v>SSGN</v>
          </cell>
          <cell r="B3327" t="str">
            <v>Secondary Service Greater than 5kW w/o ID</v>
          </cell>
          <cell r="C3327">
            <v>2.5</v>
          </cell>
          <cell r="D3327">
            <v>25</v>
          </cell>
          <cell r="E3327" t="str">
            <v>R=A1D</v>
          </cell>
          <cell r="F3327">
            <v>3</v>
          </cell>
          <cell r="G3327">
            <v>36658</v>
          </cell>
          <cell r="H3327">
            <v>999</v>
          </cell>
          <cell r="I3327">
            <v>4</v>
          </cell>
          <cell r="J3327">
            <v>1</v>
          </cell>
        </row>
        <row r="3328">
          <cell r="A3328" t="str">
            <v>SSGN</v>
          </cell>
          <cell r="B3328" t="str">
            <v>Secondary Service Greater than 5kW w/o ID</v>
          </cell>
          <cell r="C3328">
            <v>2.5</v>
          </cell>
          <cell r="D3328">
            <v>25</v>
          </cell>
          <cell r="E3328" t="str">
            <v>R=A1D</v>
          </cell>
          <cell r="F3328">
            <v>3</v>
          </cell>
          <cell r="G3328">
            <v>36669</v>
          </cell>
          <cell r="H3328">
            <v>999</v>
          </cell>
          <cell r="I3328">
            <v>4</v>
          </cell>
          <cell r="J3328">
            <v>9</v>
          </cell>
        </row>
        <row r="3329">
          <cell r="A3329" t="str">
            <v>SSLN</v>
          </cell>
          <cell r="B3329" t="str">
            <v>Secondary Service Greater than 5kW w/o ID</v>
          </cell>
          <cell r="C3329">
            <v>2.5</v>
          </cell>
          <cell r="D3329">
            <v>25</v>
          </cell>
          <cell r="E3329" t="str">
            <v>R=SV4SD</v>
          </cell>
          <cell r="F3329">
            <v>3</v>
          </cell>
          <cell r="G3329">
            <v>36161</v>
          </cell>
          <cell r="H3329">
            <v>999</v>
          </cell>
          <cell r="I3329">
            <v>4</v>
          </cell>
          <cell r="J3329">
            <v>1</v>
          </cell>
        </row>
        <row r="3330">
          <cell r="A3330" t="str">
            <v>SSGN</v>
          </cell>
          <cell r="B3330" t="str">
            <v>Secondary Service Greater than 5kW w/o ID</v>
          </cell>
          <cell r="C3330">
            <v>2.5</v>
          </cell>
          <cell r="D3330">
            <v>25</v>
          </cell>
          <cell r="E3330" t="str">
            <v>R=A1D</v>
          </cell>
          <cell r="F3330">
            <v>3</v>
          </cell>
          <cell r="G3330">
            <v>36526</v>
          </cell>
          <cell r="H3330">
            <v>999</v>
          </cell>
          <cell r="I3330">
            <v>4</v>
          </cell>
          <cell r="J3330">
            <v>48</v>
          </cell>
        </row>
        <row r="3331">
          <cell r="A3331" t="str">
            <v>SSGN</v>
          </cell>
          <cell r="B3331" t="str">
            <v>Secondary Service Greater than 5kW w/o ID</v>
          </cell>
          <cell r="C3331">
            <v>2.5</v>
          </cell>
          <cell r="D3331">
            <v>25</v>
          </cell>
          <cell r="E3331" t="str">
            <v>R=A1D</v>
          </cell>
          <cell r="F3331">
            <v>3</v>
          </cell>
          <cell r="G3331">
            <v>36526</v>
          </cell>
          <cell r="H3331">
            <v>999</v>
          </cell>
          <cell r="I3331">
            <v>4</v>
          </cell>
          <cell r="J3331">
            <v>2</v>
          </cell>
        </row>
        <row r="3332">
          <cell r="A3332" t="str">
            <v>SSGN</v>
          </cell>
          <cell r="B3332" t="str">
            <v>Secondary Service Greater than 5kW w/o ID</v>
          </cell>
          <cell r="C3332">
            <v>2.5</v>
          </cell>
          <cell r="D3332">
            <v>25</v>
          </cell>
          <cell r="E3332" t="str">
            <v>R=A1D</v>
          </cell>
          <cell r="F3332">
            <v>3</v>
          </cell>
          <cell r="G3332">
            <v>37064</v>
          </cell>
          <cell r="H3332">
            <v>999</v>
          </cell>
          <cell r="I3332">
            <v>4</v>
          </cell>
          <cell r="J3332">
            <v>4</v>
          </cell>
        </row>
        <row r="3333">
          <cell r="A3333" t="str">
            <v>SSTD</v>
          </cell>
          <cell r="B3333" t="str">
            <v>Secondary Service Greater than 5kW w/o ID</v>
          </cell>
          <cell r="C3333">
            <v>2.5</v>
          </cell>
          <cell r="D3333">
            <v>23</v>
          </cell>
          <cell r="E3333" t="str">
            <v>R=SV4ST</v>
          </cell>
          <cell r="F3333">
            <v>3</v>
          </cell>
          <cell r="G3333">
            <v>36161</v>
          </cell>
          <cell r="H3333">
            <v>120</v>
          </cell>
          <cell r="I3333">
            <v>4</v>
          </cell>
          <cell r="J3333">
            <v>1</v>
          </cell>
        </row>
        <row r="3334">
          <cell r="A3334" t="str">
            <v>SSGN</v>
          </cell>
          <cell r="B3334" t="str">
            <v>Secondary Service Greater than 5kW w/o ID</v>
          </cell>
          <cell r="C3334">
            <v>2.5</v>
          </cell>
          <cell r="D3334">
            <v>25</v>
          </cell>
          <cell r="E3334" t="str">
            <v>R=A1D</v>
          </cell>
          <cell r="F3334">
            <v>3</v>
          </cell>
          <cell r="G3334">
            <v>36915</v>
          </cell>
          <cell r="H3334">
            <v>999</v>
          </cell>
          <cell r="I3334">
            <v>4</v>
          </cell>
          <cell r="J3334">
            <v>5</v>
          </cell>
        </row>
        <row r="3335">
          <cell r="A3335" t="str">
            <v>SSAN</v>
          </cell>
          <cell r="B3335" t="str">
            <v>Secondary Service Greater than 5kW w/o ID</v>
          </cell>
          <cell r="C3335">
            <v>2.5</v>
          </cell>
          <cell r="D3335">
            <v>25</v>
          </cell>
          <cell r="E3335" t="str">
            <v>R=A1D</v>
          </cell>
          <cell r="F3335">
            <v>3</v>
          </cell>
          <cell r="G3335">
            <v>36526</v>
          </cell>
          <cell r="H3335">
            <v>999</v>
          </cell>
          <cell r="I3335">
            <v>4</v>
          </cell>
          <cell r="J3335">
            <v>1</v>
          </cell>
        </row>
        <row r="3336">
          <cell r="A3336" t="str">
            <v>SSNN</v>
          </cell>
          <cell r="B3336" t="str">
            <v>Secondary Service Greater than 5kW w/o ID</v>
          </cell>
          <cell r="C3336">
            <v>2.5</v>
          </cell>
          <cell r="D3336">
            <v>25</v>
          </cell>
          <cell r="E3336" t="str">
            <v>R=A1D</v>
          </cell>
          <cell r="F3336">
            <v>3</v>
          </cell>
          <cell r="G3336">
            <v>36950</v>
          </cell>
          <cell r="H3336">
            <v>999</v>
          </cell>
          <cell r="I3336">
            <v>4</v>
          </cell>
          <cell r="J3336">
            <v>2</v>
          </cell>
        </row>
        <row r="3337">
          <cell r="A3337" t="str">
            <v>SSAN</v>
          </cell>
          <cell r="B3337" t="str">
            <v>Secondary Service Greater than 5kW w/o ID</v>
          </cell>
          <cell r="C3337">
            <v>2.5</v>
          </cell>
          <cell r="D3337">
            <v>25</v>
          </cell>
          <cell r="E3337" t="str">
            <v>R=A1D</v>
          </cell>
          <cell r="F3337">
            <v>3</v>
          </cell>
          <cell r="H3337">
            <v>999</v>
          </cell>
          <cell r="I3337">
            <v>3</v>
          </cell>
          <cell r="J3337">
            <v>1</v>
          </cell>
        </row>
        <row r="3338">
          <cell r="A3338" t="str">
            <v>SSGN</v>
          </cell>
          <cell r="B3338" t="str">
            <v>Secondary Service Greater than 5kW w/o ID</v>
          </cell>
          <cell r="C3338">
            <v>2.5</v>
          </cell>
          <cell r="D3338">
            <v>25</v>
          </cell>
          <cell r="E3338" t="str">
            <v>R=A1D</v>
          </cell>
          <cell r="F3338">
            <v>3</v>
          </cell>
          <cell r="G3338">
            <v>37208</v>
          </cell>
          <cell r="H3338">
            <v>277</v>
          </cell>
          <cell r="I3338">
            <v>4</v>
          </cell>
          <cell r="J3338">
            <v>1</v>
          </cell>
        </row>
        <row r="3339">
          <cell r="A3339" t="str">
            <v>SSLN</v>
          </cell>
          <cell r="B3339" t="str">
            <v>Secondary Service Greater than 5kW w/o ID</v>
          </cell>
          <cell r="C3339">
            <v>2.5</v>
          </cell>
          <cell r="D3339">
            <v>25</v>
          </cell>
          <cell r="E3339" t="str">
            <v>R=A1D</v>
          </cell>
          <cell r="F3339">
            <v>3</v>
          </cell>
          <cell r="G3339">
            <v>37229</v>
          </cell>
          <cell r="H3339">
            <v>999</v>
          </cell>
          <cell r="I3339">
            <v>4</v>
          </cell>
          <cell r="J3339">
            <v>1</v>
          </cell>
        </row>
        <row r="3340">
          <cell r="A3340" t="str">
            <v>SSGN</v>
          </cell>
          <cell r="B3340" t="str">
            <v>Secondary Service Greater than 5kW w/o ID</v>
          </cell>
          <cell r="C3340">
            <v>2.5</v>
          </cell>
          <cell r="D3340">
            <v>25</v>
          </cell>
          <cell r="E3340" t="str">
            <v>R=A1D</v>
          </cell>
          <cell r="F3340">
            <v>3</v>
          </cell>
          <cell r="G3340">
            <v>37277</v>
          </cell>
          <cell r="H3340">
            <v>120</v>
          </cell>
          <cell r="I3340">
            <v>4</v>
          </cell>
          <cell r="J3340">
            <v>3</v>
          </cell>
        </row>
        <row r="3341">
          <cell r="A3341" t="str">
            <v>SSLN</v>
          </cell>
          <cell r="B3341" t="str">
            <v>Secondary Service Greater than 5kW w/o ID</v>
          </cell>
          <cell r="C3341">
            <v>2.5</v>
          </cell>
          <cell r="D3341">
            <v>25</v>
          </cell>
          <cell r="E3341" t="str">
            <v>R=A1D</v>
          </cell>
          <cell r="F3341">
            <v>3</v>
          </cell>
          <cell r="G3341">
            <v>37173</v>
          </cell>
          <cell r="H3341">
            <v>999</v>
          </cell>
          <cell r="I3341">
            <v>4</v>
          </cell>
          <cell r="J3341">
            <v>1</v>
          </cell>
        </row>
        <row r="3342">
          <cell r="A3342" t="str">
            <v>SSPN</v>
          </cell>
          <cell r="B3342" t="str">
            <v>Secondary Service Greater than 5kW w/o ID</v>
          </cell>
          <cell r="C3342">
            <v>2.5</v>
          </cell>
          <cell r="D3342">
            <v>25</v>
          </cell>
          <cell r="E3342" t="str">
            <v>R=A1D</v>
          </cell>
          <cell r="F3342">
            <v>3</v>
          </cell>
          <cell r="G3342">
            <v>37320</v>
          </cell>
          <cell r="H3342">
            <v>999</v>
          </cell>
          <cell r="I3342">
            <v>4</v>
          </cell>
          <cell r="J3342">
            <v>1</v>
          </cell>
        </row>
        <row r="3343">
          <cell r="A3343" t="str">
            <v>SSNN</v>
          </cell>
          <cell r="B3343" t="str">
            <v>Secondary Service Greater than 5kW w/o ID</v>
          </cell>
          <cell r="C3343">
            <v>2.5</v>
          </cell>
          <cell r="D3343">
            <v>25</v>
          </cell>
          <cell r="E3343" t="str">
            <v>R=RXS4</v>
          </cell>
          <cell r="F3343">
            <v>3</v>
          </cell>
          <cell r="G3343">
            <v>37517</v>
          </cell>
          <cell r="H3343">
            <v>999</v>
          </cell>
          <cell r="I3343">
            <v>4</v>
          </cell>
          <cell r="J3343">
            <v>1</v>
          </cell>
        </row>
        <row r="3344">
          <cell r="A3344" t="str">
            <v>SSGN</v>
          </cell>
          <cell r="B3344" t="str">
            <v>Secondary Service Greater than 5kW w/o ID</v>
          </cell>
          <cell r="C3344">
            <v>2.5</v>
          </cell>
          <cell r="D3344">
            <v>25</v>
          </cell>
          <cell r="E3344" t="str">
            <v>R=A1R</v>
          </cell>
          <cell r="F3344">
            <v>3</v>
          </cell>
          <cell r="G3344">
            <v>38776</v>
          </cell>
          <cell r="H3344">
            <v>999</v>
          </cell>
          <cell r="I3344">
            <v>4</v>
          </cell>
          <cell r="J3344">
            <v>6</v>
          </cell>
        </row>
        <row r="3345">
          <cell r="A3345" t="str">
            <v>SSMN</v>
          </cell>
          <cell r="B3345" t="str">
            <v>Secondary Service Greater than 5kW w/o ID</v>
          </cell>
          <cell r="C3345">
            <v>2.5</v>
          </cell>
          <cell r="D3345">
            <v>25</v>
          </cell>
          <cell r="E3345" t="str">
            <v>R=A1R</v>
          </cell>
          <cell r="F3345">
            <v>3</v>
          </cell>
          <cell r="G3345">
            <v>38953</v>
          </cell>
          <cell r="H3345">
            <v>999</v>
          </cell>
          <cell r="I3345">
            <v>4</v>
          </cell>
          <cell r="J3345">
            <v>1</v>
          </cell>
        </row>
        <row r="3346">
          <cell r="A3346" t="str">
            <v>SSNN</v>
          </cell>
          <cell r="B3346" t="str">
            <v>Secondary Service Greater than 5kW w/o ID</v>
          </cell>
          <cell r="C3346">
            <v>2.5</v>
          </cell>
          <cell r="D3346">
            <v>25</v>
          </cell>
          <cell r="E3346" t="str">
            <v>R=A1R</v>
          </cell>
          <cell r="F3346">
            <v>3</v>
          </cell>
          <cell r="G3346">
            <v>39161</v>
          </cell>
          <cell r="H3346">
            <v>999</v>
          </cell>
          <cell r="I3346">
            <v>4</v>
          </cell>
          <cell r="J3346">
            <v>1</v>
          </cell>
        </row>
        <row r="3347">
          <cell r="A3347" t="str">
            <v>SSLN</v>
          </cell>
          <cell r="B3347" t="str">
            <v>Secondary Service Greater than 5kW w/o ID</v>
          </cell>
          <cell r="C3347">
            <v>2.5</v>
          </cell>
          <cell r="D3347">
            <v>25</v>
          </cell>
          <cell r="E3347" t="str">
            <v>R=A1R</v>
          </cell>
          <cell r="F3347">
            <v>3</v>
          </cell>
          <cell r="G3347">
            <v>39254</v>
          </cell>
          <cell r="H3347">
            <v>999</v>
          </cell>
          <cell r="I3347">
            <v>4</v>
          </cell>
          <cell r="J3347">
            <v>16</v>
          </cell>
        </row>
        <row r="3348">
          <cell r="A3348" t="str">
            <v>SSGN</v>
          </cell>
          <cell r="B3348" t="str">
            <v>Secondary Service Greater than 5kW w/o ID</v>
          </cell>
          <cell r="C3348">
            <v>2.5</v>
          </cell>
          <cell r="D3348">
            <v>25</v>
          </cell>
          <cell r="E3348" t="str">
            <v>R=A1R</v>
          </cell>
          <cell r="F3348">
            <v>3</v>
          </cell>
          <cell r="G3348">
            <v>39254</v>
          </cell>
          <cell r="H3348">
            <v>999</v>
          </cell>
          <cell r="I3348">
            <v>4</v>
          </cell>
          <cell r="J3348">
            <v>81</v>
          </cell>
        </row>
        <row r="3349">
          <cell r="A3349" t="str">
            <v>SSNN</v>
          </cell>
          <cell r="B3349" t="str">
            <v>Secondary Service Greater than 5kW w/o ID</v>
          </cell>
          <cell r="C3349">
            <v>2.5</v>
          </cell>
          <cell r="D3349">
            <v>25</v>
          </cell>
          <cell r="E3349" t="str">
            <v>R=A1R</v>
          </cell>
          <cell r="F3349">
            <v>3</v>
          </cell>
          <cell r="G3349">
            <v>39246</v>
          </cell>
          <cell r="H3349">
            <v>999</v>
          </cell>
          <cell r="I3349">
            <v>4</v>
          </cell>
          <cell r="J3349">
            <v>10</v>
          </cell>
        </row>
        <row r="3350">
          <cell r="A3350" t="str">
            <v>SSPN</v>
          </cell>
          <cell r="B3350" t="str">
            <v>Secondary Service Greater than 5kW w/o ID</v>
          </cell>
          <cell r="C3350">
            <v>2.5</v>
          </cell>
          <cell r="D3350">
            <v>25</v>
          </cell>
          <cell r="E3350" t="str">
            <v>R=A1R</v>
          </cell>
          <cell r="F3350">
            <v>3</v>
          </cell>
          <cell r="G3350">
            <v>39245</v>
          </cell>
          <cell r="H3350">
            <v>999</v>
          </cell>
          <cell r="I3350">
            <v>3</v>
          </cell>
          <cell r="J3350">
            <v>1</v>
          </cell>
        </row>
        <row r="3351">
          <cell r="A3351" t="str">
            <v>SSLN</v>
          </cell>
          <cell r="B3351" t="str">
            <v>Secondary Service Greater than 5kW w/o ID</v>
          </cell>
          <cell r="C3351">
            <v>2.5</v>
          </cell>
          <cell r="D3351">
            <v>25</v>
          </cell>
          <cell r="E3351" t="str">
            <v>R=A1RL</v>
          </cell>
          <cell r="F3351">
            <v>3</v>
          </cell>
          <cell r="G3351">
            <v>39337</v>
          </cell>
          <cell r="H3351">
            <v>999</v>
          </cell>
          <cell r="I3351">
            <v>4</v>
          </cell>
          <cell r="J3351">
            <v>1</v>
          </cell>
        </row>
        <row r="3352">
          <cell r="A3352" t="str">
            <v>SSGN</v>
          </cell>
          <cell r="B3352" t="str">
            <v>Secondary Service Greater than 5kW w/o ID</v>
          </cell>
          <cell r="C3352">
            <v>2.5</v>
          </cell>
          <cell r="D3352">
            <v>25</v>
          </cell>
          <cell r="E3352" t="str">
            <v>R=A1RL</v>
          </cell>
          <cell r="F3352">
            <v>3</v>
          </cell>
          <cell r="G3352">
            <v>39343</v>
          </cell>
          <cell r="H3352">
            <v>999</v>
          </cell>
          <cell r="I3352">
            <v>4</v>
          </cell>
          <cell r="J3352">
            <v>11</v>
          </cell>
        </row>
        <row r="3353">
          <cell r="A3353" t="str">
            <v>SSEN</v>
          </cell>
          <cell r="B3353" t="str">
            <v>Secondary Service Greater than 5kW w/o ID</v>
          </cell>
          <cell r="C3353">
            <v>2.5</v>
          </cell>
          <cell r="D3353">
            <v>25</v>
          </cell>
          <cell r="E3353" t="str">
            <v>R=A1D</v>
          </cell>
          <cell r="F3353">
            <v>3</v>
          </cell>
          <cell r="G3353">
            <v>39610</v>
          </cell>
          <cell r="H3353">
            <v>999</v>
          </cell>
          <cell r="I3353">
            <v>4</v>
          </cell>
          <cell r="J3353">
            <v>1</v>
          </cell>
        </row>
        <row r="3354">
          <cell r="A3354" t="str">
            <v>SSGN</v>
          </cell>
          <cell r="B3354" t="str">
            <v>Secondary Service Greater than 5kW w/o ID</v>
          </cell>
          <cell r="C3354">
            <v>2.5</v>
          </cell>
          <cell r="D3354">
            <v>25</v>
          </cell>
          <cell r="E3354" t="str">
            <v>R=A1D</v>
          </cell>
          <cell r="F3354">
            <v>3</v>
          </cell>
          <cell r="G3354">
            <v>39637</v>
          </cell>
          <cell r="H3354">
            <v>999</v>
          </cell>
          <cell r="I3354">
            <v>4</v>
          </cell>
          <cell r="J3354">
            <v>30</v>
          </cell>
        </row>
        <row r="3355">
          <cell r="A3355" t="str">
            <v>SSGN</v>
          </cell>
          <cell r="B3355" t="str">
            <v>Secondary Service Greater than 5kW w/o ID</v>
          </cell>
          <cell r="C3355">
            <v>2.5</v>
          </cell>
          <cell r="D3355">
            <v>25</v>
          </cell>
          <cell r="E3355" t="str">
            <v>P=A1RL</v>
          </cell>
          <cell r="F3355">
            <v>3</v>
          </cell>
          <cell r="G3355">
            <v>39707</v>
          </cell>
          <cell r="H3355">
            <v>999</v>
          </cell>
          <cell r="I3355">
            <v>4</v>
          </cell>
          <cell r="J3355">
            <v>2</v>
          </cell>
        </row>
        <row r="3356">
          <cell r="A3356" t="str">
            <v>SSMN</v>
          </cell>
          <cell r="B3356" t="str">
            <v>Secondary Service Greater than 5kW w/o ID</v>
          </cell>
          <cell r="C3356">
            <v>2.5</v>
          </cell>
          <cell r="D3356">
            <v>25</v>
          </cell>
          <cell r="E3356" t="str">
            <v>R=A1D</v>
          </cell>
          <cell r="F3356">
            <v>3</v>
          </cell>
          <cell r="H3356">
            <v>999</v>
          </cell>
          <cell r="I3356">
            <v>4</v>
          </cell>
          <cell r="J3356">
            <v>2</v>
          </cell>
        </row>
        <row r="3357">
          <cell r="A3357" t="str">
            <v>SSLN</v>
          </cell>
          <cell r="B3357" t="str">
            <v>Secondary Service Greater than 5kW w/o ID</v>
          </cell>
          <cell r="C3357">
            <v>2.5</v>
          </cell>
          <cell r="D3357">
            <v>25</v>
          </cell>
          <cell r="E3357" t="str">
            <v>R=K5WA</v>
          </cell>
          <cell r="F3357">
            <v>3</v>
          </cell>
          <cell r="H3357">
            <v>208</v>
          </cell>
          <cell r="I3357">
            <v>4</v>
          </cell>
          <cell r="J3357">
            <v>1</v>
          </cell>
        </row>
        <row r="3358">
          <cell r="A3358" t="str">
            <v>SSGN</v>
          </cell>
          <cell r="B3358" t="str">
            <v>Secondary Service Greater than 5kW w/o ID</v>
          </cell>
          <cell r="C3358">
            <v>2.5</v>
          </cell>
          <cell r="D3358">
            <v>25</v>
          </cell>
          <cell r="E3358" t="str">
            <v>R=A1D</v>
          </cell>
          <cell r="F3358">
            <v>3</v>
          </cell>
          <cell r="H3358">
            <v>999</v>
          </cell>
          <cell r="I3358">
            <v>3</v>
          </cell>
          <cell r="J3358">
            <v>11</v>
          </cell>
        </row>
        <row r="3359">
          <cell r="A3359" t="str">
            <v>SSGN</v>
          </cell>
          <cell r="B3359" t="str">
            <v>Secondary Service Greater than 5kW w/o ID</v>
          </cell>
          <cell r="C3359">
            <v>2.5</v>
          </cell>
          <cell r="D3359">
            <v>25</v>
          </cell>
          <cell r="E3359" t="str">
            <v>R=SV4SD</v>
          </cell>
          <cell r="F3359">
            <v>3</v>
          </cell>
          <cell r="H3359">
            <v>240</v>
          </cell>
          <cell r="I3359">
            <v>4</v>
          </cell>
          <cell r="J3359">
            <v>14</v>
          </cell>
        </row>
        <row r="3360">
          <cell r="A3360" t="str">
            <v>SSGN</v>
          </cell>
          <cell r="B3360" t="str">
            <v>Secondary Service Greater than 5kW w/o ID</v>
          </cell>
          <cell r="C3360">
            <v>2.5</v>
          </cell>
          <cell r="D3360">
            <v>25</v>
          </cell>
          <cell r="E3360" t="str">
            <v>R=SSM8A</v>
          </cell>
          <cell r="F3360">
            <v>3</v>
          </cell>
          <cell r="H3360">
            <v>120</v>
          </cell>
          <cell r="I3360">
            <v>3</v>
          </cell>
          <cell r="J3360">
            <v>1</v>
          </cell>
        </row>
        <row r="3361">
          <cell r="A3361" t="str">
            <v>SSGN</v>
          </cell>
          <cell r="B3361" t="str">
            <v>Secondary Service Greater than 5kW w/o ID</v>
          </cell>
          <cell r="C3361">
            <v>2.5</v>
          </cell>
          <cell r="D3361">
            <v>25</v>
          </cell>
          <cell r="E3361" t="str">
            <v>R=A1D</v>
          </cell>
          <cell r="F3361">
            <v>3</v>
          </cell>
          <cell r="H3361">
            <v>208</v>
          </cell>
          <cell r="I3361">
            <v>4</v>
          </cell>
          <cell r="J3361">
            <v>29</v>
          </cell>
        </row>
        <row r="3362">
          <cell r="A3362" t="str">
            <v>SSGN</v>
          </cell>
          <cell r="B3362" t="str">
            <v>Secondary Service Greater than 5kW w/o ID</v>
          </cell>
          <cell r="C3362">
            <v>2.5</v>
          </cell>
          <cell r="D3362">
            <v>25</v>
          </cell>
          <cell r="E3362" t="str">
            <v>R=A1D</v>
          </cell>
          <cell r="F3362">
            <v>3</v>
          </cell>
          <cell r="H3362">
            <v>480</v>
          </cell>
          <cell r="I3362">
            <v>4</v>
          </cell>
          <cell r="J3362">
            <v>10</v>
          </cell>
        </row>
        <row r="3363">
          <cell r="A3363" t="str">
            <v>SSGN</v>
          </cell>
          <cell r="B3363" t="str">
            <v>Secondary Service Greater than 5kW w/o ID</v>
          </cell>
          <cell r="C3363">
            <v>2.5</v>
          </cell>
          <cell r="D3363">
            <v>25</v>
          </cell>
          <cell r="E3363" t="str">
            <v>R=DXS2</v>
          </cell>
          <cell r="F3363">
            <v>3</v>
          </cell>
          <cell r="H3363">
            <v>240</v>
          </cell>
          <cell r="I3363">
            <v>4</v>
          </cell>
          <cell r="J3363">
            <v>8</v>
          </cell>
        </row>
        <row r="3364">
          <cell r="A3364" t="str">
            <v>SSGN</v>
          </cell>
          <cell r="B3364" t="str">
            <v>Secondary Service Greater than 5kW w/o ID</v>
          </cell>
          <cell r="C3364">
            <v>2.5</v>
          </cell>
          <cell r="D3364">
            <v>25</v>
          </cell>
          <cell r="E3364" t="str">
            <v>R=PWAY</v>
          </cell>
          <cell r="F3364">
            <v>3</v>
          </cell>
          <cell r="H3364">
            <v>277</v>
          </cell>
          <cell r="I3364">
            <v>4</v>
          </cell>
          <cell r="J3364">
            <v>1</v>
          </cell>
        </row>
        <row r="3365">
          <cell r="A3365" t="str">
            <v>SSLN</v>
          </cell>
          <cell r="B3365" t="str">
            <v>Secondary Service Greater than 5kW w/o ID</v>
          </cell>
          <cell r="C3365">
            <v>2.5</v>
          </cell>
          <cell r="D3365">
            <v>25</v>
          </cell>
          <cell r="E3365" t="str">
            <v>R=A1D</v>
          </cell>
          <cell r="F3365">
            <v>3</v>
          </cell>
          <cell r="H3365">
            <v>277</v>
          </cell>
          <cell r="I3365">
            <v>4</v>
          </cell>
          <cell r="J3365">
            <v>1</v>
          </cell>
        </row>
        <row r="3366">
          <cell r="A3366" t="str">
            <v>SSGN</v>
          </cell>
          <cell r="B3366" t="str">
            <v>Secondary Service Greater than 5kW w/o ID</v>
          </cell>
          <cell r="C3366">
            <v>2.5</v>
          </cell>
          <cell r="D3366">
            <v>25</v>
          </cell>
          <cell r="E3366" t="str">
            <v>R=SV4SD</v>
          </cell>
          <cell r="F3366">
            <v>3</v>
          </cell>
          <cell r="H3366">
            <v>240</v>
          </cell>
          <cell r="I3366">
            <v>4</v>
          </cell>
          <cell r="J3366">
            <v>1</v>
          </cell>
        </row>
        <row r="3367">
          <cell r="A3367" t="str">
            <v>SSGN</v>
          </cell>
          <cell r="B3367" t="str">
            <v>Secondary Service Greater than 5kW w/o ID</v>
          </cell>
          <cell r="C3367">
            <v>2.5</v>
          </cell>
          <cell r="D3367">
            <v>25</v>
          </cell>
          <cell r="E3367" t="str">
            <v>R=SV5SD</v>
          </cell>
          <cell r="F3367">
            <v>3</v>
          </cell>
          <cell r="H3367">
            <v>120</v>
          </cell>
          <cell r="I3367">
            <v>4</v>
          </cell>
          <cell r="J3367">
            <v>6</v>
          </cell>
        </row>
        <row r="3368">
          <cell r="A3368" t="str">
            <v>SSAN</v>
          </cell>
          <cell r="B3368" t="str">
            <v>Secondary Service Greater than 5kW w/o ID</v>
          </cell>
          <cell r="C3368">
            <v>2.5</v>
          </cell>
          <cell r="D3368">
            <v>25</v>
          </cell>
          <cell r="E3368" t="str">
            <v>R=A1R</v>
          </cell>
          <cell r="F3368">
            <v>3</v>
          </cell>
          <cell r="G3368">
            <v>38495</v>
          </cell>
          <cell r="H3368">
            <v>999</v>
          </cell>
          <cell r="I3368">
            <v>3</v>
          </cell>
          <cell r="J3368">
            <v>2</v>
          </cell>
        </row>
        <row r="3369">
          <cell r="A3369" t="str">
            <v>SSGN</v>
          </cell>
          <cell r="B3369" t="str">
            <v>Secondary Service Greater than 5kW w/o ID</v>
          </cell>
          <cell r="C3369">
            <v>2.5</v>
          </cell>
          <cell r="D3369">
            <v>25</v>
          </cell>
          <cell r="E3369" t="str">
            <v>R=A1R</v>
          </cell>
          <cell r="F3369">
            <v>3</v>
          </cell>
          <cell r="G3369">
            <v>38311</v>
          </cell>
          <cell r="H3369">
            <v>999</v>
          </cell>
          <cell r="I3369">
            <v>4</v>
          </cell>
          <cell r="J3369">
            <v>1</v>
          </cell>
        </row>
        <row r="3370">
          <cell r="A3370" t="str">
            <v>SSLN</v>
          </cell>
          <cell r="B3370" t="str">
            <v>Secondary Service Greater than 5kW w/o ID</v>
          </cell>
          <cell r="C3370">
            <v>2.5</v>
          </cell>
          <cell r="D3370">
            <v>25</v>
          </cell>
          <cell r="E3370" t="str">
            <v>R=A1D</v>
          </cell>
          <cell r="F3370">
            <v>3</v>
          </cell>
          <cell r="G3370">
            <v>38183</v>
          </cell>
          <cell r="H3370">
            <v>999</v>
          </cell>
          <cell r="I3370">
            <v>4</v>
          </cell>
          <cell r="J3370">
            <v>1</v>
          </cell>
        </row>
        <row r="3371">
          <cell r="A3371" t="str">
            <v>SSNN</v>
          </cell>
          <cell r="B3371" t="str">
            <v>Secondary Service Greater than 5kW w/o ID</v>
          </cell>
          <cell r="C3371">
            <v>2.5</v>
          </cell>
          <cell r="D3371">
            <v>25</v>
          </cell>
          <cell r="E3371" t="str">
            <v>R=K3WS</v>
          </cell>
          <cell r="F3371">
            <v>3</v>
          </cell>
          <cell r="H3371">
            <v>480</v>
          </cell>
          <cell r="I3371">
            <v>3</v>
          </cell>
          <cell r="J3371">
            <v>1</v>
          </cell>
        </row>
        <row r="3372">
          <cell r="A3372" t="str">
            <v>SSGN</v>
          </cell>
          <cell r="B3372" t="str">
            <v>Secondary Service Greater than 5kW w/o ID</v>
          </cell>
          <cell r="C3372">
            <v>2.5</v>
          </cell>
          <cell r="D3372">
            <v>25</v>
          </cell>
          <cell r="E3372" t="str">
            <v>R=SL5SR</v>
          </cell>
          <cell r="F3372">
            <v>3</v>
          </cell>
          <cell r="H3372">
            <v>120</v>
          </cell>
          <cell r="I3372">
            <v>4</v>
          </cell>
          <cell r="J3372">
            <v>1</v>
          </cell>
        </row>
        <row r="3373">
          <cell r="A3373" t="str">
            <v>SSGN</v>
          </cell>
          <cell r="B3373" t="str">
            <v>Secondary Service Greater than 5kW w/o ID</v>
          </cell>
          <cell r="C3373">
            <v>2.5</v>
          </cell>
          <cell r="D3373">
            <v>25</v>
          </cell>
          <cell r="E3373" t="str">
            <v>R=A1D</v>
          </cell>
          <cell r="F3373">
            <v>3</v>
          </cell>
          <cell r="H3373">
            <v>277</v>
          </cell>
          <cell r="I3373">
            <v>3</v>
          </cell>
          <cell r="J3373">
            <v>1</v>
          </cell>
        </row>
        <row r="3374">
          <cell r="A3374" t="str">
            <v>SSLN</v>
          </cell>
          <cell r="B3374" t="str">
            <v>Secondary Service Greater than 5kW w/o ID</v>
          </cell>
          <cell r="C3374">
            <v>2.5</v>
          </cell>
          <cell r="D3374">
            <v>25</v>
          </cell>
          <cell r="E3374" t="str">
            <v>R=A1D</v>
          </cell>
          <cell r="F3374">
            <v>3</v>
          </cell>
          <cell r="G3374">
            <v>35796</v>
          </cell>
          <cell r="H3374">
            <v>999</v>
          </cell>
          <cell r="I3374">
            <v>4</v>
          </cell>
          <cell r="J3374">
            <v>1</v>
          </cell>
        </row>
        <row r="3375">
          <cell r="A3375" t="str">
            <v>SSGN</v>
          </cell>
          <cell r="B3375" t="str">
            <v>Secondary Service Greater than 5kW w/o ID</v>
          </cell>
          <cell r="C3375">
            <v>2.5</v>
          </cell>
          <cell r="D3375">
            <v>25</v>
          </cell>
          <cell r="E3375" t="str">
            <v>R=A1D</v>
          </cell>
          <cell r="F3375">
            <v>3</v>
          </cell>
          <cell r="H3375">
            <v>999</v>
          </cell>
          <cell r="I3375">
            <v>4</v>
          </cell>
          <cell r="J3375">
            <v>1</v>
          </cell>
        </row>
        <row r="3376">
          <cell r="A3376" t="str">
            <v>SSGN</v>
          </cell>
          <cell r="B3376" t="str">
            <v>Secondary Service Greater than 5kW w/o ID</v>
          </cell>
          <cell r="C3376">
            <v>2.5</v>
          </cell>
          <cell r="D3376">
            <v>25</v>
          </cell>
          <cell r="E3376" t="str">
            <v>R=A1D</v>
          </cell>
          <cell r="F3376">
            <v>3</v>
          </cell>
          <cell r="G3376">
            <v>36161</v>
          </cell>
          <cell r="H3376">
            <v>999</v>
          </cell>
          <cell r="I3376">
            <v>4</v>
          </cell>
          <cell r="J3376">
            <v>12</v>
          </cell>
        </row>
        <row r="3377">
          <cell r="A3377" t="str">
            <v>SSGN</v>
          </cell>
          <cell r="B3377" t="str">
            <v>Secondary Service Greater than 5kW w/o ID</v>
          </cell>
          <cell r="C3377">
            <v>2.5</v>
          </cell>
          <cell r="D3377">
            <v>25</v>
          </cell>
          <cell r="E3377" t="str">
            <v>R=A1D</v>
          </cell>
          <cell r="F3377">
            <v>3</v>
          </cell>
          <cell r="G3377">
            <v>35650</v>
          </cell>
          <cell r="H3377">
            <v>999</v>
          </cell>
          <cell r="I3377">
            <v>3</v>
          </cell>
          <cell r="J3377">
            <v>1</v>
          </cell>
        </row>
        <row r="3378">
          <cell r="A3378" t="str">
            <v>SSAN</v>
          </cell>
          <cell r="B3378" t="str">
            <v>Secondary Service Greater than 5kW w/o ID</v>
          </cell>
          <cell r="C3378">
            <v>2.5</v>
          </cell>
          <cell r="D3378">
            <v>25</v>
          </cell>
          <cell r="E3378" t="str">
            <v>R=A1D</v>
          </cell>
          <cell r="F3378">
            <v>3</v>
          </cell>
          <cell r="G3378">
            <v>36733</v>
          </cell>
          <cell r="H3378">
            <v>999</v>
          </cell>
          <cell r="I3378">
            <v>4</v>
          </cell>
          <cell r="J3378">
            <v>1</v>
          </cell>
        </row>
        <row r="3379">
          <cell r="A3379" t="str">
            <v>SSNN</v>
          </cell>
          <cell r="B3379" t="str">
            <v>Secondary Service Greater than 5kW w/o ID</v>
          </cell>
          <cell r="C3379">
            <v>2.5</v>
          </cell>
          <cell r="D3379">
            <v>25</v>
          </cell>
          <cell r="E3379" t="str">
            <v>R=PWAP</v>
          </cell>
          <cell r="F3379">
            <v>3</v>
          </cell>
          <cell r="H3379">
            <v>240</v>
          </cell>
          <cell r="I3379">
            <v>4</v>
          </cell>
          <cell r="J3379">
            <v>1</v>
          </cell>
        </row>
        <row r="3380">
          <cell r="A3380" t="str">
            <v>SSLN</v>
          </cell>
          <cell r="B3380" t="str">
            <v>Secondary Service Greater than 5kW w/o ID</v>
          </cell>
          <cell r="C3380">
            <v>2.5</v>
          </cell>
          <cell r="D3380">
            <v>25</v>
          </cell>
          <cell r="E3380" t="str">
            <v>R=A1D</v>
          </cell>
          <cell r="F3380">
            <v>3</v>
          </cell>
          <cell r="G3380">
            <v>37096</v>
          </cell>
          <cell r="H3380">
            <v>999</v>
          </cell>
          <cell r="I3380">
            <v>4</v>
          </cell>
          <cell r="J3380">
            <v>2</v>
          </cell>
        </row>
        <row r="3381">
          <cell r="A3381" t="str">
            <v>SSLN</v>
          </cell>
          <cell r="B3381" t="str">
            <v>Secondary Service Greater than 5kW w/o ID</v>
          </cell>
          <cell r="C3381">
            <v>2.5</v>
          </cell>
          <cell r="D3381">
            <v>25</v>
          </cell>
          <cell r="E3381" t="str">
            <v>R=A1R</v>
          </cell>
          <cell r="F3381">
            <v>3</v>
          </cell>
          <cell r="G3381">
            <v>36915</v>
          </cell>
          <cell r="H3381">
            <v>999</v>
          </cell>
          <cell r="I3381">
            <v>4</v>
          </cell>
          <cell r="J3381">
            <v>1</v>
          </cell>
        </row>
        <row r="3382">
          <cell r="A3382" t="str">
            <v>SSGN</v>
          </cell>
          <cell r="B3382" t="str">
            <v>Secondary Service Greater than 5kW w/o ID</v>
          </cell>
          <cell r="C3382">
            <v>2.5</v>
          </cell>
          <cell r="D3382">
            <v>25</v>
          </cell>
          <cell r="E3382" t="str">
            <v>R=A1D</v>
          </cell>
          <cell r="F3382">
            <v>3</v>
          </cell>
          <cell r="G3382">
            <v>36950</v>
          </cell>
          <cell r="H3382">
            <v>999</v>
          </cell>
          <cell r="I3382">
            <v>4</v>
          </cell>
          <cell r="J3382">
            <v>24</v>
          </cell>
        </row>
        <row r="3383">
          <cell r="A3383" t="str">
            <v>SSGN</v>
          </cell>
          <cell r="B3383" t="str">
            <v>Secondary Service Greater than 5kW w/o ID</v>
          </cell>
          <cell r="C3383">
            <v>2.5</v>
          </cell>
          <cell r="D3383">
            <v>25</v>
          </cell>
          <cell r="E3383" t="str">
            <v>R=A1D</v>
          </cell>
          <cell r="F3383">
            <v>3</v>
          </cell>
          <cell r="G3383">
            <v>37320</v>
          </cell>
          <cell r="H3383">
            <v>240</v>
          </cell>
          <cell r="I3383">
            <v>4</v>
          </cell>
          <cell r="J3383">
            <v>3</v>
          </cell>
        </row>
        <row r="3384">
          <cell r="A3384" t="str">
            <v>SSLN</v>
          </cell>
          <cell r="B3384" t="str">
            <v>Secondary Service Greater than 5kW w/o ID</v>
          </cell>
          <cell r="C3384">
            <v>2.5</v>
          </cell>
          <cell r="D3384">
            <v>25</v>
          </cell>
          <cell r="E3384" t="str">
            <v>R=A1D</v>
          </cell>
          <cell r="F3384">
            <v>3</v>
          </cell>
          <cell r="G3384">
            <v>37321</v>
          </cell>
          <cell r="H3384">
            <v>999</v>
          </cell>
          <cell r="I3384">
            <v>4</v>
          </cell>
          <cell r="J3384">
            <v>6</v>
          </cell>
        </row>
        <row r="3385">
          <cell r="A3385" t="str">
            <v>SSGN</v>
          </cell>
          <cell r="B3385" t="str">
            <v>Secondary Service Greater than 5kW w/o ID</v>
          </cell>
          <cell r="C3385">
            <v>2.5</v>
          </cell>
          <cell r="D3385">
            <v>25</v>
          </cell>
          <cell r="E3385" t="str">
            <v>R=A1D</v>
          </cell>
          <cell r="F3385">
            <v>3</v>
          </cell>
          <cell r="G3385">
            <v>37341</v>
          </cell>
          <cell r="H3385">
            <v>999</v>
          </cell>
          <cell r="I3385">
            <v>4</v>
          </cell>
          <cell r="J3385">
            <v>5</v>
          </cell>
        </row>
        <row r="3386">
          <cell r="A3386" t="str">
            <v>SSLN</v>
          </cell>
          <cell r="B3386" t="str">
            <v>Secondary Service Greater than 5kW w/o ID</v>
          </cell>
          <cell r="C3386">
            <v>2.5</v>
          </cell>
          <cell r="D3386">
            <v>25</v>
          </cell>
          <cell r="E3386" t="str">
            <v>R=A1D</v>
          </cell>
          <cell r="F3386">
            <v>3</v>
          </cell>
          <cell r="G3386">
            <v>37356</v>
          </cell>
          <cell r="H3386">
            <v>999</v>
          </cell>
          <cell r="I3386">
            <v>4</v>
          </cell>
          <cell r="J3386">
            <v>3</v>
          </cell>
        </row>
        <row r="3387">
          <cell r="A3387" t="str">
            <v>SSGN</v>
          </cell>
          <cell r="B3387" t="str">
            <v>Secondary Service Greater than 5kW w/o ID</v>
          </cell>
          <cell r="C3387">
            <v>2.5</v>
          </cell>
          <cell r="D3387">
            <v>25</v>
          </cell>
          <cell r="E3387" t="str">
            <v>R=A1D</v>
          </cell>
          <cell r="F3387">
            <v>3</v>
          </cell>
          <cell r="G3387">
            <v>37362</v>
          </cell>
          <cell r="H3387">
            <v>999</v>
          </cell>
          <cell r="I3387">
            <v>3</v>
          </cell>
          <cell r="J3387">
            <v>3</v>
          </cell>
        </row>
        <row r="3388">
          <cell r="A3388" t="str">
            <v>SSLN</v>
          </cell>
          <cell r="B3388" t="str">
            <v>Secondary Service Greater than 5kW w/o ID</v>
          </cell>
          <cell r="C3388">
            <v>2.5</v>
          </cell>
          <cell r="D3388">
            <v>25</v>
          </cell>
          <cell r="E3388" t="str">
            <v>R=A1D</v>
          </cell>
          <cell r="F3388">
            <v>3</v>
          </cell>
          <cell r="G3388">
            <v>37606</v>
          </cell>
          <cell r="H3388">
            <v>999</v>
          </cell>
          <cell r="I3388">
            <v>4</v>
          </cell>
          <cell r="J3388">
            <v>2</v>
          </cell>
        </row>
        <row r="3389">
          <cell r="A3389" t="str">
            <v>SSLN</v>
          </cell>
          <cell r="B3389" t="str">
            <v>Secondary Service Greater than 5kW w/o ID</v>
          </cell>
          <cell r="C3389">
            <v>2.5</v>
          </cell>
          <cell r="D3389">
            <v>25</v>
          </cell>
          <cell r="E3389" t="str">
            <v>R=A1D</v>
          </cell>
          <cell r="F3389">
            <v>3</v>
          </cell>
          <cell r="G3389">
            <v>37512</v>
          </cell>
          <cell r="H3389">
            <v>999</v>
          </cell>
          <cell r="I3389">
            <v>4</v>
          </cell>
          <cell r="J3389">
            <v>3</v>
          </cell>
        </row>
        <row r="3390">
          <cell r="A3390" t="str">
            <v>SSGN</v>
          </cell>
          <cell r="B3390" t="str">
            <v>Secondary Service Greater than 5kW w/o ID</v>
          </cell>
          <cell r="C3390">
            <v>2.5</v>
          </cell>
          <cell r="D3390">
            <v>25</v>
          </cell>
          <cell r="E3390" t="str">
            <v>R=A1D</v>
          </cell>
          <cell r="F3390">
            <v>3</v>
          </cell>
          <cell r="G3390">
            <v>37517</v>
          </cell>
          <cell r="H3390">
            <v>999</v>
          </cell>
          <cell r="I3390">
            <v>4</v>
          </cell>
          <cell r="J3390">
            <v>1</v>
          </cell>
        </row>
        <row r="3391">
          <cell r="A3391" t="str">
            <v>SSPN</v>
          </cell>
          <cell r="B3391" t="str">
            <v>Secondary Service Greater than 5kW w/o ID</v>
          </cell>
          <cell r="C3391">
            <v>2.5</v>
          </cell>
          <cell r="D3391">
            <v>25</v>
          </cell>
          <cell r="E3391" t="str">
            <v>R=RXS4</v>
          </cell>
          <cell r="F3391">
            <v>3</v>
          </cell>
          <cell r="G3391">
            <v>37517</v>
          </cell>
          <cell r="H3391">
            <v>999</v>
          </cell>
          <cell r="I3391">
            <v>4</v>
          </cell>
          <cell r="J3391">
            <v>3</v>
          </cell>
        </row>
        <row r="3392">
          <cell r="A3392" t="str">
            <v>SSGN</v>
          </cell>
          <cell r="B3392" t="str">
            <v>Secondary Service Greater than 5kW w/o ID</v>
          </cell>
          <cell r="C3392">
            <v>2.5</v>
          </cell>
          <cell r="D3392">
            <v>25</v>
          </cell>
          <cell r="E3392" t="str">
            <v>R=A1RL</v>
          </cell>
          <cell r="F3392">
            <v>3</v>
          </cell>
          <cell r="G3392">
            <v>38636</v>
          </cell>
          <cell r="H3392">
            <v>999</v>
          </cell>
          <cell r="I3392">
            <v>3</v>
          </cell>
          <cell r="J3392">
            <v>1</v>
          </cell>
        </row>
        <row r="3393">
          <cell r="A3393" t="str">
            <v>SSLN</v>
          </cell>
          <cell r="B3393" t="str">
            <v>Secondary Service Greater than 5kW w/o ID</v>
          </cell>
          <cell r="C3393">
            <v>2.5</v>
          </cell>
          <cell r="D3393">
            <v>25</v>
          </cell>
          <cell r="E3393" t="str">
            <v>R=A1R</v>
          </cell>
          <cell r="F3393">
            <v>3</v>
          </cell>
          <cell r="G3393">
            <v>38646</v>
          </cell>
          <cell r="H3393">
            <v>999</v>
          </cell>
          <cell r="I3393">
            <v>4</v>
          </cell>
          <cell r="J3393">
            <v>2</v>
          </cell>
        </row>
        <row r="3394">
          <cell r="A3394" t="str">
            <v>SSPN</v>
          </cell>
          <cell r="B3394" t="str">
            <v>Secondary Service Greater than 5kW w/o ID</v>
          </cell>
          <cell r="C3394">
            <v>2.5</v>
          </cell>
          <cell r="D3394">
            <v>25</v>
          </cell>
          <cell r="E3394" t="str">
            <v>R=A1R</v>
          </cell>
          <cell r="F3394">
            <v>3</v>
          </cell>
          <cell r="G3394">
            <v>38874</v>
          </cell>
          <cell r="H3394">
            <v>999</v>
          </cell>
          <cell r="I3394">
            <v>4</v>
          </cell>
          <cell r="J3394">
            <v>1</v>
          </cell>
        </row>
        <row r="3395">
          <cell r="A3395" t="str">
            <v>SSGN</v>
          </cell>
          <cell r="B3395" t="str">
            <v>Secondary Service Greater than 5kW w/o ID</v>
          </cell>
          <cell r="C3395">
            <v>2.5</v>
          </cell>
          <cell r="D3395">
            <v>25</v>
          </cell>
          <cell r="E3395" t="str">
            <v>R=A1R</v>
          </cell>
          <cell r="F3395">
            <v>3</v>
          </cell>
          <cell r="G3395">
            <v>38953</v>
          </cell>
          <cell r="H3395">
            <v>999</v>
          </cell>
          <cell r="I3395">
            <v>4</v>
          </cell>
          <cell r="J3395">
            <v>30</v>
          </cell>
        </row>
        <row r="3396">
          <cell r="A3396" t="str">
            <v>SSGN</v>
          </cell>
          <cell r="B3396" t="str">
            <v>Secondary Service Greater than 5kW w/o ID</v>
          </cell>
          <cell r="C3396">
            <v>2.5</v>
          </cell>
          <cell r="D3396">
            <v>25</v>
          </cell>
          <cell r="E3396" t="str">
            <v>R=A1R</v>
          </cell>
          <cell r="F3396">
            <v>3</v>
          </cell>
          <cell r="G3396">
            <v>39142</v>
          </cell>
          <cell r="H3396">
            <v>999</v>
          </cell>
          <cell r="I3396">
            <v>4</v>
          </cell>
          <cell r="J3396">
            <v>6</v>
          </cell>
        </row>
        <row r="3397">
          <cell r="A3397" t="str">
            <v>SSGN</v>
          </cell>
          <cell r="B3397" t="str">
            <v>Secondary Service Greater than 5kW w/o ID</v>
          </cell>
          <cell r="C3397">
            <v>2.5</v>
          </cell>
          <cell r="D3397">
            <v>25</v>
          </cell>
          <cell r="E3397" t="str">
            <v>R=A1R</v>
          </cell>
          <cell r="F3397">
            <v>3</v>
          </cell>
          <cell r="G3397">
            <v>39295</v>
          </cell>
          <cell r="H3397">
            <v>999</v>
          </cell>
          <cell r="I3397">
            <v>4</v>
          </cell>
          <cell r="J3397">
            <v>7</v>
          </cell>
        </row>
        <row r="3398">
          <cell r="A3398" t="str">
            <v>SSLN</v>
          </cell>
          <cell r="B3398" t="str">
            <v>Secondary Service Greater than 5kW w/o ID</v>
          </cell>
          <cell r="C3398">
            <v>2.5</v>
          </cell>
          <cell r="D3398">
            <v>25</v>
          </cell>
          <cell r="E3398" t="str">
            <v>R=A1R</v>
          </cell>
          <cell r="F3398">
            <v>3</v>
          </cell>
          <cell r="G3398">
            <v>39245</v>
          </cell>
          <cell r="H3398">
            <v>999</v>
          </cell>
          <cell r="I3398">
            <v>3</v>
          </cell>
          <cell r="J3398">
            <v>2</v>
          </cell>
        </row>
        <row r="3399">
          <cell r="A3399" t="str">
            <v>SSNN</v>
          </cell>
          <cell r="B3399" t="str">
            <v>Secondary Service Greater than 5kW w/o ID</v>
          </cell>
          <cell r="C3399">
            <v>2.5</v>
          </cell>
          <cell r="D3399">
            <v>25</v>
          </cell>
          <cell r="E3399" t="str">
            <v>R=A1R</v>
          </cell>
          <cell r="F3399">
            <v>3</v>
          </cell>
          <cell r="G3399">
            <v>39308</v>
          </cell>
          <cell r="H3399">
            <v>999</v>
          </cell>
          <cell r="I3399">
            <v>3</v>
          </cell>
          <cell r="J3399">
            <v>2</v>
          </cell>
        </row>
        <row r="3400">
          <cell r="A3400" t="str">
            <v>SSLN</v>
          </cell>
          <cell r="B3400" t="str">
            <v>Secondary Service Greater than 5kW w/o ID</v>
          </cell>
          <cell r="C3400">
            <v>2.5</v>
          </cell>
          <cell r="D3400">
            <v>25</v>
          </cell>
          <cell r="E3400" t="str">
            <v>R=A1R</v>
          </cell>
          <cell r="F3400">
            <v>3</v>
          </cell>
          <cell r="G3400">
            <v>39308</v>
          </cell>
          <cell r="H3400">
            <v>999</v>
          </cell>
          <cell r="I3400">
            <v>4</v>
          </cell>
          <cell r="J3400">
            <v>8</v>
          </cell>
        </row>
        <row r="3401">
          <cell r="A3401" t="str">
            <v>SSMN</v>
          </cell>
          <cell r="B3401" t="str">
            <v>Secondary Service Greater than 5kW w/o ID</v>
          </cell>
          <cell r="C3401">
            <v>2.5</v>
          </cell>
          <cell r="D3401">
            <v>25</v>
          </cell>
          <cell r="E3401" t="str">
            <v>R=A1R</v>
          </cell>
          <cell r="F3401">
            <v>3</v>
          </cell>
          <cell r="G3401">
            <v>39308</v>
          </cell>
          <cell r="H3401">
            <v>999</v>
          </cell>
          <cell r="I3401">
            <v>4</v>
          </cell>
          <cell r="J3401">
            <v>1</v>
          </cell>
        </row>
        <row r="3402">
          <cell r="A3402" t="str">
            <v>SSAN</v>
          </cell>
          <cell r="B3402" t="str">
            <v>Secondary Service Greater than 5kW w/o ID</v>
          </cell>
          <cell r="C3402">
            <v>2.5</v>
          </cell>
          <cell r="D3402">
            <v>25</v>
          </cell>
          <cell r="E3402" t="str">
            <v>R=A1RL</v>
          </cell>
          <cell r="F3402">
            <v>3</v>
          </cell>
          <cell r="G3402">
            <v>39343</v>
          </cell>
          <cell r="H3402">
            <v>999</v>
          </cell>
          <cell r="I3402">
            <v>3</v>
          </cell>
          <cell r="J3402">
            <v>1</v>
          </cell>
        </row>
        <row r="3403">
          <cell r="A3403" t="str">
            <v>SSNN</v>
          </cell>
          <cell r="B3403" t="str">
            <v>Secondary Service Greater than 5kW w/o ID</v>
          </cell>
          <cell r="C3403">
            <v>2.5</v>
          </cell>
          <cell r="D3403">
            <v>25</v>
          </cell>
          <cell r="E3403" t="str">
            <v>R=A1R</v>
          </cell>
          <cell r="F3403">
            <v>3</v>
          </cell>
          <cell r="G3403">
            <v>39420</v>
          </cell>
          <cell r="H3403">
            <v>999</v>
          </cell>
          <cell r="I3403">
            <v>4</v>
          </cell>
          <cell r="J3403">
            <v>2</v>
          </cell>
        </row>
        <row r="3404">
          <cell r="A3404" t="str">
            <v>SSNN</v>
          </cell>
          <cell r="B3404" t="str">
            <v>Secondary Service Greater than 5kW w/o ID</v>
          </cell>
          <cell r="C3404">
            <v>2.5</v>
          </cell>
          <cell r="D3404">
            <v>25</v>
          </cell>
          <cell r="E3404" t="str">
            <v>R=A1D</v>
          </cell>
          <cell r="F3404">
            <v>3</v>
          </cell>
          <cell r="G3404">
            <v>39707</v>
          </cell>
          <cell r="H3404">
            <v>999</v>
          </cell>
          <cell r="I3404">
            <v>3</v>
          </cell>
          <cell r="J3404">
            <v>2</v>
          </cell>
        </row>
        <row r="3405">
          <cell r="A3405" t="str">
            <v>SSGN</v>
          </cell>
          <cell r="B3405" t="str">
            <v>Secondary Service Greater than 5kW w/o ID</v>
          </cell>
          <cell r="C3405">
            <v>2.5</v>
          </cell>
          <cell r="D3405">
            <v>25</v>
          </cell>
          <cell r="E3405" t="str">
            <v>R=A1D</v>
          </cell>
          <cell r="F3405">
            <v>3</v>
          </cell>
          <cell r="G3405">
            <v>40021</v>
          </cell>
          <cell r="H3405">
            <v>999</v>
          </cell>
          <cell r="I3405">
            <v>3</v>
          </cell>
          <cell r="J3405">
            <v>2</v>
          </cell>
        </row>
        <row r="3406">
          <cell r="A3406" t="str">
            <v>SSGN</v>
          </cell>
          <cell r="B3406" t="str">
            <v>Secondary Service Greater than 5kW w/o ID</v>
          </cell>
          <cell r="C3406">
            <v>2.5</v>
          </cell>
          <cell r="D3406">
            <v>25</v>
          </cell>
          <cell r="E3406" t="str">
            <v>R=A1D</v>
          </cell>
          <cell r="F3406">
            <v>3</v>
          </cell>
          <cell r="H3406">
            <v>999</v>
          </cell>
          <cell r="I3406">
            <v>4</v>
          </cell>
          <cell r="J3406">
            <v>102</v>
          </cell>
        </row>
        <row r="3407">
          <cell r="A3407" t="str">
            <v>SSGN</v>
          </cell>
          <cell r="B3407" t="str">
            <v>Secondary Service Greater than 5kW w/o ID</v>
          </cell>
          <cell r="C3407">
            <v>2.5</v>
          </cell>
          <cell r="D3407">
            <v>25</v>
          </cell>
          <cell r="E3407" t="str">
            <v>R=SV5SD</v>
          </cell>
          <cell r="F3407">
            <v>3</v>
          </cell>
          <cell r="H3407">
            <v>208</v>
          </cell>
          <cell r="I3407">
            <v>4</v>
          </cell>
          <cell r="J3407">
            <v>4</v>
          </cell>
        </row>
        <row r="3408">
          <cell r="A3408" t="str">
            <v>SSNN</v>
          </cell>
          <cell r="B3408" t="str">
            <v>Secondary Service Greater than 5kW w/o ID</v>
          </cell>
          <cell r="C3408">
            <v>2.5</v>
          </cell>
          <cell r="D3408">
            <v>25</v>
          </cell>
          <cell r="E3408" t="str">
            <v>R=SSM8A</v>
          </cell>
          <cell r="F3408">
            <v>3</v>
          </cell>
          <cell r="H3408">
            <v>240</v>
          </cell>
          <cell r="I3408">
            <v>3</v>
          </cell>
          <cell r="J3408">
            <v>1</v>
          </cell>
        </row>
        <row r="3409">
          <cell r="A3409" t="str">
            <v>SSGN</v>
          </cell>
          <cell r="B3409" t="str">
            <v>Secondary Service Greater than 5kW w/o ID</v>
          </cell>
          <cell r="C3409">
            <v>2.5</v>
          </cell>
          <cell r="D3409">
            <v>25</v>
          </cell>
          <cell r="E3409" t="str">
            <v>R=SV5SD</v>
          </cell>
          <cell r="F3409">
            <v>3</v>
          </cell>
          <cell r="H3409">
            <v>208</v>
          </cell>
          <cell r="I3409">
            <v>4</v>
          </cell>
          <cell r="J3409">
            <v>4</v>
          </cell>
        </row>
        <row r="3410">
          <cell r="A3410" t="str">
            <v>SSGN</v>
          </cell>
          <cell r="B3410" t="str">
            <v>Secondary Service Greater than 5kW w/o ID</v>
          </cell>
          <cell r="C3410">
            <v>2.5</v>
          </cell>
          <cell r="D3410">
            <v>25</v>
          </cell>
          <cell r="E3410" t="str">
            <v>R=K6WA</v>
          </cell>
          <cell r="F3410">
            <v>3</v>
          </cell>
          <cell r="H3410">
            <v>240</v>
          </cell>
          <cell r="I3410">
            <v>4</v>
          </cell>
          <cell r="J3410">
            <v>2</v>
          </cell>
        </row>
        <row r="3411">
          <cell r="A3411" t="str">
            <v>SSGN</v>
          </cell>
          <cell r="B3411" t="str">
            <v>Secondary Service Greater than 5kW w/o ID</v>
          </cell>
          <cell r="C3411">
            <v>2.5</v>
          </cell>
          <cell r="D3411">
            <v>25</v>
          </cell>
          <cell r="E3411" t="str">
            <v>R=K6WA</v>
          </cell>
          <cell r="F3411">
            <v>3</v>
          </cell>
          <cell r="H3411">
            <v>240</v>
          </cell>
          <cell r="I3411">
            <v>4</v>
          </cell>
          <cell r="J3411">
            <v>1</v>
          </cell>
        </row>
        <row r="3412">
          <cell r="A3412" t="str">
            <v>DSNN</v>
          </cell>
          <cell r="B3412" t="str">
            <v>Secondary Service Greater than 5kW w/o ID</v>
          </cell>
          <cell r="C3412">
            <v>2.5</v>
          </cell>
          <cell r="D3412">
            <v>25</v>
          </cell>
          <cell r="E3412" t="str">
            <v>R=PWA</v>
          </cell>
          <cell r="F3412">
            <v>3</v>
          </cell>
          <cell r="H3412">
            <v>240</v>
          </cell>
          <cell r="I3412">
            <v>4</v>
          </cell>
          <cell r="J3412">
            <v>1</v>
          </cell>
        </row>
        <row r="3413">
          <cell r="A3413" t="str">
            <v>SSLN</v>
          </cell>
          <cell r="B3413" t="str">
            <v>Secondary Service Greater than 5kW w/o ID</v>
          </cell>
          <cell r="C3413">
            <v>2.5</v>
          </cell>
          <cell r="D3413">
            <v>25</v>
          </cell>
          <cell r="E3413" t="str">
            <v>R=SSM6A</v>
          </cell>
          <cell r="F3413">
            <v>3</v>
          </cell>
          <cell r="H3413">
            <v>277</v>
          </cell>
          <cell r="I3413">
            <v>4</v>
          </cell>
          <cell r="J3413">
            <v>2</v>
          </cell>
        </row>
        <row r="3414">
          <cell r="A3414" t="str">
            <v>SSGN</v>
          </cell>
          <cell r="B3414" t="str">
            <v>Secondary Service Greater than 5kW w/o ID</v>
          </cell>
          <cell r="C3414">
            <v>2.5</v>
          </cell>
          <cell r="D3414">
            <v>25</v>
          </cell>
          <cell r="E3414" t="str">
            <v>R=K5WA</v>
          </cell>
          <cell r="F3414">
            <v>3</v>
          </cell>
          <cell r="H3414">
            <v>240</v>
          </cell>
          <cell r="I3414">
            <v>4</v>
          </cell>
          <cell r="J3414">
            <v>1</v>
          </cell>
        </row>
        <row r="3415">
          <cell r="A3415" t="str">
            <v>SSGN</v>
          </cell>
          <cell r="B3415" t="str">
            <v>Secondary Service Greater than 5kW w/o ID</v>
          </cell>
          <cell r="C3415">
            <v>2.5</v>
          </cell>
          <cell r="D3415">
            <v>25</v>
          </cell>
          <cell r="E3415" t="str">
            <v>R=SL6SD</v>
          </cell>
          <cell r="F3415">
            <v>3</v>
          </cell>
          <cell r="H3415">
            <v>240</v>
          </cell>
          <cell r="I3415">
            <v>4</v>
          </cell>
          <cell r="J3415">
            <v>1</v>
          </cell>
        </row>
        <row r="3416">
          <cell r="A3416" t="str">
            <v>SSPN</v>
          </cell>
          <cell r="B3416" t="str">
            <v>Secondary Service Greater than 5kW w/o ID</v>
          </cell>
          <cell r="C3416">
            <v>2.5</v>
          </cell>
          <cell r="D3416">
            <v>25</v>
          </cell>
          <cell r="E3416" t="str">
            <v>R=A1D</v>
          </cell>
          <cell r="F3416">
            <v>3</v>
          </cell>
          <cell r="H3416">
            <v>999</v>
          </cell>
          <cell r="I3416">
            <v>3</v>
          </cell>
          <cell r="J3416">
            <v>7</v>
          </cell>
        </row>
        <row r="3417">
          <cell r="A3417" t="str">
            <v>SSGN</v>
          </cell>
          <cell r="B3417" t="str">
            <v>Secondary Service Greater than 5kW w/o ID</v>
          </cell>
          <cell r="C3417">
            <v>2.5</v>
          </cell>
          <cell r="D3417">
            <v>25</v>
          </cell>
          <cell r="E3417" t="str">
            <v>R=A1D</v>
          </cell>
          <cell r="F3417">
            <v>3</v>
          </cell>
          <cell r="H3417">
            <v>277</v>
          </cell>
          <cell r="I3417">
            <v>4</v>
          </cell>
          <cell r="J3417">
            <v>1</v>
          </cell>
        </row>
        <row r="3418">
          <cell r="A3418" t="str">
            <v>SSGN</v>
          </cell>
          <cell r="B3418" t="str">
            <v>Secondary Service Greater than 5kW w/o ID</v>
          </cell>
          <cell r="C3418">
            <v>2.5</v>
          </cell>
          <cell r="D3418">
            <v>25</v>
          </cell>
          <cell r="E3418" t="str">
            <v>R=K6WA</v>
          </cell>
          <cell r="F3418">
            <v>3</v>
          </cell>
          <cell r="H3418">
            <v>240</v>
          </cell>
          <cell r="I3418">
            <v>4</v>
          </cell>
          <cell r="J3418">
            <v>2</v>
          </cell>
        </row>
        <row r="3419">
          <cell r="A3419" t="str">
            <v>SSGN</v>
          </cell>
          <cell r="B3419" t="str">
            <v>Secondary Service Greater than 5kW w/o ID</v>
          </cell>
          <cell r="C3419">
            <v>2.5</v>
          </cell>
          <cell r="D3419">
            <v>25</v>
          </cell>
          <cell r="E3419" t="str">
            <v>R=SV5SD</v>
          </cell>
          <cell r="F3419">
            <v>3</v>
          </cell>
          <cell r="H3419">
            <v>277</v>
          </cell>
          <cell r="I3419">
            <v>4</v>
          </cell>
          <cell r="J3419">
            <v>1</v>
          </cell>
        </row>
        <row r="3420">
          <cell r="A3420" t="str">
            <v>SSPN</v>
          </cell>
          <cell r="B3420" t="str">
            <v>Secondary Service Greater than 5kW w/o ID</v>
          </cell>
          <cell r="C3420">
            <v>2.5</v>
          </cell>
          <cell r="D3420">
            <v>25</v>
          </cell>
          <cell r="E3420" t="str">
            <v>R=PWAP</v>
          </cell>
          <cell r="F3420">
            <v>3</v>
          </cell>
          <cell r="H3420">
            <v>480</v>
          </cell>
          <cell r="I3420">
            <v>3</v>
          </cell>
          <cell r="J3420">
            <v>2</v>
          </cell>
        </row>
        <row r="3421">
          <cell r="A3421" t="str">
            <v>SSPN</v>
          </cell>
          <cell r="B3421" t="str">
            <v>Secondary Service Greater than 5kW w/o ID</v>
          </cell>
          <cell r="C3421">
            <v>2.5</v>
          </cell>
          <cell r="D3421">
            <v>25</v>
          </cell>
          <cell r="E3421" t="str">
            <v>R=SSM6A</v>
          </cell>
          <cell r="F3421">
            <v>3</v>
          </cell>
          <cell r="H3421">
            <v>277</v>
          </cell>
          <cell r="I3421">
            <v>4</v>
          </cell>
          <cell r="J3421">
            <v>1</v>
          </cell>
        </row>
        <row r="3422">
          <cell r="A3422" t="str">
            <v>SSGN</v>
          </cell>
          <cell r="B3422" t="str">
            <v>Secondary Service Greater than 5kW w/o ID</v>
          </cell>
          <cell r="C3422">
            <v>2.5</v>
          </cell>
          <cell r="D3422">
            <v>25</v>
          </cell>
          <cell r="E3422" t="str">
            <v>R=A1R</v>
          </cell>
          <cell r="F3422">
            <v>3</v>
          </cell>
          <cell r="G3422">
            <v>38495</v>
          </cell>
          <cell r="H3422">
            <v>999</v>
          </cell>
          <cell r="I3422">
            <v>3</v>
          </cell>
          <cell r="J3422">
            <v>1</v>
          </cell>
        </row>
        <row r="3423">
          <cell r="A3423" t="str">
            <v>SSGN</v>
          </cell>
          <cell r="B3423" t="str">
            <v>Secondary Service Greater than 5kW w/o ID</v>
          </cell>
          <cell r="C3423">
            <v>2.5</v>
          </cell>
          <cell r="D3423">
            <v>25</v>
          </cell>
          <cell r="E3423" t="str">
            <v>R=A1RL</v>
          </cell>
          <cell r="F3423">
            <v>3</v>
          </cell>
          <cell r="G3423">
            <v>37992</v>
          </cell>
          <cell r="H3423">
            <v>999</v>
          </cell>
          <cell r="I3423">
            <v>4</v>
          </cell>
          <cell r="J3423">
            <v>1</v>
          </cell>
        </row>
        <row r="3424">
          <cell r="A3424" t="str">
            <v>SSLN</v>
          </cell>
          <cell r="B3424" t="str">
            <v>Secondary Service Greater than 5kW w/o ID</v>
          </cell>
          <cell r="C3424">
            <v>2.5</v>
          </cell>
          <cell r="D3424">
            <v>25</v>
          </cell>
          <cell r="E3424" t="str">
            <v>R=A1D</v>
          </cell>
          <cell r="F3424">
            <v>3</v>
          </cell>
          <cell r="G3424">
            <v>38020</v>
          </cell>
          <cell r="H3424">
            <v>999</v>
          </cell>
          <cell r="I3424">
            <v>3</v>
          </cell>
          <cell r="J3424">
            <v>1</v>
          </cell>
        </row>
        <row r="3425">
          <cell r="A3425" t="str">
            <v>SSPN</v>
          </cell>
          <cell r="B3425" t="str">
            <v>Secondary Service Greater than 5kW w/o ID</v>
          </cell>
          <cell r="C3425">
            <v>2.5</v>
          </cell>
          <cell r="D3425">
            <v>25</v>
          </cell>
          <cell r="E3425" t="str">
            <v>R=A1D</v>
          </cell>
          <cell r="F3425">
            <v>3</v>
          </cell>
          <cell r="G3425">
            <v>36915</v>
          </cell>
          <cell r="H3425">
            <v>999</v>
          </cell>
          <cell r="I3425">
            <v>4</v>
          </cell>
          <cell r="J3425">
            <v>1</v>
          </cell>
        </row>
        <row r="3426">
          <cell r="A3426" t="str">
            <v>SSGN</v>
          </cell>
          <cell r="B3426" t="str">
            <v>Secondary Service Greater than 5kW w/o ID</v>
          </cell>
          <cell r="C3426">
            <v>2.5</v>
          </cell>
          <cell r="D3426">
            <v>25</v>
          </cell>
          <cell r="E3426" t="str">
            <v>R=SSM6A</v>
          </cell>
          <cell r="F3426">
            <v>3</v>
          </cell>
          <cell r="H3426">
            <v>277</v>
          </cell>
          <cell r="I3426">
            <v>4</v>
          </cell>
          <cell r="J3426">
            <v>1</v>
          </cell>
        </row>
        <row r="3427">
          <cell r="A3427" t="str">
            <v>SSLN</v>
          </cell>
          <cell r="B3427" t="str">
            <v>Secondary Service Greater than 5kW w/o ID</v>
          </cell>
          <cell r="C3427">
            <v>2.5</v>
          </cell>
          <cell r="D3427">
            <v>25</v>
          </cell>
          <cell r="E3427" t="str">
            <v>R=SSM6A</v>
          </cell>
          <cell r="F3427">
            <v>3</v>
          </cell>
          <cell r="H3427">
            <v>999</v>
          </cell>
          <cell r="I3427">
            <v>4</v>
          </cell>
          <cell r="J3427">
            <v>1</v>
          </cell>
        </row>
        <row r="3428">
          <cell r="A3428" t="str">
            <v>SSLN</v>
          </cell>
          <cell r="B3428" t="str">
            <v>Secondary Service Greater than 5kW w/o ID</v>
          </cell>
          <cell r="C3428">
            <v>2.5</v>
          </cell>
          <cell r="D3428">
            <v>25</v>
          </cell>
          <cell r="E3428" t="str">
            <v>R=D5S8E</v>
          </cell>
          <cell r="F3428">
            <v>3</v>
          </cell>
          <cell r="H3428">
            <v>0</v>
          </cell>
          <cell r="I3428">
            <v>0</v>
          </cell>
          <cell r="J3428">
            <v>1</v>
          </cell>
        </row>
        <row r="3429">
          <cell r="A3429" t="str">
            <v>SSGN</v>
          </cell>
          <cell r="B3429" t="str">
            <v>Secondary Service Greater than 5kW w/o ID</v>
          </cell>
          <cell r="C3429">
            <v>2.5</v>
          </cell>
          <cell r="D3429">
            <v>25</v>
          </cell>
          <cell r="E3429" t="str">
            <v>R=A1D</v>
          </cell>
          <cell r="F3429">
            <v>3</v>
          </cell>
          <cell r="G3429">
            <v>37839</v>
          </cell>
          <cell r="H3429">
            <v>999</v>
          </cell>
          <cell r="I3429">
            <v>4</v>
          </cell>
          <cell r="J3429">
            <v>6</v>
          </cell>
        </row>
        <row r="3430">
          <cell r="A3430" t="str">
            <v>SSGN</v>
          </cell>
          <cell r="B3430" t="str">
            <v>Secondary Service Greater than 5kW w/o ID</v>
          </cell>
          <cell r="C3430">
            <v>2.5</v>
          </cell>
          <cell r="D3430">
            <v>25</v>
          </cell>
          <cell r="E3430" t="str">
            <v>R=DDS2</v>
          </cell>
          <cell r="F3430">
            <v>3</v>
          </cell>
          <cell r="H3430">
            <v>0</v>
          </cell>
          <cell r="I3430">
            <v>0</v>
          </cell>
          <cell r="J3430">
            <v>2</v>
          </cell>
        </row>
        <row r="3431">
          <cell r="A3431" t="str">
            <v>SSGN</v>
          </cell>
          <cell r="B3431" t="str">
            <v>Secondary Service Greater than 5kW w/o ID</v>
          </cell>
          <cell r="C3431">
            <v>2.5</v>
          </cell>
          <cell r="D3431">
            <v>25</v>
          </cell>
          <cell r="E3431" t="str">
            <v>R=PWAY</v>
          </cell>
          <cell r="F3431">
            <v>3</v>
          </cell>
          <cell r="H3431">
            <v>480</v>
          </cell>
          <cell r="I3431">
            <v>4</v>
          </cell>
          <cell r="J3431">
            <v>1</v>
          </cell>
        </row>
        <row r="3432">
          <cell r="A3432" t="str">
            <v>SSNN</v>
          </cell>
          <cell r="B3432" t="str">
            <v>Secondary Service Greater than 5kW w/o ID</v>
          </cell>
          <cell r="C3432">
            <v>2.5</v>
          </cell>
          <cell r="D3432">
            <v>25</v>
          </cell>
          <cell r="E3432" t="str">
            <v>R=SV5SD</v>
          </cell>
          <cell r="F3432">
            <v>3</v>
          </cell>
          <cell r="H3432">
            <v>277</v>
          </cell>
          <cell r="I3432">
            <v>4</v>
          </cell>
          <cell r="J3432">
            <v>1</v>
          </cell>
        </row>
        <row r="3433">
          <cell r="A3433" t="str">
            <v>SSNN</v>
          </cell>
          <cell r="B3433" t="str">
            <v>Secondary Service Greater than 5kW w/o ID</v>
          </cell>
          <cell r="C3433">
            <v>2.5</v>
          </cell>
          <cell r="D3433">
            <v>25</v>
          </cell>
          <cell r="E3433" t="str">
            <v>R=SV4SD</v>
          </cell>
          <cell r="F3433">
            <v>3</v>
          </cell>
          <cell r="H3433">
            <v>277</v>
          </cell>
          <cell r="I3433">
            <v>3</v>
          </cell>
          <cell r="J3433">
            <v>1</v>
          </cell>
        </row>
        <row r="3434">
          <cell r="A3434" t="str">
            <v>SSGN</v>
          </cell>
          <cell r="B3434" t="str">
            <v>Secondary Service Greater than 5kW w/o ID</v>
          </cell>
          <cell r="C3434">
            <v>2.5</v>
          </cell>
          <cell r="D3434">
            <v>25</v>
          </cell>
          <cell r="E3434" t="str">
            <v>R=A1D</v>
          </cell>
          <cell r="F3434">
            <v>3</v>
          </cell>
          <cell r="H3434">
            <v>120</v>
          </cell>
          <cell r="I3434">
            <v>4</v>
          </cell>
          <cell r="J3434">
            <v>1</v>
          </cell>
        </row>
        <row r="3435">
          <cell r="A3435" t="str">
            <v>SSGN</v>
          </cell>
          <cell r="B3435" t="str">
            <v>Secondary Service Greater than 5kW w/o ID</v>
          </cell>
          <cell r="C3435">
            <v>2.5</v>
          </cell>
          <cell r="D3435">
            <v>25</v>
          </cell>
          <cell r="E3435" t="str">
            <v>R=A1D</v>
          </cell>
          <cell r="F3435">
            <v>3</v>
          </cell>
          <cell r="H3435">
            <v>999</v>
          </cell>
          <cell r="I3435">
            <v>3</v>
          </cell>
          <cell r="J3435">
            <v>1</v>
          </cell>
        </row>
        <row r="3436">
          <cell r="A3436" t="str">
            <v>SSLN</v>
          </cell>
          <cell r="B3436" t="str">
            <v>Secondary Service Greater than 5kW w/o ID</v>
          </cell>
          <cell r="C3436">
            <v>2.5</v>
          </cell>
          <cell r="D3436">
            <v>25</v>
          </cell>
          <cell r="E3436" t="str">
            <v>R=A1D</v>
          </cell>
          <cell r="F3436">
            <v>3</v>
          </cell>
          <cell r="G3436">
            <v>37208</v>
          </cell>
          <cell r="H3436">
            <v>999</v>
          </cell>
          <cell r="I3436">
            <v>3</v>
          </cell>
          <cell r="J3436">
            <v>1</v>
          </cell>
        </row>
        <row r="3437">
          <cell r="A3437" t="str">
            <v>SSGN</v>
          </cell>
          <cell r="B3437" t="str">
            <v>Secondary Service Greater than 5kW w/o ID</v>
          </cell>
          <cell r="C3437">
            <v>2.5</v>
          </cell>
          <cell r="D3437">
            <v>25</v>
          </cell>
          <cell r="E3437" t="str">
            <v>R=A1D</v>
          </cell>
          <cell r="F3437">
            <v>3</v>
          </cell>
          <cell r="G3437">
            <v>36439</v>
          </cell>
          <cell r="H3437">
            <v>999</v>
          </cell>
          <cell r="I3437">
            <v>4</v>
          </cell>
          <cell r="J3437">
            <v>1</v>
          </cell>
        </row>
        <row r="3438">
          <cell r="A3438" t="str">
            <v>SSTD</v>
          </cell>
          <cell r="B3438" t="str">
            <v>Secondary Service Greater than 5kW w/o ID</v>
          </cell>
          <cell r="C3438">
            <v>2.5</v>
          </cell>
          <cell r="D3438">
            <v>23</v>
          </cell>
          <cell r="E3438" t="str">
            <v>R=SV4ST</v>
          </cell>
          <cell r="F3438">
            <v>3</v>
          </cell>
          <cell r="G3438">
            <v>36501</v>
          </cell>
          <cell r="H3438">
            <v>999</v>
          </cell>
          <cell r="I3438">
            <v>4</v>
          </cell>
          <cell r="J3438">
            <v>1</v>
          </cell>
        </row>
        <row r="3439">
          <cell r="A3439" t="str">
            <v>SSLN</v>
          </cell>
          <cell r="B3439" t="str">
            <v>Secondary Service Greater than 5kW w/o ID</v>
          </cell>
          <cell r="C3439">
            <v>2.5</v>
          </cell>
          <cell r="D3439">
            <v>25</v>
          </cell>
          <cell r="E3439" t="str">
            <v>R=A1D</v>
          </cell>
          <cell r="F3439">
            <v>3</v>
          </cell>
          <cell r="G3439">
            <v>36406</v>
          </cell>
          <cell r="H3439">
            <v>999</v>
          </cell>
          <cell r="I3439">
            <v>4</v>
          </cell>
          <cell r="J3439">
            <v>1</v>
          </cell>
        </row>
        <row r="3440">
          <cell r="A3440" t="str">
            <v>SSLN</v>
          </cell>
          <cell r="B3440" t="str">
            <v>Secondary Service Greater than 5kW w/o ID</v>
          </cell>
          <cell r="C3440">
            <v>2.5</v>
          </cell>
          <cell r="D3440">
            <v>25</v>
          </cell>
          <cell r="E3440" t="str">
            <v>R=RXS4</v>
          </cell>
          <cell r="F3440">
            <v>3</v>
          </cell>
          <cell r="G3440">
            <v>37517</v>
          </cell>
          <cell r="H3440">
            <v>999</v>
          </cell>
          <cell r="I3440">
            <v>4</v>
          </cell>
          <cell r="J3440">
            <v>14</v>
          </cell>
        </row>
        <row r="3441">
          <cell r="A3441" t="str">
            <v>SSGN</v>
          </cell>
          <cell r="B3441" t="str">
            <v>Secondary Service Greater than 5kW w/o ID</v>
          </cell>
          <cell r="C3441">
            <v>2.5</v>
          </cell>
          <cell r="D3441">
            <v>25</v>
          </cell>
          <cell r="E3441" t="str">
            <v>R=A1D</v>
          </cell>
          <cell r="F3441">
            <v>3</v>
          </cell>
          <cell r="G3441">
            <v>36465</v>
          </cell>
          <cell r="H3441">
            <v>999</v>
          </cell>
          <cell r="I3441">
            <v>4</v>
          </cell>
          <cell r="J3441">
            <v>8</v>
          </cell>
        </row>
        <row r="3442">
          <cell r="A3442" t="str">
            <v>SSNN</v>
          </cell>
          <cell r="B3442" t="str">
            <v>Secondary Service Greater than 5kW w/o ID</v>
          </cell>
          <cell r="C3442">
            <v>2.5</v>
          </cell>
          <cell r="D3442">
            <v>25</v>
          </cell>
          <cell r="E3442" t="str">
            <v>R=A1D</v>
          </cell>
          <cell r="F3442">
            <v>3</v>
          </cell>
          <cell r="G3442">
            <v>36593</v>
          </cell>
          <cell r="H3442">
            <v>999</v>
          </cell>
          <cell r="I3442">
            <v>4</v>
          </cell>
          <cell r="J3442">
            <v>1</v>
          </cell>
        </row>
        <row r="3443">
          <cell r="A3443" t="str">
            <v>SSGN</v>
          </cell>
          <cell r="B3443" t="str">
            <v>Secondary Service Greater than 5kW w/o ID</v>
          </cell>
          <cell r="C3443">
            <v>2.5</v>
          </cell>
          <cell r="D3443">
            <v>25</v>
          </cell>
          <cell r="E3443" t="str">
            <v>R=A1D</v>
          </cell>
          <cell r="F3443">
            <v>3</v>
          </cell>
          <cell r="G3443">
            <v>36588</v>
          </cell>
          <cell r="H3443">
            <v>999</v>
          </cell>
          <cell r="I3443">
            <v>4</v>
          </cell>
          <cell r="J3443">
            <v>1</v>
          </cell>
        </row>
        <row r="3444">
          <cell r="A3444" t="str">
            <v>SSNN</v>
          </cell>
          <cell r="B3444" t="str">
            <v>Secondary Service Greater than 5kW w/o ID</v>
          </cell>
          <cell r="C3444">
            <v>2.5</v>
          </cell>
          <cell r="D3444">
            <v>25</v>
          </cell>
          <cell r="E3444" t="str">
            <v>R=A1D</v>
          </cell>
          <cell r="F3444">
            <v>3</v>
          </cell>
          <cell r="G3444">
            <v>36588</v>
          </cell>
          <cell r="H3444">
            <v>999</v>
          </cell>
          <cell r="I3444">
            <v>4</v>
          </cell>
          <cell r="J3444">
            <v>1</v>
          </cell>
        </row>
        <row r="3445">
          <cell r="A3445" t="str">
            <v>SSLN</v>
          </cell>
          <cell r="B3445" t="str">
            <v>Secondary Service Greater than 5kW w/o ID</v>
          </cell>
          <cell r="C3445">
            <v>2.5</v>
          </cell>
          <cell r="D3445">
            <v>25</v>
          </cell>
          <cell r="E3445" t="str">
            <v>R=A1D</v>
          </cell>
          <cell r="F3445">
            <v>3</v>
          </cell>
          <cell r="H3445">
            <v>999</v>
          </cell>
          <cell r="I3445">
            <v>4</v>
          </cell>
          <cell r="J3445">
            <v>1</v>
          </cell>
        </row>
        <row r="3446">
          <cell r="A3446" t="str">
            <v>SSLN</v>
          </cell>
          <cell r="B3446" t="str">
            <v>Secondary Service Greater than 5kW w/o ID</v>
          </cell>
          <cell r="C3446">
            <v>2.5</v>
          </cell>
          <cell r="D3446">
            <v>25</v>
          </cell>
          <cell r="E3446" t="str">
            <v>R=A1D</v>
          </cell>
          <cell r="F3446">
            <v>3</v>
          </cell>
          <cell r="G3446">
            <v>36614</v>
          </cell>
          <cell r="H3446">
            <v>999</v>
          </cell>
          <cell r="I3446">
            <v>4</v>
          </cell>
          <cell r="J3446">
            <v>1</v>
          </cell>
        </row>
        <row r="3447">
          <cell r="A3447" t="str">
            <v>SSGN</v>
          </cell>
          <cell r="B3447" t="str">
            <v>Secondary Service Greater than 5kW w/o ID</v>
          </cell>
          <cell r="C3447">
            <v>2.5</v>
          </cell>
          <cell r="D3447">
            <v>25</v>
          </cell>
          <cell r="E3447" t="str">
            <v>R=A1D</v>
          </cell>
          <cell r="F3447">
            <v>3</v>
          </cell>
          <cell r="G3447">
            <v>36528</v>
          </cell>
          <cell r="H3447">
            <v>999</v>
          </cell>
          <cell r="I3447">
            <v>4</v>
          </cell>
          <cell r="J3447">
            <v>1</v>
          </cell>
        </row>
        <row r="3448">
          <cell r="A3448" t="str">
            <v>SSGN</v>
          </cell>
          <cell r="B3448" t="str">
            <v>Secondary Service Greater than 5kW w/o ID</v>
          </cell>
          <cell r="C3448">
            <v>2.5</v>
          </cell>
          <cell r="D3448">
            <v>25</v>
          </cell>
          <cell r="E3448" t="str">
            <v>R=A1D</v>
          </cell>
          <cell r="F3448">
            <v>3</v>
          </cell>
          <cell r="G3448">
            <v>36526</v>
          </cell>
          <cell r="H3448">
            <v>999</v>
          </cell>
          <cell r="I3448">
            <v>3</v>
          </cell>
          <cell r="J3448">
            <v>2</v>
          </cell>
        </row>
        <row r="3449">
          <cell r="A3449" t="str">
            <v>SSGN</v>
          </cell>
          <cell r="B3449" t="str">
            <v>Secondary Service Greater than 5kW w/o ID</v>
          </cell>
          <cell r="C3449">
            <v>2.5</v>
          </cell>
          <cell r="D3449">
            <v>25</v>
          </cell>
          <cell r="E3449" t="str">
            <v>R=A1R</v>
          </cell>
          <cell r="F3449">
            <v>3</v>
          </cell>
          <cell r="G3449">
            <v>37277</v>
          </cell>
          <cell r="H3449">
            <v>999</v>
          </cell>
          <cell r="I3449">
            <v>4</v>
          </cell>
          <cell r="J3449">
            <v>1</v>
          </cell>
        </row>
        <row r="3450">
          <cell r="A3450" t="str">
            <v>SSNN</v>
          </cell>
          <cell r="B3450" t="str">
            <v>Secondary Service Greater than 5kW w/o ID</v>
          </cell>
          <cell r="C3450">
            <v>2.5</v>
          </cell>
          <cell r="D3450">
            <v>25</v>
          </cell>
          <cell r="E3450" t="str">
            <v>R=A1D</v>
          </cell>
          <cell r="F3450">
            <v>3</v>
          </cell>
          <cell r="G3450">
            <v>37042</v>
          </cell>
          <cell r="H3450">
            <v>120</v>
          </cell>
          <cell r="I3450">
            <v>4</v>
          </cell>
          <cell r="J3450">
            <v>1</v>
          </cell>
        </row>
        <row r="3451">
          <cell r="A3451" t="str">
            <v>SSGN</v>
          </cell>
          <cell r="B3451" t="str">
            <v>Secondary Service Greater than 5kW w/o ID</v>
          </cell>
          <cell r="C3451">
            <v>2.5</v>
          </cell>
          <cell r="D3451">
            <v>25</v>
          </cell>
          <cell r="E3451" t="str">
            <v>R=A1D</v>
          </cell>
          <cell r="F3451">
            <v>3</v>
          </cell>
          <cell r="G3451">
            <v>37068</v>
          </cell>
          <cell r="H3451">
            <v>999</v>
          </cell>
          <cell r="I3451">
            <v>4</v>
          </cell>
          <cell r="J3451">
            <v>4</v>
          </cell>
        </row>
        <row r="3452">
          <cell r="A3452" t="str">
            <v>SSGN</v>
          </cell>
          <cell r="B3452" t="str">
            <v>Secondary Service Greater than 5kW w/o ID</v>
          </cell>
          <cell r="C3452">
            <v>2.5</v>
          </cell>
          <cell r="D3452">
            <v>25</v>
          </cell>
          <cell r="E3452" t="str">
            <v>R=A1R</v>
          </cell>
          <cell r="F3452">
            <v>3</v>
          </cell>
          <cell r="G3452">
            <v>36915</v>
          </cell>
          <cell r="H3452">
            <v>999</v>
          </cell>
          <cell r="I3452">
            <v>4</v>
          </cell>
          <cell r="J3452">
            <v>1</v>
          </cell>
        </row>
        <row r="3453">
          <cell r="A3453" t="str">
            <v>SSLN</v>
          </cell>
          <cell r="B3453" t="str">
            <v>Secondary Service Greater than 5kW w/o ID</v>
          </cell>
          <cell r="C3453">
            <v>2.5</v>
          </cell>
          <cell r="D3453">
            <v>25</v>
          </cell>
          <cell r="E3453" t="str">
            <v>R=A1D</v>
          </cell>
          <cell r="F3453">
            <v>3</v>
          </cell>
          <cell r="G3453">
            <v>37229</v>
          </cell>
          <cell r="H3453">
            <v>999</v>
          </cell>
          <cell r="I3453">
            <v>4</v>
          </cell>
          <cell r="J3453">
            <v>2</v>
          </cell>
        </row>
        <row r="3454">
          <cell r="A3454" t="str">
            <v>SSGN</v>
          </cell>
          <cell r="B3454" t="str">
            <v>Secondary Service Greater than 5kW w/o ID</v>
          </cell>
          <cell r="C3454">
            <v>2.5</v>
          </cell>
          <cell r="D3454">
            <v>25</v>
          </cell>
          <cell r="E3454" t="str">
            <v>R=A1D</v>
          </cell>
          <cell r="F3454">
            <v>3</v>
          </cell>
          <cell r="G3454">
            <v>37320</v>
          </cell>
          <cell r="H3454">
            <v>277</v>
          </cell>
          <cell r="I3454">
            <v>4</v>
          </cell>
          <cell r="J3454">
            <v>2</v>
          </cell>
        </row>
        <row r="3455">
          <cell r="A3455" t="str">
            <v>SSGN</v>
          </cell>
          <cell r="B3455" t="str">
            <v>Secondary Service Greater than 5kW w/o ID</v>
          </cell>
          <cell r="C3455">
            <v>2.5</v>
          </cell>
          <cell r="D3455">
            <v>25</v>
          </cell>
          <cell r="E3455" t="str">
            <v>R=A1R</v>
          </cell>
          <cell r="F3455">
            <v>3</v>
          </cell>
          <cell r="G3455">
            <v>37341</v>
          </cell>
          <cell r="H3455">
            <v>999</v>
          </cell>
          <cell r="I3455">
            <v>4</v>
          </cell>
          <cell r="J3455">
            <v>1</v>
          </cell>
        </row>
        <row r="3456">
          <cell r="A3456" t="str">
            <v>SSGN</v>
          </cell>
          <cell r="B3456" t="str">
            <v>Secondary Service Greater than 5kW w/o ID</v>
          </cell>
          <cell r="C3456">
            <v>2.5</v>
          </cell>
          <cell r="D3456">
            <v>25</v>
          </cell>
          <cell r="E3456" t="str">
            <v>R=A1D</v>
          </cell>
          <cell r="F3456">
            <v>3</v>
          </cell>
          <cell r="G3456">
            <v>37512</v>
          </cell>
          <cell r="H3456">
            <v>999</v>
          </cell>
          <cell r="I3456">
            <v>4</v>
          </cell>
          <cell r="J3456">
            <v>4</v>
          </cell>
        </row>
        <row r="3457">
          <cell r="A3457" t="str">
            <v>SSNN</v>
          </cell>
          <cell r="B3457" t="str">
            <v>Secondary Service Greater than 5kW w/o ID</v>
          </cell>
          <cell r="C3457">
            <v>2.5</v>
          </cell>
          <cell r="D3457">
            <v>25</v>
          </cell>
          <cell r="E3457" t="str">
            <v>R=A1D</v>
          </cell>
          <cell r="F3457">
            <v>3</v>
          </cell>
          <cell r="G3457">
            <v>37512</v>
          </cell>
          <cell r="H3457">
            <v>999</v>
          </cell>
          <cell r="I3457">
            <v>4</v>
          </cell>
          <cell r="J3457">
            <v>3</v>
          </cell>
        </row>
        <row r="3458">
          <cell r="A3458" t="str">
            <v>SSGN</v>
          </cell>
          <cell r="B3458" t="str">
            <v>Secondary Service Greater than 5kW w/o ID</v>
          </cell>
          <cell r="C3458">
            <v>2.5</v>
          </cell>
          <cell r="D3458">
            <v>25</v>
          </cell>
          <cell r="E3458" t="str">
            <v>R=RXS4</v>
          </cell>
          <cell r="F3458">
            <v>3</v>
          </cell>
          <cell r="G3458">
            <v>37512</v>
          </cell>
          <cell r="H3458">
            <v>999</v>
          </cell>
          <cell r="I3458">
            <v>4</v>
          </cell>
          <cell r="J3458">
            <v>20</v>
          </cell>
        </row>
        <row r="3459">
          <cell r="A3459" t="str">
            <v>SSNN</v>
          </cell>
          <cell r="B3459" t="str">
            <v>Secondary Service Greater than 5kW w/o ID</v>
          </cell>
          <cell r="C3459">
            <v>2.5</v>
          </cell>
          <cell r="D3459">
            <v>25</v>
          </cell>
          <cell r="E3459" t="str">
            <v>R=RXS4</v>
          </cell>
          <cell r="F3459">
            <v>3</v>
          </cell>
          <cell r="G3459">
            <v>37512</v>
          </cell>
          <cell r="H3459">
            <v>999</v>
          </cell>
          <cell r="I3459">
            <v>4</v>
          </cell>
          <cell r="J3459">
            <v>4</v>
          </cell>
        </row>
        <row r="3460">
          <cell r="A3460" t="str">
            <v>SSGN</v>
          </cell>
          <cell r="B3460" t="str">
            <v>Secondary Service Greater than 5kW w/o ID</v>
          </cell>
          <cell r="C3460">
            <v>2.5</v>
          </cell>
          <cell r="D3460">
            <v>25</v>
          </cell>
          <cell r="E3460" t="str">
            <v>R=A1R</v>
          </cell>
          <cell r="F3460">
            <v>3</v>
          </cell>
          <cell r="G3460">
            <v>38646</v>
          </cell>
          <cell r="H3460">
            <v>999</v>
          </cell>
          <cell r="I3460">
            <v>4</v>
          </cell>
          <cell r="J3460">
            <v>1</v>
          </cell>
        </row>
        <row r="3461">
          <cell r="A3461" t="str">
            <v>SSAN</v>
          </cell>
          <cell r="B3461" t="str">
            <v>Secondary Service Greater than 5kW w/o ID</v>
          </cell>
          <cell r="C3461">
            <v>2.5</v>
          </cell>
          <cell r="D3461">
            <v>25</v>
          </cell>
          <cell r="E3461" t="str">
            <v>R=A1R</v>
          </cell>
          <cell r="F3461">
            <v>3</v>
          </cell>
          <cell r="G3461">
            <v>39142</v>
          </cell>
          <cell r="H3461">
            <v>999</v>
          </cell>
          <cell r="I3461">
            <v>4</v>
          </cell>
          <cell r="J3461">
            <v>1</v>
          </cell>
        </row>
        <row r="3462">
          <cell r="A3462" t="str">
            <v>SSLN</v>
          </cell>
          <cell r="B3462" t="str">
            <v>Secondary Service Greater than 5kW w/o ID</v>
          </cell>
          <cell r="C3462">
            <v>2.5</v>
          </cell>
          <cell r="D3462">
            <v>25</v>
          </cell>
          <cell r="E3462" t="str">
            <v>R=A1R</v>
          </cell>
          <cell r="F3462">
            <v>3</v>
          </cell>
          <cell r="G3462">
            <v>39056</v>
          </cell>
          <cell r="H3462">
            <v>999</v>
          </cell>
          <cell r="I3462">
            <v>4</v>
          </cell>
          <cell r="J3462">
            <v>1</v>
          </cell>
        </row>
        <row r="3463">
          <cell r="A3463" t="str">
            <v>SSGN</v>
          </cell>
          <cell r="B3463" t="str">
            <v>Secondary Service Greater than 5kW w/o ID</v>
          </cell>
          <cell r="C3463">
            <v>2.5</v>
          </cell>
          <cell r="D3463">
            <v>25</v>
          </cell>
          <cell r="E3463" t="str">
            <v>R=A1R</v>
          </cell>
          <cell r="F3463">
            <v>3</v>
          </cell>
          <cell r="G3463">
            <v>39090</v>
          </cell>
          <cell r="H3463">
            <v>999</v>
          </cell>
          <cell r="I3463">
            <v>4</v>
          </cell>
          <cell r="J3463">
            <v>10</v>
          </cell>
        </row>
        <row r="3464">
          <cell r="A3464" t="str">
            <v>SSLN</v>
          </cell>
          <cell r="B3464" t="str">
            <v>Secondary Service Greater than 5kW w/o ID</v>
          </cell>
          <cell r="C3464">
            <v>2.5</v>
          </cell>
          <cell r="D3464">
            <v>25</v>
          </cell>
          <cell r="E3464" t="str">
            <v>R=A1R</v>
          </cell>
          <cell r="F3464">
            <v>3</v>
          </cell>
          <cell r="G3464">
            <v>39255</v>
          </cell>
          <cell r="H3464">
            <v>999</v>
          </cell>
          <cell r="I3464">
            <v>3</v>
          </cell>
          <cell r="J3464">
            <v>1</v>
          </cell>
        </row>
        <row r="3465">
          <cell r="A3465" t="str">
            <v>DSGN</v>
          </cell>
          <cell r="B3465" t="str">
            <v>Secondary Service Greater than 5kW w/o ID</v>
          </cell>
          <cell r="C3465">
            <v>2.5</v>
          </cell>
          <cell r="D3465">
            <v>25</v>
          </cell>
          <cell r="E3465" t="str">
            <v>R=A1R</v>
          </cell>
          <cell r="F3465">
            <v>3</v>
          </cell>
          <cell r="G3465">
            <v>39254</v>
          </cell>
          <cell r="H3465">
            <v>999</v>
          </cell>
          <cell r="I3465">
            <v>4</v>
          </cell>
          <cell r="J3465">
            <v>1</v>
          </cell>
        </row>
        <row r="3466">
          <cell r="A3466" t="str">
            <v>SSGN</v>
          </cell>
          <cell r="B3466" t="str">
            <v>Secondary Service Greater than 5kW w/o ID</v>
          </cell>
          <cell r="C3466">
            <v>2.5</v>
          </cell>
          <cell r="D3466">
            <v>25</v>
          </cell>
          <cell r="E3466" t="str">
            <v>R=A1R</v>
          </cell>
          <cell r="F3466">
            <v>3</v>
          </cell>
          <cell r="G3466">
            <v>39420</v>
          </cell>
          <cell r="H3466">
            <v>999</v>
          </cell>
          <cell r="I3466">
            <v>4</v>
          </cell>
          <cell r="J3466">
            <v>28</v>
          </cell>
        </row>
        <row r="3467">
          <cell r="A3467" t="str">
            <v>SSGN</v>
          </cell>
          <cell r="B3467" t="str">
            <v>Secondary Service Greater than 5kW w/o ID</v>
          </cell>
          <cell r="C3467">
            <v>2.5</v>
          </cell>
          <cell r="D3467">
            <v>25</v>
          </cell>
          <cell r="E3467" t="str">
            <v>R=A1D</v>
          </cell>
          <cell r="F3467">
            <v>3</v>
          </cell>
          <cell r="G3467">
            <v>39666</v>
          </cell>
          <cell r="H3467">
            <v>999</v>
          </cell>
          <cell r="I3467">
            <v>4</v>
          </cell>
          <cell r="J3467">
            <v>5</v>
          </cell>
        </row>
        <row r="3468">
          <cell r="J3468">
            <v>3448</v>
          </cell>
        </row>
        <row r="3470">
          <cell r="A3470" t="str">
            <v>SSNN</v>
          </cell>
          <cell r="B3470" t="str">
            <v>Secondary Service Greater than 5kW w/o ID</v>
          </cell>
          <cell r="C3470">
            <v>15</v>
          </cell>
          <cell r="D3470">
            <v>25</v>
          </cell>
          <cell r="E3470" t="str">
            <v>R=PWS</v>
          </cell>
          <cell r="F3470">
            <v>3</v>
          </cell>
          <cell r="H3470">
            <v>0</v>
          </cell>
          <cell r="I3470">
            <v>0</v>
          </cell>
          <cell r="J3470">
            <v>6</v>
          </cell>
        </row>
        <row r="3471">
          <cell r="A3471" t="str">
            <v>SSGN</v>
          </cell>
          <cell r="B3471" t="str">
            <v>Secondary Service Greater than 5kW w/o ID</v>
          </cell>
          <cell r="C3471">
            <v>15</v>
          </cell>
          <cell r="D3471">
            <v>25</v>
          </cell>
          <cell r="E3471" t="str">
            <v>R=TR2S</v>
          </cell>
          <cell r="F3471">
            <v>3</v>
          </cell>
          <cell r="H3471">
            <v>277</v>
          </cell>
          <cell r="I3471">
            <v>4</v>
          </cell>
          <cell r="J3471">
            <v>1</v>
          </cell>
        </row>
        <row r="3472">
          <cell r="A3472" t="str">
            <v>SSNN</v>
          </cell>
          <cell r="B3472" t="str">
            <v>Secondary Service Greater than 5kW w/o ID</v>
          </cell>
          <cell r="C3472">
            <v>15</v>
          </cell>
          <cell r="D3472">
            <v>25</v>
          </cell>
          <cell r="E3472" t="str">
            <v>R=PWS</v>
          </cell>
          <cell r="F3472">
            <v>3</v>
          </cell>
          <cell r="H3472">
            <v>240</v>
          </cell>
          <cell r="I3472">
            <v>4</v>
          </cell>
          <cell r="J3472">
            <v>42</v>
          </cell>
        </row>
        <row r="3473">
          <cell r="A3473" t="str">
            <v>SSNN</v>
          </cell>
          <cell r="B3473" t="str">
            <v>Secondary Service Greater than 5kW w/o ID</v>
          </cell>
          <cell r="C3473">
            <v>15</v>
          </cell>
          <cell r="D3473">
            <v>25</v>
          </cell>
          <cell r="E3473" t="str">
            <v>R=PWSY</v>
          </cell>
          <cell r="F3473">
            <v>3</v>
          </cell>
          <cell r="H3473">
            <v>240</v>
          </cell>
          <cell r="I3473">
            <v>4</v>
          </cell>
          <cell r="J3473">
            <v>4</v>
          </cell>
        </row>
        <row r="3474">
          <cell r="A3474" t="str">
            <v>SSNN</v>
          </cell>
          <cell r="B3474" t="str">
            <v>Secondary Service Greater than 5kW w/o ID</v>
          </cell>
          <cell r="C3474">
            <v>15</v>
          </cell>
          <cell r="D3474">
            <v>25</v>
          </cell>
          <cell r="E3474" t="str">
            <v>R=S2DS</v>
          </cell>
          <cell r="F3474">
            <v>3</v>
          </cell>
          <cell r="H3474">
            <v>0</v>
          </cell>
          <cell r="I3474">
            <v>0</v>
          </cell>
          <cell r="J3474">
            <v>1</v>
          </cell>
        </row>
        <row r="3475">
          <cell r="A3475" t="str">
            <v>SSGN</v>
          </cell>
          <cell r="B3475" t="str">
            <v>Secondary Service Greater than 5kW w/o ID</v>
          </cell>
          <cell r="C3475">
            <v>15</v>
          </cell>
          <cell r="D3475">
            <v>25</v>
          </cell>
          <cell r="E3475" t="str">
            <v>R=PWS</v>
          </cell>
          <cell r="F3475">
            <v>3</v>
          </cell>
          <cell r="H3475">
            <v>240</v>
          </cell>
          <cell r="I3475">
            <v>4</v>
          </cell>
          <cell r="J3475">
            <v>1</v>
          </cell>
        </row>
        <row r="3476">
          <cell r="A3476" t="str">
            <v>SSPN</v>
          </cell>
          <cell r="B3476" t="str">
            <v>Secondary Service Greater than 5kW w/o ID</v>
          </cell>
          <cell r="C3476">
            <v>15</v>
          </cell>
          <cell r="D3476">
            <v>25</v>
          </cell>
          <cell r="E3476" t="str">
            <v>R=PWS</v>
          </cell>
          <cell r="F3476">
            <v>3</v>
          </cell>
          <cell r="H3476">
            <v>240</v>
          </cell>
          <cell r="I3476">
            <v>4</v>
          </cell>
          <cell r="J3476">
            <v>1</v>
          </cell>
        </row>
        <row r="3477">
          <cell r="A3477" t="str">
            <v>SSNN</v>
          </cell>
          <cell r="B3477" t="str">
            <v>Secondary Service Greater than 5kW w/o ID</v>
          </cell>
          <cell r="C3477">
            <v>15</v>
          </cell>
          <cell r="D3477">
            <v>25</v>
          </cell>
          <cell r="E3477" t="str">
            <v>R=PWAP</v>
          </cell>
          <cell r="F3477">
            <v>3</v>
          </cell>
          <cell r="H3477">
            <v>480</v>
          </cell>
          <cell r="I3477">
            <v>3</v>
          </cell>
          <cell r="J3477">
            <v>1</v>
          </cell>
        </row>
        <row r="3478">
          <cell r="A3478" t="str">
            <v>SSPN</v>
          </cell>
          <cell r="B3478" t="str">
            <v>Secondary Service Greater than 5kW w/o ID</v>
          </cell>
          <cell r="C3478">
            <v>15</v>
          </cell>
          <cell r="D3478">
            <v>25</v>
          </cell>
          <cell r="E3478" t="str">
            <v>R=PWS</v>
          </cell>
          <cell r="F3478">
            <v>3</v>
          </cell>
          <cell r="H3478">
            <v>240</v>
          </cell>
          <cell r="I3478">
            <v>4</v>
          </cell>
          <cell r="J3478">
            <v>1</v>
          </cell>
        </row>
        <row r="3479">
          <cell r="A3479" t="str">
            <v>SSGN</v>
          </cell>
          <cell r="B3479" t="str">
            <v>Secondary Service Greater than 5kW w/o ID</v>
          </cell>
          <cell r="C3479">
            <v>15</v>
          </cell>
          <cell r="D3479">
            <v>25</v>
          </cell>
          <cell r="E3479" t="str">
            <v>R=PWS</v>
          </cell>
          <cell r="F3479">
            <v>3</v>
          </cell>
          <cell r="H3479">
            <v>240</v>
          </cell>
          <cell r="I3479">
            <v>4</v>
          </cell>
          <cell r="J3479">
            <v>1</v>
          </cell>
        </row>
        <row r="3480">
          <cell r="A3480" t="str">
            <v>SSNN</v>
          </cell>
          <cell r="B3480" t="str">
            <v>Secondary Service Greater than 5kW w/o ID</v>
          </cell>
          <cell r="C3480">
            <v>15</v>
          </cell>
          <cell r="D3480">
            <v>25</v>
          </cell>
          <cell r="E3480" t="str">
            <v>R=PWS</v>
          </cell>
          <cell r="F3480">
            <v>3</v>
          </cell>
          <cell r="H3480">
            <v>240</v>
          </cell>
          <cell r="I3480">
            <v>3</v>
          </cell>
          <cell r="J3480">
            <v>3</v>
          </cell>
        </row>
        <row r="3481">
          <cell r="A3481" t="str">
            <v>SSNN</v>
          </cell>
          <cell r="B3481" t="str">
            <v>Secondary Service Greater than 5kW w/o ID</v>
          </cell>
          <cell r="C3481">
            <v>15</v>
          </cell>
          <cell r="D3481">
            <v>25</v>
          </cell>
          <cell r="E3481" t="str">
            <v>R=D4S7M</v>
          </cell>
          <cell r="F3481">
            <v>3</v>
          </cell>
          <cell r="H3481">
            <v>0</v>
          </cell>
          <cell r="I3481">
            <v>0</v>
          </cell>
          <cell r="J3481">
            <v>1</v>
          </cell>
        </row>
        <row r="3482">
          <cell r="A3482" t="str">
            <v>SSNN</v>
          </cell>
          <cell r="B3482" t="str">
            <v>Secondary Service Greater than 5kW w/o ID</v>
          </cell>
          <cell r="C3482">
            <v>15</v>
          </cell>
          <cell r="D3482">
            <v>25</v>
          </cell>
          <cell r="E3482" t="str">
            <v>R=PWS</v>
          </cell>
          <cell r="F3482">
            <v>3</v>
          </cell>
          <cell r="H3482">
            <v>480</v>
          </cell>
          <cell r="I3482">
            <v>3</v>
          </cell>
          <cell r="J3482">
            <v>1</v>
          </cell>
        </row>
        <row r="3483">
          <cell r="A3483" t="str">
            <v>SSGN</v>
          </cell>
          <cell r="B3483" t="str">
            <v>Secondary Service Greater than 5kW w/o ID</v>
          </cell>
          <cell r="C3483">
            <v>15</v>
          </cell>
          <cell r="D3483">
            <v>25</v>
          </cell>
          <cell r="E3483" t="str">
            <v>R=PWAP</v>
          </cell>
          <cell r="F3483">
            <v>3</v>
          </cell>
          <cell r="H3483">
            <v>480</v>
          </cell>
          <cell r="I3483">
            <v>3</v>
          </cell>
          <cell r="J3483">
            <v>1</v>
          </cell>
        </row>
        <row r="3484">
          <cell r="A3484" t="str">
            <v>SSGN</v>
          </cell>
          <cell r="B3484" t="str">
            <v>Secondary Service Greater than 5kW w/o ID</v>
          </cell>
          <cell r="C3484">
            <v>15</v>
          </cell>
          <cell r="D3484">
            <v>25</v>
          </cell>
          <cell r="E3484" t="str">
            <v>R=PWS</v>
          </cell>
          <cell r="F3484">
            <v>3</v>
          </cell>
          <cell r="G3484">
            <v>35431</v>
          </cell>
          <cell r="H3484">
            <v>240</v>
          </cell>
          <cell r="I3484">
            <v>4</v>
          </cell>
          <cell r="J3484">
            <v>1</v>
          </cell>
        </row>
        <row r="3485">
          <cell r="A3485" t="str">
            <v>SSGN</v>
          </cell>
          <cell r="B3485" t="str">
            <v>Secondary Service Greater than 5kW w/o ID</v>
          </cell>
          <cell r="C3485">
            <v>15</v>
          </cell>
          <cell r="D3485">
            <v>25</v>
          </cell>
          <cell r="E3485" t="str">
            <v>R=PWS</v>
          </cell>
          <cell r="F3485">
            <v>3</v>
          </cell>
          <cell r="H3485">
            <v>240</v>
          </cell>
          <cell r="I3485">
            <v>4</v>
          </cell>
          <cell r="J3485">
            <v>14</v>
          </cell>
        </row>
        <row r="3486">
          <cell r="A3486" t="str">
            <v>SSGN</v>
          </cell>
          <cell r="B3486" t="str">
            <v>Secondary Service Greater than 5kW w/o ID</v>
          </cell>
          <cell r="C3486">
            <v>15</v>
          </cell>
          <cell r="D3486">
            <v>25</v>
          </cell>
          <cell r="E3486" t="str">
            <v>R=PWS</v>
          </cell>
          <cell r="F3486">
            <v>3</v>
          </cell>
          <cell r="H3486">
            <v>0</v>
          </cell>
          <cell r="I3486">
            <v>0</v>
          </cell>
          <cell r="J3486">
            <v>1</v>
          </cell>
        </row>
        <row r="3487">
          <cell r="A3487" t="str">
            <v>SSNN</v>
          </cell>
          <cell r="B3487" t="str">
            <v>Secondary Service Greater than 5kW w/o ID</v>
          </cell>
          <cell r="C3487">
            <v>15</v>
          </cell>
          <cell r="D3487">
            <v>25</v>
          </cell>
          <cell r="E3487" t="str">
            <v>R=PWS</v>
          </cell>
          <cell r="F3487">
            <v>3</v>
          </cell>
          <cell r="H3487">
            <v>240</v>
          </cell>
          <cell r="I3487">
            <v>3</v>
          </cell>
          <cell r="J3487">
            <v>1</v>
          </cell>
        </row>
        <row r="3488">
          <cell r="A3488" t="str">
            <v>SSNN</v>
          </cell>
          <cell r="B3488" t="str">
            <v>Secondary Service Greater than 5kW w/o ID</v>
          </cell>
          <cell r="C3488">
            <v>15</v>
          </cell>
          <cell r="D3488">
            <v>25</v>
          </cell>
          <cell r="E3488" t="str">
            <v>R=S2DS</v>
          </cell>
          <cell r="F3488">
            <v>3</v>
          </cell>
          <cell r="H3488">
            <v>480</v>
          </cell>
          <cell r="I3488">
            <v>3</v>
          </cell>
          <cell r="J3488">
            <v>7</v>
          </cell>
        </row>
        <row r="3489">
          <cell r="A3489" t="str">
            <v>SSNN</v>
          </cell>
          <cell r="B3489" t="str">
            <v>Secondary Service Greater than 5kW w/o ID</v>
          </cell>
          <cell r="C3489">
            <v>15</v>
          </cell>
          <cell r="D3489">
            <v>25</v>
          </cell>
          <cell r="E3489" t="str">
            <v>R=D5S7E</v>
          </cell>
          <cell r="F3489">
            <v>3</v>
          </cell>
          <cell r="H3489">
            <v>0</v>
          </cell>
          <cell r="I3489">
            <v>0</v>
          </cell>
          <cell r="J3489">
            <v>1</v>
          </cell>
        </row>
        <row r="3490">
          <cell r="A3490" t="str">
            <v>SSPN</v>
          </cell>
          <cell r="B3490" t="str">
            <v>Secondary Service Greater than 5kW w/o ID</v>
          </cell>
          <cell r="C3490">
            <v>15</v>
          </cell>
          <cell r="D3490">
            <v>25</v>
          </cell>
          <cell r="E3490" t="str">
            <v>R=S2DS</v>
          </cell>
          <cell r="F3490">
            <v>3</v>
          </cell>
          <cell r="H3490">
            <v>480</v>
          </cell>
          <cell r="I3490">
            <v>3</v>
          </cell>
          <cell r="J3490">
            <v>1</v>
          </cell>
        </row>
        <row r="3491">
          <cell r="A3491" t="str">
            <v>SSNN</v>
          </cell>
          <cell r="B3491" t="str">
            <v>Secondary Service Greater than 5kW w/o ID</v>
          </cell>
          <cell r="C3491">
            <v>15</v>
          </cell>
          <cell r="D3491">
            <v>25</v>
          </cell>
          <cell r="E3491" t="str">
            <v>R=PWA</v>
          </cell>
          <cell r="F3491">
            <v>3</v>
          </cell>
          <cell r="H3491">
            <v>240</v>
          </cell>
          <cell r="I3491">
            <v>4</v>
          </cell>
          <cell r="J3491">
            <v>1</v>
          </cell>
        </row>
        <row r="3492">
          <cell r="A3492" t="str">
            <v>SSNN</v>
          </cell>
          <cell r="B3492" t="str">
            <v>Secondary Service Greater than 5kW w/o ID</v>
          </cell>
          <cell r="C3492">
            <v>15</v>
          </cell>
          <cell r="D3492">
            <v>25</v>
          </cell>
          <cell r="E3492" t="str">
            <v>R=K5WS</v>
          </cell>
          <cell r="F3492">
            <v>3</v>
          </cell>
          <cell r="H3492">
            <v>120</v>
          </cell>
          <cell r="I3492">
            <v>4</v>
          </cell>
          <cell r="J3492">
            <v>1</v>
          </cell>
        </row>
        <row r="3493">
          <cell r="A3493" t="str">
            <v>SSGN</v>
          </cell>
          <cell r="B3493" t="str">
            <v>Secondary Service Greater than 5kW w/o ID</v>
          </cell>
          <cell r="C3493">
            <v>15</v>
          </cell>
          <cell r="D3493">
            <v>25</v>
          </cell>
          <cell r="E3493" t="str">
            <v>R=D5S7E</v>
          </cell>
          <cell r="F3493">
            <v>3</v>
          </cell>
          <cell r="H3493">
            <v>0</v>
          </cell>
          <cell r="I3493">
            <v>0</v>
          </cell>
          <cell r="J3493">
            <v>1</v>
          </cell>
        </row>
        <row r="3494">
          <cell r="A3494" t="str">
            <v>SSGN</v>
          </cell>
          <cell r="B3494" t="str">
            <v>Secondary Service Greater than 5kW w/o ID</v>
          </cell>
          <cell r="C3494">
            <v>15</v>
          </cell>
          <cell r="D3494">
            <v>25</v>
          </cell>
          <cell r="E3494" t="str">
            <v>R=PWA</v>
          </cell>
          <cell r="F3494">
            <v>3</v>
          </cell>
          <cell r="H3494">
            <v>240</v>
          </cell>
          <cell r="I3494">
            <v>4</v>
          </cell>
          <cell r="J3494">
            <v>1</v>
          </cell>
        </row>
        <row r="3495">
          <cell r="A3495" t="str">
            <v>SSNN</v>
          </cell>
          <cell r="B3495" t="str">
            <v>Secondary Service Greater than 5kW w/o ID</v>
          </cell>
          <cell r="C3495">
            <v>15</v>
          </cell>
          <cell r="D3495">
            <v>25</v>
          </cell>
          <cell r="E3495" t="str">
            <v>R=S2DS</v>
          </cell>
          <cell r="F3495">
            <v>3</v>
          </cell>
          <cell r="H3495">
            <v>480</v>
          </cell>
          <cell r="I3495">
            <v>3</v>
          </cell>
          <cell r="J3495">
            <v>1</v>
          </cell>
        </row>
        <row r="3496">
          <cell r="A3496" t="str">
            <v>SSNN</v>
          </cell>
          <cell r="B3496" t="str">
            <v>Secondary Service Greater than 5kW w/o ID</v>
          </cell>
          <cell r="C3496">
            <v>15</v>
          </cell>
          <cell r="D3496">
            <v>25</v>
          </cell>
          <cell r="E3496" t="str">
            <v>R=A1D</v>
          </cell>
          <cell r="F3496">
            <v>3</v>
          </cell>
          <cell r="H3496">
            <v>240</v>
          </cell>
          <cell r="I3496">
            <v>4</v>
          </cell>
          <cell r="J3496">
            <v>1</v>
          </cell>
        </row>
        <row r="3497">
          <cell r="A3497" t="str">
            <v>SSNN</v>
          </cell>
          <cell r="B3497" t="str">
            <v>Secondary Service Greater than 5kW w/o ID</v>
          </cell>
          <cell r="C3497">
            <v>15</v>
          </cell>
          <cell r="D3497">
            <v>25</v>
          </cell>
          <cell r="E3497" t="str">
            <v>R=PWSY</v>
          </cell>
          <cell r="F3497">
            <v>3</v>
          </cell>
          <cell r="H3497">
            <v>120</v>
          </cell>
          <cell r="I3497">
            <v>4</v>
          </cell>
          <cell r="J3497">
            <v>2</v>
          </cell>
        </row>
        <row r="3498">
          <cell r="A3498" t="str">
            <v>SSNN</v>
          </cell>
          <cell r="B3498" t="str">
            <v>Secondary Service Greater than 5kW w/o ID</v>
          </cell>
          <cell r="C3498">
            <v>15</v>
          </cell>
          <cell r="D3498">
            <v>25</v>
          </cell>
          <cell r="E3498" t="str">
            <v>R=D4S7H</v>
          </cell>
          <cell r="F3498">
            <v>3</v>
          </cell>
          <cell r="H3498">
            <v>240</v>
          </cell>
          <cell r="I3498">
            <v>4</v>
          </cell>
          <cell r="J3498">
            <v>1</v>
          </cell>
        </row>
        <row r="3499">
          <cell r="A3499" t="str">
            <v>SSNN</v>
          </cell>
          <cell r="B3499" t="str">
            <v>Secondary Service Greater than 5kW w/o ID</v>
          </cell>
          <cell r="C3499">
            <v>15</v>
          </cell>
          <cell r="D3499">
            <v>25</v>
          </cell>
          <cell r="E3499" t="str">
            <v>R=E1S7E</v>
          </cell>
          <cell r="F3499">
            <v>3</v>
          </cell>
          <cell r="H3499">
            <v>240</v>
          </cell>
          <cell r="I3499">
            <v>3</v>
          </cell>
          <cell r="J3499">
            <v>1</v>
          </cell>
        </row>
        <row r="3500">
          <cell r="A3500" t="str">
            <v>SSNN</v>
          </cell>
          <cell r="B3500" t="str">
            <v>Secondary Service Greater than 5kW w/o ID</v>
          </cell>
          <cell r="C3500">
            <v>15</v>
          </cell>
          <cell r="D3500">
            <v>25</v>
          </cell>
          <cell r="E3500" t="str">
            <v>R=D4S7H</v>
          </cell>
          <cell r="F3500">
            <v>3</v>
          </cell>
          <cell r="H3500">
            <v>0</v>
          </cell>
          <cell r="I3500">
            <v>0</v>
          </cell>
          <cell r="J3500">
            <v>2</v>
          </cell>
        </row>
        <row r="3501">
          <cell r="A3501" t="str">
            <v>SSGN</v>
          </cell>
          <cell r="B3501" t="str">
            <v>Secondary Service Greater than 5kW w/o ID</v>
          </cell>
          <cell r="C3501">
            <v>15</v>
          </cell>
          <cell r="D3501">
            <v>25</v>
          </cell>
          <cell r="E3501" t="str">
            <v>R=D4S7H</v>
          </cell>
          <cell r="F3501">
            <v>3</v>
          </cell>
          <cell r="H3501">
            <v>0</v>
          </cell>
          <cell r="I3501">
            <v>0</v>
          </cell>
          <cell r="J3501">
            <v>1</v>
          </cell>
        </row>
        <row r="3502">
          <cell r="A3502" t="str">
            <v>SSPN</v>
          </cell>
          <cell r="B3502" t="str">
            <v>Secondary Service Greater than 5kW w/o ID</v>
          </cell>
          <cell r="C3502">
            <v>15</v>
          </cell>
          <cell r="D3502">
            <v>25</v>
          </cell>
          <cell r="E3502" t="str">
            <v>R=PWS</v>
          </cell>
          <cell r="F3502">
            <v>3</v>
          </cell>
          <cell r="H3502">
            <v>240</v>
          </cell>
          <cell r="I3502">
            <v>4</v>
          </cell>
          <cell r="J3502">
            <v>3</v>
          </cell>
        </row>
        <row r="3503">
          <cell r="A3503" t="str">
            <v>SSGN</v>
          </cell>
          <cell r="B3503" t="str">
            <v>Secondary Service Greater than 5kW w/o ID</v>
          </cell>
          <cell r="C3503">
            <v>15</v>
          </cell>
          <cell r="D3503">
            <v>25</v>
          </cell>
          <cell r="E3503" t="str">
            <v>R=PWS</v>
          </cell>
          <cell r="F3503">
            <v>3</v>
          </cell>
          <cell r="H3503">
            <v>240</v>
          </cell>
          <cell r="I3503">
            <v>3</v>
          </cell>
          <cell r="J3503">
            <v>1</v>
          </cell>
        </row>
        <row r="3504">
          <cell r="A3504" t="str">
            <v>SSNN</v>
          </cell>
          <cell r="B3504" t="str">
            <v>Secondary Service Greater than 5kW w/o ID</v>
          </cell>
          <cell r="C3504">
            <v>15</v>
          </cell>
          <cell r="D3504">
            <v>25</v>
          </cell>
          <cell r="E3504" t="str">
            <v>R=LWP</v>
          </cell>
          <cell r="F3504">
            <v>3</v>
          </cell>
          <cell r="H3504">
            <v>240</v>
          </cell>
          <cell r="I3504">
            <v>3</v>
          </cell>
          <cell r="J3504">
            <v>1</v>
          </cell>
        </row>
        <row r="3505">
          <cell r="A3505" t="str">
            <v>SSGN</v>
          </cell>
          <cell r="B3505" t="str">
            <v>Secondary Service Greater than 5kW w/o ID</v>
          </cell>
          <cell r="C3505">
            <v>15</v>
          </cell>
          <cell r="D3505">
            <v>25</v>
          </cell>
          <cell r="E3505" t="str">
            <v>R=PWSY</v>
          </cell>
          <cell r="F3505">
            <v>3</v>
          </cell>
          <cell r="H3505">
            <v>240</v>
          </cell>
          <cell r="I3505">
            <v>4</v>
          </cell>
          <cell r="J3505">
            <v>1</v>
          </cell>
        </row>
        <row r="3506">
          <cell r="A3506" t="str">
            <v>DSNN</v>
          </cell>
          <cell r="B3506" t="str">
            <v>Secondary Service Greater than 5kW w/o ID</v>
          </cell>
          <cell r="C3506">
            <v>15</v>
          </cell>
          <cell r="D3506">
            <v>25</v>
          </cell>
          <cell r="E3506" t="str">
            <v>R=PWS</v>
          </cell>
          <cell r="F3506">
            <v>3</v>
          </cell>
          <cell r="H3506">
            <v>240</v>
          </cell>
          <cell r="I3506">
            <v>3</v>
          </cell>
          <cell r="J3506">
            <v>1</v>
          </cell>
        </row>
        <row r="3507">
          <cell r="A3507" t="str">
            <v>SSGN</v>
          </cell>
          <cell r="B3507" t="str">
            <v>Secondary Service Greater than 5kW w/o ID</v>
          </cell>
          <cell r="C3507">
            <v>30</v>
          </cell>
          <cell r="D3507">
            <v>25</v>
          </cell>
          <cell r="E3507" t="str">
            <v>R=A1D</v>
          </cell>
          <cell r="F3507">
            <v>3</v>
          </cell>
          <cell r="H3507">
            <v>208</v>
          </cell>
          <cell r="I3507">
            <v>4</v>
          </cell>
          <cell r="J3507">
            <v>9</v>
          </cell>
        </row>
        <row r="3508">
          <cell r="A3508" t="str">
            <v>SSNN</v>
          </cell>
          <cell r="B3508" t="str">
            <v>Secondary Service Greater than 5kW w/o ID</v>
          </cell>
          <cell r="C3508">
            <v>30</v>
          </cell>
          <cell r="D3508">
            <v>25</v>
          </cell>
          <cell r="E3508" t="str">
            <v>R=K6WS</v>
          </cell>
          <cell r="F3508">
            <v>3</v>
          </cell>
          <cell r="H3508">
            <v>240</v>
          </cell>
          <cell r="I3508">
            <v>4</v>
          </cell>
          <cell r="J3508">
            <v>26</v>
          </cell>
        </row>
        <row r="3509">
          <cell r="A3509" t="str">
            <v>SSGN</v>
          </cell>
          <cell r="B3509" t="str">
            <v>Secondary Service Greater than 5kW w/o ID</v>
          </cell>
          <cell r="C3509">
            <v>30</v>
          </cell>
          <cell r="D3509">
            <v>25</v>
          </cell>
          <cell r="E3509" t="str">
            <v>R=A1D</v>
          </cell>
          <cell r="F3509">
            <v>3</v>
          </cell>
          <cell r="H3509">
            <v>480</v>
          </cell>
          <cell r="I3509">
            <v>4</v>
          </cell>
          <cell r="J3509">
            <v>15</v>
          </cell>
        </row>
        <row r="3510">
          <cell r="A3510" t="str">
            <v>SSNN</v>
          </cell>
          <cell r="B3510" t="str">
            <v>Secondary Service Greater than 5kW w/o ID</v>
          </cell>
          <cell r="C3510">
            <v>30</v>
          </cell>
          <cell r="D3510">
            <v>25</v>
          </cell>
          <cell r="E3510" t="str">
            <v>R=D5S8E</v>
          </cell>
          <cell r="F3510">
            <v>3</v>
          </cell>
          <cell r="H3510">
            <v>0</v>
          </cell>
          <cell r="I3510">
            <v>0</v>
          </cell>
          <cell r="J3510">
            <v>4</v>
          </cell>
        </row>
        <row r="3511">
          <cell r="A3511" t="str">
            <v>SSGN</v>
          </cell>
          <cell r="B3511" t="str">
            <v>Secondary Service Greater than 5kW w/o ID</v>
          </cell>
          <cell r="C3511">
            <v>30</v>
          </cell>
          <cell r="D3511">
            <v>25</v>
          </cell>
          <cell r="E3511" t="str">
            <v>R=D5S8E</v>
          </cell>
          <cell r="F3511">
            <v>3</v>
          </cell>
          <cell r="H3511">
            <v>0</v>
          </cell>
          <cell r="I3511">
            <v>0</v>
          </cell>
          <cell r="J3511">
            <v>4</v>
          </cell>
        </row>
        <row r="3512">
          <cell r="A3512" t="str">
            <v>SSGN</v>
          </cell>
          <cell r="B3512" t="str">
            <v>Secondary Service Greater than 5kW w/o ID</v>
          </cell>
          <cell r="C3512">
            <v>30</v>
          </cell>
          <cell r="D3512">
            <v>25</v>
          </cell>
          <cell r="E3512" t="str">
            <v>R=SV4SD</v>
          </cell>
          <cell r="F3512">
            <v>3</v>
          </cell>
          <cell r="H3512">
            <v>240</v>
          </cell>
          <cell r="I3512">
            <v>4</v>
          </cell>
          <cell r="J3512">
            <v>32</v>
          </cell>
        </row>
        <row r="3513">
          <cell r="A3513" t="str">
            <v>SSGN</v>
          </cell>
          <cell r="B3513" t="str">
            <v>Secondary Service Greater than 5kW w/o ID</v>
          </cell>
          <cell r="C3513">
            <v>30</v>
          </cell>
          <cell r="D3513">
            <v>25</v>
          </cell>
          <cell r="E3513" t="str">
            <v>R=K5WS</v>
          </cell>
          <cell r="F3513">
            <v>3</v>
          </cell>
          <cell r="I3513">
            <v>4</v>
          </cell>
          <cell r="J3513">
            <v>4</v>
          </cell>
        </row>
        <row r="3514">
          <cell r="A3514" t="str">
            <v>SSGN</v>
          </cell>
          <cell r="B3514" t="str">
            <v>Secondary Service Greater than 5kW w/o ID</v>
          </cell>
          <cell r="C3514">
            <v>30</v>
          </cell>
          <cell r="D3514">
            <v>25</v>
          </cell>
          <cell r="E3514" t="str">
            <v>R=PWS</v>
          </cell>
          <cell r="F3514">
            <v>3</v>
          </cell>
          <cell r="H3514">
            <v>240</v>
          </cell>
          <cell r="I3514">
            <v>4</v>
          </cell>
          <cell r="J3514">
            <v>12</v>
          </cell>
        </row>
        <row r="3515">
          <cell r="A3515" t="str">
            <v>SSGN</v>
          </cell>
          <cell r="B3515" t="str">
            <v>Secondary Service Greater than 5kW w/o ID</v>
          </cell>
          <cell r="C3515">
            <v>30</v>
          </cell>
          <cell r="D3515">
            <v>25</v>
          </cell>
          <cell r="E3515" t="str">
            <v>R=DDS2</v>
          </cell>
          <cell r="F3515">
            <v>3</v>
          </cell>
          <cell r="H3515">
            <v>240</v>
          </cell>
          <cell r="I3515">
            <v>4</v>
          </cell>
          <cell r="J3515">
            <v>2</v>
          </cell>
        </row>
        <row r="3516">
          <cell r="A3516" t="str">
            <v>SSAN</v>
          </cell>
          <cell r="B3516" t="str">
            <v>Secondary Service Greater than 5kW w/o ID</v>
          </cell>
          <cell r="C3516">
            <v>30</v>
          </cell>
          <cell r="D3516">
            <v>25</v>
          </cell>
          <cell r="E3516" t="str">
            <v>R=A1D</v>
          </cell>
          <cell r="F3516">
            <v>3</v>
          </cell>
          <cell r="H3516">
            <v>999</v>
          </cell>
          <cell r="I3516">
            <v>4</v>
          </cell>
          <cell r="J3516">
            <v>11</v>
          </cell>
        </row>
        <row r="3517">
          <cell r="A3517" t="str">
            <v>SSAN</v>
          </cell>
          <cell r="B3517" t="str">
            <v>Secondary Service Greater than 5kW w/o ID</v>
          </cell>
          <cell r="C3517">
            <v>30</v>
          </cell>
          <cell r="D3517">
            <v>25</v>
          </cell>
          <cell r="E3517" t="str">
            <v>R=A1D</v>
          </cell>
          <cell r="F3517">
            <v>3</v>
          </cell>
          <cell r="G3517">
            <v>38293</v>
          </cell>
          <cell r="H3517">
            <v>999</v>
          </cell>
          <cell r="I3517">
            <v>4</v>
          </cell>
          <cell r="J3517">
            <v>4</v>
          </cell>
        </row>
        <row r="3518">
          <cell r="A3518" t="str">
            <v>SSNN</v>
          </cell>
          <cell r="B3518" t="str">
            <v>Secondary Service Greater than 5kW w/o ID</v>
          </cell>
          <cell r="C3518">
            <v>30</v>
          </cell>
          <cell r="D3518">
            <v>25</v>
          </cell>
          <cell r="E3518" t="str">
            <v>R=A1D</v>
          </cell>
          <cell r="F3518">
            <v>3</v>
          </cell>
          <cell r="G3518">
            <v>38332</v>
          </cell>
          <cell r="H3518">
            <v>999</v>
          </cell>
          <cell r="I3518">
            <v>3</v>
          </cell>
          <cell r="J3518">
            <v>3</v>
          </cell>
        </row>
        <row r="3519">
          <cell r="A3519" t="str">
            <v>SSPN</v>
          </cell>
          <cell r="B3519" t="str">
            <v>Secondary Service Greater than 5kW w/o ID</v>
          </cell>
          <cell r="C3519">
            <v>30</v>
          </cell>
          <cell r="D3519">
            <v>25</v>
          </cell>
          <cell r="E3519" t="str">
            <v>R=A1D</v>
          </cell>
          <cell r="F3519">
            <v>3</v>
          </cell>
          <cell r="G3519">
            <v>38449</v>
          </cell>
          <cell r="H3519">
            <v>999</v>
          </cell>
          <cell r="I3519">
            <v>4</v>
          </cell>
          <cell r="J3519">
            <v>2</v>
          </cell>
        </row>
        <row r="3520">
          <cell r="A3520" t="str">
            <v>SSGN</v>
          </cell>
          <cell r="B3520" t="str">
            <v>Secondary Service Greater than 5kW w/o ID</v>
          </cell>
          <cell r="C3520">
            <v>30</v>
          </cell>
          <cell r="D3520">
            <v>25</v>
          </cell>
          <cell r="E3520" t="str">
            <v>R=A1D</v>
          </cell>
          <cell r="F3520">
            <v>3</v>
          </cell>
          <cell r="G3520">
            <v>38517</v>
          </cell>
          <cell r="H3520">
            <v>999</v>
          </cell>
          <cell r="I3520">
            <v>4</v>
          </cell>
          <cell r="J3520">
            <v>1</v>
          </cell>
        </row>
        <row r="3521">
          <cell r="A3521" t="str">
            <v>SSPN</v>
          </cell>
          <cell r="B3521" t="str">
            <v>Secondary Service Greater than 5kW w/o ID</v>
          </cell>
          <cell r="C3521">
            <v>30</v>
          </cell>
          <cell r="D3521">
            <v>25</v>
          </cell>
          <cell r="E3521" t="str">
            <v>R=DXS2</v>
          </cell>
          <cell r="F3521">
            <v>3</v>
          </cell>
          <cell r="H3521">
            <v>240</v>
          </cell>
          <cell r="I3521">
            <v>4</v>
          </cell>
          <cell r="J3521">
            <v>2</v>
          </cell>
        </row>
        <row r="3522">
          <cell r="A3522" t="str">
            <v>SSPN</v>
          </cell>
          <cell r="B3522" t="str">
            <v>Secondary Service Greater than 5kW w/o ID</v>
          </cell>
          <cell r="C3522">
            <v>30</v>
          </cell>
          <cell r="D3522">
            <v>25</v>
          </cell>
          <cell r="E3522" t="str">
            <v>R=DDS2</v>
          </cell>
          <cell r="F3522">
            <v>3</v>
          </cell>
          <cell r="H3522">
            <v>240</v>
          </cell>
          <cell r="I3522">
            <v>4</v>
          </cell>
          <cell r="J3522">
            <v>1</v>
          </cell>
        </row>
        <row r="3523">
          <cell r="A3523" t="str">
            <v>SSGN</v>
          </cell>
          <cell r="B3523" t="str">
            <v>Secondary Service Greater than 5kW w/o ID</v>
          </cell>
          <cell r="C3523">
            <v>30</v>
          </cell>
          <cell r="D3523">
            <v>25</v>
          </cell>
          <cell r="E3523" t="str">
            <v>R=A1D</v>
          </cell>
          <cell r="F3523">
            <v>3</v>
          </cell>
          <cell r="G3523">
            <v>38365</v>
          </cell>
          <cell r="H3523">
            <v>999</v>
          </cell>
          <cell r="I3523">
            <v>4</v>
          </cell>
          <cell r="J3523">
            <v>5</v>
          </cell>
        </row>
        <row r="3524">
          <cell r="A3524" t="str">
            <v>SSNN</v>
          </cell>
          <cell r="B3524" t="str">
            <v>Secondary Service Greater than 5kW w/o ID</v>
          </cell>
          <cell r="C3524">
            <v>30</v>
          </cell>
          <cell r="D3524">
            <v>25</v>
          </cell>
          <cell r="E3524" t="str">
            <v>R=A1R</v>
          </cell>
          <cell r="F3524">
            <v>3</v>
          </cell>
          <cell r="G3524">
            <v>38521</v>
          </cell>
          <cell r="H3524">
            <v>999</v>
          </cell>
          <cell r="I3524">
            <v>4</v>
          </cell>
          <cell r="J3524">
            <v>1</v>
          </cell>
        </row>
        <row r="3525">
          <cell r="A3525" t="str">
            <v>SSNN</v>
          </cell>
          <cell r="B3525" t="str">
            <v>Secondary Service Greater than 5kW w/o ID</v>
          </cell>
          <cell r="C3525">
            <v>30</v>
          </cell>
          <cell r="D3525">
            <v>25</v>
          </cell>
          <cell r="E3525" t="str">
            <v>R=A1RL</v>
          </cell>
          <cell r="F3525">
            <v>3</v>
          </cell>
          <cell r="G3525">
            <v>38182</v>
          </cell>
          <cell r="H3525">
            <v>999</v>
          </cell>
          <cell r="I3525">
            <v>3</v>
          </cell>
          <cell r="J3525">
            <v>1</v>
          </cell>
        </row>
        <row r="3526">
          <cell r="A3526" t="str">
            <v>SSGN</v>
          </cell>
          <cell r="B3526" t="str">
            <v>Secondary Service Greater than 5kW w/o ID</v>
          </cell>
          <cell r="C3526">
            <v>30</v>
          </cell>
          <cell r="D3526">
            <v>25</v>
          </cell>
          <cell r="E3526" t="str">
            <v>R=A1R</v>
          </cell>
          <cell r="F3526">
            <v>3</v>
          </cell>
          <cell r="G3526">
            <v>38533</v>
          </cell>
          <cell r="H3526">
            <v>999</v>
          </cell>
          <cell r="I3526">
            <v>4</v>
          </cell>
          <cell r="J3526">
            <v>1</v>
          </cell>
        </row>
        <row r="3527">
          <cell r="A3527" t="str">
            <v>SSNN</v>
          </cell>
          <cell r="B3527" t="str">
            <v>Secondary Service Greater than 5kW w/o ID</v>
          </cell>
          <cell r="C3527">
            <v>30</v>
          </cell>
          <cell r="D3527">
            <v>25</v>
          </cell>
          <cell r="E3527" t="str">
            <v>R=SV2SD</v>
          </cell>
          <cell r="F3527">
            <v>3</v>
          </cell>
          <cell r="H3527">
            <v>480</v>
          </cell>
          <cell r="I3527">
            <v>3</v>
          </cell>
          <cell r="J3527">
            <v>1</v>
          </cell>
        </row>
        <row r="3528">
          <cell r="A3528" t="str">
            <v>SSNN</v>
          </cell>
          <cell r="B3528" t="str">
            <v>Secondary Service Greater than 5kW w/o ID</v>
          </cell>
          <cell r="C3528">
            <v>30</v>
          </cell>
          <cell r="D3528">
            <v>25</v>
          </cell>
          <cell r="E3528" t="str">
            <v>R=DDS2</v>
          </cell>
          <cell r="F3528">
            <v>3</v>
          </cell>
          <cell r="H3528">
            <v>240</v>
          </cell>
          <cell r="I3528">
            <v>3</v>
          </cell>
          <cell r="J3528">
            <v>1</v>
          </cell>
        </row>
        <row r="3529">
          <cell r="A3529" t="str">
            <v>SSGN</v>
          </cell>
          <cell r="B3529" t="str">
            <v>Secondary Service Greater than 5kW w/o ID</v>
          </cell>
          <cell r="C3529">
            <v>30</v>
          </cell>
          <cell r="D3529">
            <v>25</v>
          </cell>
          <cell r="E3529" t="str">
            <v>R=K6WS</v>
          </cell>
          <cell r="F3529">
            <v>3</v>
          </cell>
          <cell r="H3529">
            <v>240</v>
          </cell>
          <cell r="I3529">
            <v>3</v>
          </cell>
          <cell r="J3529">
            <v>2</v>
          </cell>
        </row>
        <row r="3530">
          <cell r="A3530" t="str">
            <v>SSGN</v>
          </cell>
          <cell r="B3530" t="str">
            <v>Secondary Service Greater than 5kW w/o ID</v>
          </cell>
          <cell r="C3530">
            <v>30</v>
          </cell>
          <cell r="D3530">
            <v>25</v>
          </cell>
          <cell r="E3530" t="str">
            <v>R=SV4SD</v>
          </cell>
          <cell r="F3530">
            <v>3</v>
          </cell>
          <cell r="H3530">
            <v>240</v>
          </cell>
          <cell r="I3530">
            <v>3</v>
          </cell>
          <cell r="J3530">
            <v>1</v>
          </cell>
        </row>
        <row r="3531">
          <cell r="A3531" t="str">
            <v>SSNN</v>
          </cell>
          <cell r="B3531" t="str">
            <v>Secondary Service Greater than 5kW w/o ID</v>
          </cell>
          <cell r="C3531">
            <v>30</v>
          </cell>
          <cell r="D3531">
            <v>25</v>
          </cell>
          <cell r="E3531" t="str">
            <v>R=SV4SD</v>
          </cell>
          <cell r="F3531">
            <v>3</v>
          </cell>
          <cell r="H3531">
            <v>240</v>
          </cell>
          <cell r="I3531">
            <v>3</v>
          </cell>
          <cell r="J3531">
            <v>3</v>
          </cell>
        </row>
        <row r="3532">
          <cell r="A3532" t="str">
            <v>SSAN</v>
          </cell>
          <cell r="B3532" t="str">
            <v>Secondary Service Greater than 5kW w/o ID</v>
          </cell>
          <cell r="C3532">
            <v>30</v>
          </cell>
          <cell r="D3532">
            <v>25</v>
          </cell>
          <cell r="E3532" t="str">
            <v>R=K2WS</v>
          </cell>
          <cell r="F3532">
            <v>3</v>
          </cell>
          <cell r="H3532">
            <v>480</v>
          </cell>
          <cell r="I3532">
            <v>3</v>
          </cell>
          <cell r="J3532">
            <v>1</v>
          </cell>
        </row>
        <row r="3533">
          <cell r="A3533" t="str">
            <v>SSNN</v>
          </cell>
          <cell r="B3533" t="str">
            <v>Secondary Service Greater than 5kW w/o ID</v>
          </cell>
          <cell r="C3533">
            <v>30</v>
          </cell>
          <cell r="D3533">
            <v>25</v>
          </cell>
          <cell r="E3533" t="str">
            <v>R=SV4SD</v>
          </cell>
          <cell r="F3533">
            <v>3</v>
          </cell>
          <cell r="H3533">
            <v>480</v>
          </cell>
          <cell r="I3533">
            <v>3</v>
          </cell>
          <cell r="J3533">
            <v>1</v>
          </cell>
        </row>
        <row r="3534">
          <cell r="A3534" t="str">
            <v>SSNN</v>
          </cell>
          <cell r="B3534" t="str">
            <v>Secondary Service Greater than 5kW w/o ID</v>
          </cell>
          <cell r="C3534">
            <v>30</v>
          </cell>
          <cell r="D3534">
            <v>25</v>
          </cell>
          <cell r="E3534" t="str">
            <v>R=SL2SD</v>
          </cell>
          <cell r="F3534">
            <v>3</v>
          </cell>
          <cell r="H3534">
            <v>480</v>
          </cell>
          <cell r="I3534">
            <v>3</v>
          </cell>
          <cell r="J3534">
            <v>2</v>
          </cell>
        </row>
        <row r="3535">
          <cell r="A3535" t="str">
            <v>SSAN</v>
          </cell>
          <cell r="B3535" t="str">
            <v>Secondary Service Greater than 5kW w/o ID</v>
          </cell>
          <cell r="C3535">
            <v>30</v>
          </cell>
          <cell r="D3535">
            <v>25</v>
          </cell>
          <cell r="E3535" t="str">
            <v>R=A1D</v>
          </cell>
          <cell r="F3535">
            <v>3</v>
          </cell>
          <cell r="G3535">
            <v>36361</v>
          </cell>
          <cell r="H3535">
            <v>999</v>
          </cell>
          <cell r="I3535">
            <v>4</v>
          </cell>
          <cell r="J3535">
            <v>1</v>
          </cell>
        </row>
        <row r="3536">
          <cell r="A3536" t="str">
            <v>SSNN</v>
          </cell>
          <cell r="B3536" t="str">
            <v>Secondary Service Greater than 5kW w/o ID</v>
          </cell>
          <cell r="C3536">
            <v>30</v>
          </cell>
          <cell r="D3536">
            <v>25</v>
          </cell>
          <cell r="E3536" t="str">
            <v>R=K5WS</v>
          </cell>
          <cell r="F3536">
            <v>3</v>
          </cell>
          <cell r="I3536">
            <v>4</v>
          </cell>
          <cell r="J3536">
            <v>1</v>
          </cell>
        </row>
        <row r="3537">
          <cell r="A3537" t="str">
            <v>SSNN</v>
          </cell>
          <cell r="B3537" t="str">
            <v>Secondary Service Greater than 5kW w/o ID</v>
          </cell>
          <cell r="C3537">
            <v>30</v>
          </cell>
          <cell r="D3537">
            <v>25</v>
          </cell>
          <cell r="E3537" t="str">
            <v>R=A1D</v>
          </cell>
          <cell r="F3537">
            <v>3</v>
          </cell>
          <cell r="G3537">
            <v>37802</v>
          </cell>
          <cell r="H3537">
            <v>999</v>
          </cell>
          <cell r="I3537">
            <v>4</v>
          </cell>
          <cell r="J3537">
            <v>3</v>
          </cell>
        </row>
        <row r="3538">
          <cell r="A3538" t="str">
            <v>SSGN</v>
          </cell>
          <cell r="B3538" t="str">
            <v>Secondary Service Greater than 5kW w/o ID</v>
          </cell>
          <cell r="C3538">
            <v>30</v>
          </cell>
          <cell r="D3538">
            <v>25</v>
          </cell>
          <cell r="E3538" t="str">
            <v>R=A1D</v>
          </cell>
          <cell r="F3538">
            <v>3</v>
          </cell>
          <cell r="G3538">
            <v>37845</v>
          </cell>
          <cell r="H3538">
            <v>999</v>
          </cell>
          <cell r="I3538">
            <v>3</v>
          </cell>
          <cell r="J3538">
            <v>2</v>
          </cell>
        </row>
        <row r="3539">
          <cell r="A3539" t="str">
            <v>SSNN</v>
          </cell>
          <cell r="B3539" t="str">
            <v>Secondary Service Greater than 5kW w/o ID</v>
          </cell>
          <cell r="C3539">
            <v>30</v>
          </cell>
          <cell r="D3539">
            <v>25</v>
          </cell>
          <cell r="E3539" t="str">
            <v>R=A1R</v>
          </cell>
          <cell r="F3539">
            <v>3</v>
          </cell>
          <cell r="G3539">
            <v>37811</v>
          </cell>
          <cell r="H3539">
            <v>999</v>
          </cell>
          <cell r="I3539">
            <v>4</v>
          </cell>
          <cell r="J3539">
            <v>1</v>
          </cell>
        </row>
        <row r="3540">
          <cell r="A3540" t="str">
            <v>SSGN</v>
          </cell>
          <cell r="B3540" t="str">
            <v>Secondary Service Greater than 5kW w/o ID</v>
          </cell>
          <cell r="C3540">
            <v>30</v>
          </cell>
          <cell r="D3540">
            <v>25</v>
          </cell>
          <cell r="E3540" t="str">
            <v>R=PWSY</v>
          </cell>
          <cell r="F3540">
            <v>3</v>
          </cell>
          <cell r="H3540">
            <v>120</v>
          </cell>
          <cell r="I3540">
            <v>4</v>
          </cell>
          <cell r="J3540">
            <v>1</v>
          </cell>
        </row>
        <row r="3541">
          <cell r="A3541" t="str">
            <v>SSGN</v>
          </cell>
          <cell r="B3541" t="str">
            <v>Secondary Service Greater than 5kW w/o ID</v>
          </cell>
          <cell r="C3541">
            <v>30</v>
          </cell>
          <cell r="D3541">
            <v>25</v>
          </cell>
          <cell r="E3541" t="str">
            <v>R=SV4SD</v>
          </cell>
          <cell r="F3541">
            <v>3</v>
          </cell>
          <cell r="H3541">
            <v>208</v>
          </cell>
          <cell r="I3541">
            <v>4</v>
          </cell>
          <cell r="J3541">
            <v>1</v>
          </cell>
        </row>
        <row r="3542">
          <cell r="A3542" t="str">
            <v>SSNN</v>
          </cell>
          <cell r="B3542" t="str">
            <v>Secondary Service Greater than 5kW w/o ID</v>
          </cell>
          <cell r="C3542">
            <v>30</v>
          </cell>
          <cell r="D3542">
            <v>25</v>
          </cell>
          <cell r="E3542" t="str">
            <v>R=A1D</v>
          </cell>
          <cell r="F3542">
            <v>3</v>
          </cell>
          <cell r="G3542">
            <v>35947</v>
          </cell>
          <cell r="H3542">
            <v>999</v>
          </cell>
          <cell r="I3542">
            <v>3</v>
          </cell>
          <cell r="J3542">
            <v>1</v>
          </cell>
        </row>
        <row r="3543">
          <cell r="A3543" t="str">
            <v>SSAN</v>
          </cell>
          <cell r="B3543" t="str">
            <v>Secondary Service Greater than 5kW w/o ID</v>
          </cell>
          <cell r="C3543">
            <v>30</v>
          </cell>
          <cell r="D3543">
            <v>25</v>
          </cell>
          <cell r="E3543" t="str">
            <v>R=A1D</v>
          </cell>
          <cell r="F3543">
            <v>3</v>
          </cell>
          <cell r="G3543">
            <v>36161</v>
          </cell>
          <cell r="H3543">
            <v>999</v>
          </cell>
          <cell r="I3543">
            <v>3</v>
          </cell>
          <cell r="J3543">
            <v>2</v>
          </cell>
        </row>
        <row r="3544">
          <cell r="A3544" t="str">
            <v>SSNN</v>
          </cell>
          <cell r="B3544" t="str">
            <v>Secondary Service Greater than 5kW w/o ID</v>
          </cell>
          <cell r="C3544">
            <v>30</v>
          </cell>
          <cell r="D3544">
            <v>25</v>
          </cell>
          <cell r="E3544" t="str">
            <v>R=A1D</v>
          </cell>
          <cell r="F3544">
            <v>3</v>
          </cell>
          <cell r="G3544">
            <v>35827</v>
          </cell>
          <cell r="H3544">
            <v>999</v>
          </cell>
          <cell r="I3544">
            <v>4</v>
          </cell>
          <cell r="J3544">
            <v>1</v>
          </cell>
        </row>
        <row r="3545">
          <cell r="A3545" t="str">
            <v>SSNN</v>
          </cell>
          <cell r="B3545" t="str">
            <v>Secondary Service Greater than 5kW w/o ID</v>
          </cell>
          <cell r="C3545">
            <v>30</v>
          </cell>
          <cell r="D3545">
            <v>25</v>
          </cell>
          <cell r="E3545" t="str">
            <v>R=A1D</v>
          </cell>
          <cell r="F3545">
            <v>3</v>
          </cell>
          <cell r="G3545">
            <v>36462</v>
          </cell>
          <cell r="H3545">
            <v>999</v>
          </cell>
          <cell r="I3545">
            <v>3</v>
          </cell>
          <cell r="J3545">
            <v>1</v>
          </cell>
        </row>
        <row r="3546">
          <cell r="A3546" t="str">
            <v>SSGN</v>
          </cell>
          <cell r="B3546" t="str">
            <v>Secondary Service Greater than 5kW w/o ID</v>
          </cell>
          <cell r="C3546">
            <v>30</v>
          </cell>
          <cell r="D3546">
            <v>25</v>
          </cell>
          <cell r="E3546" t="str">
            <v>R=A1D</v>
          </cell>
          <cell r="F3546">
            <v>3</v>
          </cell>
          <cell r="G3546">
            <v>36462</v>
          </cell>
          <cell r="H3546">
            <v>999</v>
          </cell>
          <cell r="I3546">
            <v>3</v>
          </cell>
          <cell r="J3546">
            <v>1</v>
          </cell>
        </row>
        <row r="3547">
          <cell r="A3547" t="str">
            <v>SSPN</v>
          </cell>
          <cell r="B3547" t="str">
            <v>Secondary Service Greater than 5kW w/o ID</v>
          </cell>
          <cell r="C3547">
            <v>30</v>
          </cell>
          <cell r="D3547">
            <v>25</v>
          </cell>
          <cell r="E3547" t="str">
            <v>R=A1D</v>
          </cell>
          <cell r="F3547">
            <v>3</v>
          </cell>
          <cell r="G3547">
            <v>36161</v>
          </cell>
          <cell r="H3547">
            <v>999</v>
          </cell>
          <cell r="I3547">
            <v>4</v>
          </cell>
          <cell r="J3547">
            <v>2</v>
          </cell>
        </row>
        <row r="3548">
          <cell r="A3548" t="str">
            <v>SSNN</v>
          </cell>
          <cell r="B3548" t="str">
            <v>Secondary Service Greater than 5kW w/o ID</v>
          </cell>
          <cell r="C3548">
            <v>30</v>
          </cell>
          <cell r="D3548">
            <v>25</v>
          </cell>
          <cell r="E3548" t="str">
            <v>R=A1D</v>
          </cell>
          <cell r="F3548">
            <v>3</v>
          </cell>
          <cell r="G3548">
            <v>36161</v>
          </cell>
          <cell r="H3548">
            <v>999</v>
          </cell>
          <cell r="I3548">
            <v>4</v>
          </cell>
          <cell r="J3548">
            <v>1</v>
          </cell>
        </row>
        <row r="3549">
          <cell r="A3549" t="str">
            <v>SSNN</v>
          </cell>
          <cell r="B3549" t="str">
            <v>Secondary Service Greater than 5kW w/o ID</v>
          </cell>
          <cell r="C3549">
            <v>30</v>
          </cell>
          <cell r="D3549">
            <v>25</v>
          </cell>
          <cell r="E3549" t="str">
            <v>R=A1D</v>
          </cell>
          <cell r="F3549">
            <v>3</v>
          </cell>
          <cell r="G3549">
            <v>36528</v>
          </cell>
          <cell r="H3549">
            <v>999</v>
          </cell>
          <cell r="I3549">
            <v>4</v>
          </cell>
          <cell r="J3549">
            <v>6</v>
          </cell>
        </row>
        <row r="3550">
          <cell r="A3550" t="str">
            <v>SSNN</v>
          </cell>
          <cell r="B3550" t="str">
            <v>Secondary Service Greater than 5kW w/o ID</v>
          </cell>
          <cell r="C3550">
            <v>30</v>
          </cell>
          <cell r="D3550">
            <v>25</v>
          </cell>
          <cell r="E3550" t="str">
            <v>R=A1D</v>
          </cell>
          <cell r="F3550">
            <v>3</v>
          </cell>
          <cell r="G3550">
            <v>36623</v>
          </cell>
          <cell r="H3550">
            <v>999</v>
          </cell>
          <cell r="I3550">
            <v>4</v>
          </cell>
          <cell r="J3550">
            <v>1</v>
          </cell>
        </row>
        <row r="3551">
          <cell r="A3551" t="str">
            <v>SSPN</v>
          </cell>
          <cell r="B3551" t="str">
            <v>Secondary Service Greater than 5kW w/o ID</v>
          </cell>
          <cell r="C3551">
            <v>30</v>
          </cell>
          <cell r="D3551">
            <v>25</v>
          </cell>
          <cell r="E3551" t="str">
            <v>R=A1D</v>
          </cell>
          <cell r="F3551">
            <v>3</v>
          </cell>
          <cell r="G3551">
            <v>36719</v>
          </cell>
          <cell r="H3551">
            <v>999</v>
          </cell>
          <cell r="I3551">
            <v>4</v>
          </cell>
          <cell r="J3551">
            <v>1</v>
          </cell>
        </row>
        <row r="3552">
          <cell r="A3552" t="str">
            <v>SSNN</v>
          </cell>
          <cell r="B3552" t="str">
            <v>Secondary Service Greater than 5kW w/o ID</v>
          </cell>
          <cell r="C3552">
            <v>30</v>
          </cell>
          <cell r="D3552">
            <v>25</v>
          </cell>
          <cell r="E3552" t="str">
            <v>R=A1D</v>
          </cell>
          <cell r="F3552">
            <v>3</v>
          </cell>
          <cell r="G3552">
            <v>36720</v>
          </cell>
          <cell r="H3552">
            <v>999</v>
          </cell>
          <cell r="I3552">
            <v>4</v>
          </cell>
          <cell r="J3552">
            <v>1</v>
          </cell>
        </row>
        <row r="3553">
          <cell r="A3553" t="str">
            <v>SMNN</v>
          </cell>
          <cell r="B3553" t="str">
            <v>Secondary Service Greater than 5kW w/o ID</v>
          </cell>
          <cell r="C3553">
            <v>30</v>
          </cell>
          <cell r="D3553">
            <v>25</v>
          </cell>
          <cell r="E3553" t="str">
            <v>R=A1D</v>
          </cell>
          <cell r="F3553">
            <v>3</v>
          </cell>
          <cell r="G3553">
            <v>36526</v>
          </cell>
          <cell r="H3553">
            <v>999</v>
          </cell>
          <cell r="I3553">
            <v>4</v>
          </cell>
          <cell r="J3553">
            <v>1</v>
          </cell>
        </row>
        <row r="3554">
          <cell r="A3554" t="str">
            <v>SSNN</v>
          </cell>
          <cell r="B3554" t="str">
            <v>Secondary Service Greater than 5kW w/o ID</v>
          </cell>
          <cell r="C3554">
            <v>30</v>
          </cell>
          <cell r="D3554">
            <v>25</v>
          </cell>
          <cell r="E3554" t="str">
            <v>R=A1D</v>
          </cell>
          <cell r="F3554">
            <v>3</v>
          </cell>
          <cell r="G3554">
            <v>36161</v>
          </cell>
          <cell r="H3554">
            <v>9999</v>
          </cell>
          <cell r="I3554">
            <v>4</v>
          </cell>
          <cell r="J3554">
            <v>3</v>
          </cell>
        </row>
        <row r="3555">
          <cell r="A3555" t="str">
            <v>SSMN</v>
          </cell>
          <cell r="B3555" t="str">
            <v>Secondary Service Greater than 5kW w/o ID</v>
          </cell>
          <cell r="C3555">
            <v>30</v>
          </cell>
          <cell r="D3555">
            <v>25</v>
          </cell>
          <cell r="E3555" t="str">
            <v>R=A1D</v>
          </cell>
          <cell r="F3555">
            <v>3</v>
          </cell>
          <cell r="G3555">
            <v>37012</v>
          </cell>
          <cell r="H3555">
            <v>999</v>
          </cell>
          <cell r="I3555">
            <v>4</v>
          </cell>
          <cell r="J3555">
            <v>1</v>
          </cell>
        </row>
        <row r="3556">
          <cell r="A3556" t="str">
            <v>SSNN</v>
          </cell>
          <cell r="B3556" t="str">
            <v>Secondary Service Greater than 5kW w/o ID</v>
          </cell>
          <cell r="C3556">
            <v>30</v>
          </cell>
          <cell r="D3556">
            <v>25</v>
          </cell>
          <cell r="E3556" t="str">
            <v>R=A1D</v>
          </cell>
          <cell r="F3556">
            <v>3</v>
          </cell>
          <cell r="G3556">
            <v>37012</v>
          </cell>
          <cell r="H3556">
            <v>999</v>
          </cell>
          <cell r="I3556">
            <v>3</v>
          </cell>
          <cell r="J3556">
            <v>1</v>
          </cell>
        </row>
        <row r="3557">
          <cell r="A3557" t="str">
            <v>SSGN</v>
          </cell>
          <cell r="B3557" t="str">
            <v>Secondary Service Greater than 5kW w/o ID</v>
          </cell>
          <cell r="C3557">
            <v>30</v>
          </cell>
          <cell r="D3557">
            <v>25</v>
          </cell>
          <cell r="E3557" t="str">
            <v>R=K5WS</v>
          </cell>
          <cell r="F3557">
            <v>3</v>
          </cell>
          <cell r="G3557">
            <v>37061</v>
          </cell>
          <cell r="H3557">
            <v>120</v>
          </cell>
          <cell r="I3557">
            <v>4</v>
          </cell>
          <cell r="J3557">
            <v>1</v>
          </cell>
        </row>
        <row r="3558">
          <cell r="A3558" t="str">
            <v>SSNN</v>
          </cell>
          <cell r="B3558" t="str">
            <v>Secondary Service Greater than 5kW w/o ID</v>
          </cell>
          <cell r="C3558">
            <v>30</v>
          </cell>
          <cell r="D3558">
            <v>25</v>
          </cell>
          <cell r="E3558" t="str">
            <v>R=A1D</v>
          </cell>
          <cell r="F3558">
            <v>3</v>
          </cell>
          <cell r="G3558">
            <v>37117</v>
          </cell>
          <cell r="H3558">
            <v>999</v>
          </cell>
          <cell r="I3558">
            <v>4</v>
          </cell>
          <cell r="J3558">
            <v>7</v>
          </cell>
        </row>
        <row r="3559">
          <cell r="A3559" t="str">
            <v>SSNN</v>
          </cell>
          <cell r="B3559" t="str">
            <v>Secondary Service Greater than 5kW w/o ID</v>
          </cell>
          <cell r="C3559">
            <v>30</v>
          </cell>
          <cell r="D3559">
            <v>25</v>
          </cell>
          <cell r="E3559" t="str">
            <v>R=A1D</v>
          </cell>
          <cell r="F3559">
            <v>3</v>
          </cell>
          <cell r="G3559">
            <v>37208</v>
          </cell>
          <cell r="H3559">
            <v>999</v>
          </cell>
          <cell r="I3559">
            <v>3</v>
          </cell>
          <cell r="J3559">
            <v>2</v>
          </cell>
        </row>
        <row r="3560">
          <cell r="A3560" t="str">
            <v>SSAN</v>
          </cell>
          <cell r="B3560" t="str">
            <v>Secondary Service Greater than 5kW w/o ID</v>
          </cell>
          <cell r="C3560">
            <v>30</v>
          </cell>
          <cell r="D3560">
            <v>25</v>
          </cell>
          <cell r="E3560" t="str">
            <v>R=A1D</v>
          </cell>
          <cell r="F3560">
            <v>3</v>
          </cell>
          <cell r="G3560">
            <v>37167</v>
          </cell>
          <cell r="H3560">
            <v>999</v>
          </cell>
          <cell r="I3560">
            <v>4</v>
          </cell>
          <cell r="J3560">
            <v>1</v>
          </cell>
        </row>
        <row r="3561">
          <cell r="A3561" t="str">
            <v>SSNN</v>
          </cell>
          <cell r="B3561" t="str">
            <v>Secondary Service Greater than 5kW w/o ID</v>
          </cell>
          <cell r="C3561">
            <v>30</v>
          </cell>
          <cell r="D3561">
            <v>25</v>
          </cell>
          <cell r="E3561" t="str">
            <v>R=TMT</v>
          </cell>
          <cell r="F3561">
            <v>3</v>
          </cell>
          <cell r="H3561">
            <v>240</v>
          </cell>
          <cell r="I3561">
            <v>4</v>
          </cell>
          <cell r="J3561">
            <v>1</v>
          </cell>
        </row>
        <row r="3562">
          <cell r="A3562" t="str">
            <v>SSNN</v>
          </cell>
          <cell r="B3562" t="str">
            <v>Secondary Service Greater than 5kW w/o ID</v>
          </cell>
          <cell r="C3562">
            <v>30</v>
          </cell>
          <cell r="D3562">
            <v>25</v>
          </cell>
          <cell r="E3562" t="str">
            <v>R=A1D</v>
          </cell>
          <cell r="F3562">
            <v>3</v>
          </cell>
          <cell r="G3562">
            <v>37356</v>
          </cell>
          <cell r="H3562">
            <v>999</v>
          </cell>
          <cell r="I3562">
            <v>4</v>
          </cell>
          <cell r="J3562">
            <v>3</v>
          </cell>
        </row>
        <row r="3563">
          <cell r="A3563" t="str">
            <v>SSNN</v>
          </cell>
          <cell r="B3563" t="str">
            <v>Secondary Service Greater than 5kW w/o ID</v>
          </cell>
          <cell r="C3563">
            <v>30</v>
          </cell>
          <cell r="D3563">
            <v>25</v>
          </cell>
          <cell r="E3563" t="str">
            <v>R=A1D</v>
          </cell>
          <cell r="F3563">
            <v>3</v>
          </cell>
          <cell r="G3563">
            <v>37624</v>
          </cell>
          <cell r="H3563">
            <v>999</v>
          </cell>
          <cell r="I3563">
            <v>4</v>
          </cell>
          <cell r="J3563">
            <v>4</v>
          </cell>
        </row>
        <row r="3564">
          <cell r="A3564" t="str">
            <v>SSGN</v>
          </cell>
          <cell r="B3564" t="str">
            <v>Secondary Service Greater than 5kW w/o ID</v>
          </cell>
          <cell r="C3564">
            <v>30</v>
          </cell>
          <cell r="D3564">
            <v>25</v>
          </cell>
          <cell r="E3564" t="str">
            <v>R=A1R</v>
          </cell>
          <cell r="F3564">
            <v>3</v>
          </cell>
          <cell r="G3564">
            <v>37624</v>
          </cell>
          <cell r="H3564">
            <v>999</v>
          </cell>
          <cell r="I3564">
            <v>4</v>
          </cell>
          <cell r="J3564">
            <v>2</v>
          </cell>
        </row>
        <row r="3565">
          <cell r="A3565" t="str">
            <v>SSPN</v>
          </cell>
          <cell r="B3565" t="str">
            <v>Secondary Service Greater than 5kW w/o ID</v>
          </cell>
          <cell r="C3565">
            <v>30</v>
          </cell>
          <cell r="D3565">
            <v>25</v>
          </cell>
          <cell r="E3565" t="str">
            <v>R=A1D</v>
          </cell>
          <cell r="F3565">
            <v>3</v>
          </cell>
          <cell r="G3565">
            <v>38618</v>
          </cell>
          <cell r="H3565">
            <v>999</v>
          </cell>
          <cell r="I3565">
            <v>4</v>
          </cell>
          <cell r="J3565">
            <v>1</v>
          </cell>
        </row>
        <row r="3566">
          <cell r="A3566" t="str">
            <v>SSNN</v>
          </cell>
          <cell r="B3566" t="str">
            <v>Secondary Service Greater than 5kW w/o ID</v>
          </cell>
          <cell r="C3566">
            <v>30</v>
          </cell>
          <cell r="D3566">
            <v>25</v>
          </cell>
          <cell r="E3566" t="str">
            <v>R=A1D</v>
          </cell>
          <cell r="F3566">
            <v>3</v>
          </cell>
          <cell r="G3566">
            <v>37641</v>
          </cell>
          <cell r="H3566">
            <v>999</v>
          </cell>
          <cell r="I3566">
            <v>3</v>
          </cell>
          <cell r="J3566">
            <v>2</v>
          </cell>
        </row>
        <row r="3567">
          <cell r="A3567" t="str">
            <v>SSGN</v>
          </cell>
          <cell r="B3567" t="str">
            <v>Secondary Service Greater than 5kW w/o ID</v>
          </cell>
          <cell r="C3567">
            <v>30</v>
          </cell>
          <cell r="D3567">
            <v>25</v>
          </cell>
          <cell r="E3567" t="str">
            <v>R=A1D</v>
          </cell>
          <cell r="F3567">
            <v>3</v>
          </cell>
          <cell r="G3567">
            <v>37512</v>
          </cell>
          <cell r="H3567">
            <v>999</v>
          </cell>
          <cell r="I3567">
            <v>4</v>
          </cell>
          <cell r="J3567">
            <v>4</v>
          </cell>
        </row>
        <row r="3568">
          <cell r="A3568" t="str">
            <v>SSGN</v>
          </cell>
          <cell r="B3568" t="str">
            <v>Secondary Service Greater than 5kW w/o ID</v>
          </cell>
          <cell r="C3568">
            <v>30</v>
          </cell>
          <cell r="D3568">
            <v>25</v>
          </cell>
          <cell r="E3568" t="str">
            <v>R=A1R</v>
          </cell>
          <cell r="F3568">
            <v>3</v>
          </cell>
          <cell r="G3568">
            <v>38737</v>
          </cell>
          <cell r="H3568">
            <v>999</v>
          </cell>
          <cell r="I3568">
            <v>4</v>
          </cell>
          <cell r="J3568">
            <v>3</v>
          </cell>
        </row>
        <row r="3569">
          <cell r="A3569" t="str">
            <v>SSNN</v>
          </cell>
          <cell r="B3569" t="str">
            <v>Secondary Service Greater than 5kW w/o ID</v>
          </cell>
          <cell r="C3569">
            <v>30</v>
          </cell>
          <cell r="D3569">
            <v>25</v>
          </cell>
          <cell r="E3569" t="str">
            <v>R=A1D</v>
          </cell>
          <cell r="F3569">
            <v>3</v>
          </cell>
          <cell r="G3569">
            <v>38636</v>
          </cell>
          <cell r="H3569">
            <v>999</v>
          </cell>
          <cell r="I3569">
            <v>3</v>
          </cell>
          <cell r="J3569">
            <v>6</v>
          </cell>
        </row>
        <row r="3570">
          <cell r="A3570" t="str">
            <v>SSPN</v>
          </cell>
          <cell r="B3570" t="str">
            <v>Secondary Service Greater than 5kW w/o ID</v>
          </cell>
          <cell r="C3570">
            <v>30</v>
          </cell>
          <cell r="D3570">
            <v>25</v>
          </cell>
          <cell r="E3570" t="str">
            <v>R=A1RL</v>
          </cell>
          <cell r="F3570">
            <v>3</v>
          </cell>
          <cell r="G3570">
            <v>38636</v>
          </cell>
          <cell r="H3570">
            <v>999</v>
          </cell>
          <cell r="I3570">
            <v>3</v>
          </cell>
          <cell r="J3570">
            <v>1</v>
          </cell>
        </row>
        <row r="3571">
          <cell r="A3571" t="str">
            <v>SSGN</v>
          </cell>
          <cell r="B3571" t="str">
            <v>Secondary Service Greater than 5kW w/o ID</v>
          </cell>
          <cell r="C3571">
            <v>30</v>
          </cell>
          <cell r="D3571">
            <v>25</v>
          </cell>
          <cell r="E3571" t="str">
            <v>R=A1D</v>
          </cell>
          <cell r="F3571">
            <v>3</v>
          </cell>
          <cell r="G3571">
            <v>38874</v>
          </cell>
          <cell r="H3571">
            <v>999</v>
          </cell>
          <cell r="I3571">
            <v>4</v>
          </cell>
          <cell r="J3571">
            <v>18</v>
          </cell>
        </row>
        <row r="3572">
          <cell r="A3572" t="str">
            <v>SSNN</v>
          </cell>
          <cell r="B3572" t="str">
            <v>Secondary Service Greater than 5kW w/o ID</v>
          </cell>
          <cell r="C3572">
            <v>30</v>
          </cell>
          <cell r="D3572">
            <v>25</v>
          </cell>
          <cell r="E3572" t="str">
            <v>R=A1R</v>
          </cell>
          <cell r="F3572">
            <v>3</v>
          </cell>
          <cell r="G3572">
            <v>39009</v>
          </cell>
          <cell r="H3572">
            <v>999</v>
          </cell>
          <cell r="I3572">
            <v>4</v>
          </cell>
          <cell r="J3572">
            <v>4</v>
          </cell>
        </row>
        <row r="3573">
          <cell r="A3573" t="str">
            <v>SSNN</v>
          </cell>
          <cell r="B3573" t="str">
            <v>Secondary Service Greater than 5kW w/o ID</v>
          </cell>
          <cell r="C3573">
            <v>30</v>
          </cell>
          <cell r="D3573">
            <v>25</v>
          </cell>
          <cell r="E3573" t="str">
            <v>R=A1R</v>
          </cell>
          <cell r="F3573">
            <v>3</v>
          </cell>
          <cell r="G3573">
            <v>39162</v>
          </cell>
          <cell r="H3573">
            <v>999</v>
          </cell>
          <cell r="I3573">
            <v>4</v>
          </cell>
          <cell r="J3573">
            <v>19</v>
          </cell>
        </row>
        <row r="3574">
          <cell r="A3574" t="str">
            <v>SSNN</v>
          </cell>
          <cell r="B3574" t="str">
            <v>Secondary Service Greater than 5kW w/o ID</v>
          </cell>
          <cell r="C3574">
            <v>30</v>
          </cell>
          <cell r="D3574">
            <v>25</v>
          </cell>
          <cell r="E3574" t="str">
            <v>R=A1D</v>
          </cell>
          <cell r="F3574">
            <v>3</v>
          </cell>
          <cell r="G3574">
            <v>39258</v>
          </cell>
          <cell r="H3574">
            <v>999</v>
          </cell>
          <cell r="I3574">
            <v>4</v>
          </cell>
          <cell r="J3574">
            <v>1</v>
          </cell>
        </row>
        <row r="3575">
          <cell r="A3575" t="str">
            <v>SSGN</v>
          </cell>
          <cell r="B3575" t="str">
            <v>Secondary Service Greater than 5kW w/o ID</v>
          </cell>
          <cell r="C3575">
            <v>30</v>
          </cell>
          <cell r="D3575">
            <v>25</v>
          </cell>
          <cell r="E3575" t="str">
            <v>R=A1R</v>
          </cell>
          <cell r="F3575">
            <v>3</v>
          </cell>
          <cell r="G3575">
            <v>39343</v>
          </cell>
          <cell r="H3575">
            <v>999</v>
          </cell>
          <cell r="I3575">
            <v>3</v>
          </cell>
          <cell r="J3575">
            <v>1</v>
          </cell>
        </row>
        <row r="3576">
          <cell r="A3576" t="str">
            <v>SSNN</v>
          </cell>
          <cell r="B3576" t="str">
            <v>Secondary Service Greater than 5kW w/o ID</v>
          </cell>
          <cell r="C3576">
            <v>30</v>
          </cell>
          <cell r="D3576">
            <v>25</v>
          </cell>
          <cell r="E3576" t="str">
            <v>R=A1R</v>
          </cell>
          <cell r="F3576">
            <v>3</v>
          </cell>
          <cell r="G3576">
            <v>39356</v>
          </cell>
          <cell r="H3576">
            <v>999</v>
          </cell>
          <cell r="I3576">
            <v>3</v>
          </cell>
          <cell r="J3576">
            <v>26</v>
          </cell>
        </row>
        <row r="3577">
          <cell r="A3577" t="str">
            <v>SSPN</v>
          </cell>
          <cell r="B3577" t="str">
            <v>Secondary Service Greater than 5kW w/o ID</v>
          </cell>
          <cell r="C3577">
            <v>30</v>
          </cell>
          <cell r="D3577">
            <v>25</v>
          </cell>
          <cell r="E3577" t="str">
            <v>R=A1D</v>
          </cell>
          <cell r="F3577">
            <v>3</v>
          </cell>
          <cell r="G3577">
            <v>39557</v>
          </cell>
          <cell r="H3577">
            <v>999</v>
          </cell>
          <cell r="I3577">
            <v>3</v>
          </cell>
          <cell r="J3577">
            <v>4</v>
          </cell>
        </row>
        <row r="3578">
          <cell r="A3578" t="str">
            <v>SSNN</v>
          </cell>
          <cell r="B3578" t="str">
            <v>Secondary Service Greater than 5kW w/o ID</v>
          </cell>
          <cell r="C3578">
            <v>30</v>
          </cell>
          <cell r="D3578">
            <v>25</v>
          </cell>
          <cell r="E3578" t="str">
            <v>R=A1R</v>
          </cell>
          <cell r="F3578">
            <v>3</v>
          </cell>
          <cell r="G3578">
            <v>39475</v>
          </cell>
          <cell r="H3578">
            <v>999</v>
          </cell>
          <cell r="I3578">
            <v>4</v>
          </cell>
          <cell r="J3578">
            <v>2</v>
          </cell>
        </row>
        <row r="3579">
          <cell r="A3579" t="str">
            <v>SSNN</v>
          </cell>
          <cell r="B3579" t="str">
            <v>Secondary Service Greater than 5kW w/o ID</v>
          </cell>
          <cell r="C3579">
            <v>30</v>
          </cell>
          <cell r="D3579">
            <v>25</v>
          </cell>
          <cell r="E3579" t="str">
            <v>R=A1D</v>
          </cell>
          <cell r="F3579">
            <v>3</v>
          </cell>
          <cell r="G3579">
            <v>39636</v>
          </cell>
          <cell r="H3579">
            <v>999</v>
          </cell>
          <cell r="I3579">
            <v>4</v>
          </cell>
          <cell r="J3579">
            <v>75</v>
          </cell>
        </row>
        <row r="3580">
          <cell r="A3580" t="str">
            <v>SSPN</v>
          </cell>
          <cell r="B3580" t="str">
            <v>Secondary Service Greater than 5kW w/o ID</v>
          </cell>
          <cell r="C3580">
            <v>30</v>
          </cell>
          <cell r="D3580">
            <v>25</v>
          </cell>
          <cell r="E3580" t="str">
            <v>R=A1D</v>
          </cell>
          <cell r="F3580">
            <v>3</v>
          </cell>
          <cell r="G3580">
            <v>39708</v>
          </cell>
          <cell r="H3580">
            <v>999</v>
          </cell>
          <cell r="I3580">
            <v>4</v>
          </cell>
          <cell r="J3580">
            <v>9</v>
          </cell>
        </row>
        <row r="3581">
          <cell r="A3581" t="str">
            <v>SSGN</v>
          </cell>
          <cell r="B3581" t="str">
            <v>Secondary Service Greater than 5kW w/o ID</v>
          </cell>
          <cell r="C3581">
            <v>30</v>
          </cell>
          <cell r="D3581">
            <v>25</v>
          </cell>
          <cell r="E3581" t="str">
            <v>R=A1D</v>
          </cell>
          <cell r="F3581">
            <v>3</v>
          </cell>
          <cell r="G3581">
            <v>39664</v>
          </cell>
          <cell r="H3581">
            <v>999</v>
          </cell>
          <cell r="I3581">
            <v>3</v>
          </cell>
          <cell r="J3581">
            <v>4</v>
          </cell>
        </row>
        <row r="3582">
          <cell r="A3582" t="str">
            <v>SSPN</v>
          </cell>
          <cell r="B3582" t="str">
            <v>Secondary Service Greater than 5kW w/o ID</v>
          </cell>
          <cell r="C3582">
            <v>30</v>
          </cell>
          <cell r="D3582">
            <v>25</v>
          </cell>
          <cell r="E3582" t="str">
            <v>R=A1D</v>
          </cell>
          <cell r="F3582">
            <v>3</v>
          </cell>
          <cell r="G3582">
            <v>39784</v>
          </cell>
          <cell r="H3582">
            <v>999</v>
          </cell>
          <cell r="I3582">
            <v>3</v>
          </cell>
          <cell r="J3582">
            <v>1</v>
          </cell>
        </row>
        <row r="3583">
          <cell r="A3583" t="str">
            <v>SSNN</v>
          </cell>
          <cell r="B3583" t="str">
            <v>Secondary Service Greater than 5kW w/o ID</v>
          </cell>
          <cell r="C3583">
            <v>30</v>
          </cell>
          <cell r="D3583">
            <v>25</v>
          </cell>
          <cell r="E3583" t="str">
            <v>R=A1D</v>
          </cell>
          <cell r="F3583">
            <v>3</v>
          </cell>
          <cell r="G3583">
            <v>39863</v>
          </cell>
          <cell r="H3583">
            <v>999</v>
          </cell>
          <cell r="I3583">
            <v>4</v>
          </cell>
          <cell r="J3583">
            <v>11</v>
          </cell>
        </row>
        <row r="3584">
          <cell r="A3584" t="str">
            <v>SSNN</v>
          </cell>
          <cell r="B3584" t="str">
            <v>Secondary Service Greater than 5kW w/o ID</v>
          </cell>
          <cell r="C3584">
            <v>30</v>
          </cell>
          <cell r="D3584">
            <v>25</v>
          </cell>
          <cell r="E3584" t="str">
            <v>R=A1D</v>
          </cell>
          <cell r="F3584">
            <v>3</v>
          </cell>
          <cell r="G3584">
            <v>40030</v>
          </cell>
          <cell r="H3584">
            <v>999</v>
          </cell>
          <cell r="I3584">
            <v>4</v>
          </cell>
          <cell r="J3584">
            <v>1</v>
          </cell>
        </row>
        <row r="3585">
          <cell r="A3585" t="str">
            <v>SSGN</v>
          </cell>
          <cell r="B3585" t="str">
            <v>Secondary Service Greater than 5kW w/o ID</v>
          </cell>
          <cell r="C3585">
            <v>30</v>
          </cell>
          <cell r="D3585">
            <v>25</v>
          </cell>
          <cell r="E3585" t="str">
            <v>R=K5WS</v>
          </cell>
          <cell r="F3585">
            <v>3</v>
          </cell>
          <cell r="H3585">
            <v>120</v>
          </cell>
          <cell r="I3585">
            <v>4</v>
          </cell>
          <cell r="J3585">
            <v>2</v>
          </cell>
        </row>
        <row r="3586">
          <cell r="A3586" t="str">
            <v>SSGN</v>
          </cell>
          <cell r="B3586" t="str">
            <v>Secondary Service Greater than 5kW w/o ID</v>
          </cell>
          <cell r="C3586">
            <v>30</v>
          </cell>
          <cell r="D3586">
            <v>25</v>
          </cell>
          <cell r="E3586" t="str">
            <v>R=SV4SD</v>
          </cell>
          <cell r="F3586">
            <v>3</v>
          </cell>
          <cell r="H3586">
            <v>999</v>
          </cell>
          <cell r="I3586">
            <v>4</v>
          </cell>
          <cell r="J3586">
            <v>12</v>
          </cell>
        </row>
        <row r="3587">
          <cell r="A3587" t="str">
            <v>SSNN</v>
          </cell>
          <cell r="B3587" t="str">
            <v>Secondary Service Greater than 5kW w/o ID</v>
          </cell>
          <cell r="C3587">
            <v>30</v>
          </cell>
          <cell r="D3587">
            <v>25</v>
          </cell>
          <cell r="E3587" t="str">
            <v>R=AXS4</v>
          </cell>
          <cell r="F3587">
            <v>3</v>
          </cell>
          <cell r="H3587">
            <v>999</v>
          </cell>
          <cell r="I3587">
            <v>4</v>
          </cell>
          <cell r="J3587">
            <v>3</v>
          </cell>
        </row>
        <row r="3588">
          <cell r="A3588" t="str">
            <v>SSNN</v>
          </cell>
          <cell r="B3588" t="str">
            <v>Secondary Service Greater than 5kW w/o ID</v>
          </cell>
          <cell r="C3588">
            <v>30</v>
          </cell>
          <cell r="D3588">
            <v>25</v>
          </cell>
          <cell r="E3588" t="str">
            <v>R=K2WS</v>
          </cell>
          <cell r="F3588">
            <v>3</v>
          </cell>
          <cell r="H3588">
            <v>480</v>
          </cell>
          <cell r="I3588">
            <v>3</v>
          </cell>
          <cell r="J3588">
            <v>5</v>
          </cell>
        </row>
        <row r="3589">
          <cell r="A3589" t="str">
            <v>SSGN</v>
          </cell>
          <cell r="B3589" t="str">
            <v>Secondary Service Greater than 5kW w/o ID</v>
          </cell>
          <cell r="C3589">
            <v>30</v>
          </cell>
          <cell r="D3589">
            <v>25</v>
          </cell>
          <cell r="E3589" t="str">
            <v>R=D4S7H</v>
          </cell>
          <cell r="F3589">
            <v>3</v>
          </cell>
          <cell r="H3589">
            <v>240</v>
          </cell>
          <cell r="I3589">
            <v>4</v>
          </cell>
          <cell r="J3589">
            <v>1</v>
          </cell>
        </row>
        <row r="3590">
          <cell r="A3590" t="str">
            <v>SSNN</v>
          </cell>
          <cell r="B3590" t="str">
            <v>Secondary Service Greater than 5kW w/o ID</v>
          </cell>
          <cell r="C3590">
            <v>30</v>
          </cell>
          <cell r="D3590">
            <v>25</v>
          </cell>
          <cell r="E3590" t="str">
            <v>R=K2WS</v>
          </cell>
          <cell r="F3590">
            <v>3</v>
          </cell>
          <cell r="H3590">
            <v>0</v>
          </cell>
          <cell r="I3590">
            <v>0</v>
          </cell>
          <cell r="J3590">
            <v>2</v>
          </cell>
        </row>
        <row r="3591">
          <cell r="A3591" t="str">
            <v>SSAN</v>
          </cell>
          <cell r="B3591" t="str">
            <v>Secondary Service Greater than 5kW w/o ID</v>
          </cell>
          <cell r="C3591">
            <v>30</v>
          </cell>
          <cell r="D3591">
            <v>25</v>
          </cell>
          <cell r="E3591" t="str">
            <v>R=A1D</v>
          </cell>
          <cell r="F3591">
            <v>3</v>
          </cell>
          <cell r="H3591">
            <v>999</v>
          </cell>
          <cell r="I3591">
            <v>3</v>
          </cell>
          <cell r="J3591">
            <v>3</v>
          </cell>
        </row>
        <row r="3592">
          <cell r="A3592" t="str">
            <v>SSPN</v>
          </cell>
          <cell r="B3592" t="str">
            <v>Secondary Service Greater than 5kW w/o ID</v>
          </cell>
          <cell r="C3592">
            <v>30</v>
          </cell>
          <cell r="D3592">
            <v>25</v>
          </cell>
          <cell r="E3592" t="str">
            <v>R=A1D</v>
          </cell>
          <cell r="F3592">
            <v>3</v>
          </cell>
          <cell r="G3592">
            <v>36405</v>
          </cell>
          <cell r="H3592">
            <v>999</v>
          </cell>
          <cell r="I3592">
            <v>3</v>
          </cell>
          <cell r="J3592">
            <v>1</v>
          </cell>
        </row>
        <row r="3593">
          <cell r="A3593" t="str">
            <v>SSAN</v>
          </cell>
          <cell r="B3593" t="str">
            <v>Secondary Service Greater than 5kW w/o ID</v>
          </cell>
          <cell r="C3593">
            <v>30</v>
          </cell>
          <cell r="D3593">
            <v>25</v>
          </cell>
          <cell r="E3593" t="str">
            <v>R=A1D</v>
          </cell>
          <cell r="F3593">
            <v>3</v>
          </cell>
          <cell r="G3593">
            <v>38293</v>
          </cell>
          <cell r="H3593">
            <v>240</v>
          </cell>
          <cell r="I3593">
            <v>4</v>
          </cell>
          <cell r="J3593">
            <v>1</v>
          </cell>
        </row>
        <row r="3594">
          <cell r="A3594" t="str">
            <v>SSNN</v>
          </cell>
          <cell r="B3594" t="str">
            <v>Secondary Service Greater than 5kW w/o ID</v>
          </cell>
          <cell r="C3594">
            <v>30</v>
          </cell>
          <cell r="D3594">
            <v>25</v>
          </cell>
          <cell r="E3594" t="str">
            <v>R=A1D</v>
          </cell>
          <cell r="F3594">
            <v>3</v>
          </cell>
          <cell r="G3594">
            <v>38238</v>
          </cell>
          <cell r="H3594">
            <v>999</v>
          </cell>
          <cell r="I3594">
            <v>3</v>
          </cell>
          <cell r="J3594">
            <v>1</v>
          </cell>
        </row>
        <row r="3595">
          <cell r="A3595" t="str">
            <v>SSGN</v>
          </cell>
          <cell r="B3595" t="str">
            <v>Secondary Service Greater than 5kW w/o ID</v>
          </cell>
          <cell r="C3595">
            <v>30</v>
          </cell>
          <cell r="D3595">
            <v>25</v>
          </cell>
          <cell r="E3595" t="str">
            <v>R=A1D</v>
          </cell>
          <cell r="F3595">
            <v>3</v>
          </cell>
          <cell r="G3595">
            <v>38362</v>
          </cell>
          <cell r="H3595">
            <v>999</v>
          </cell>
          <cell r="I3595">
            <v>4</v>
          </cell>
          <cell r="J3595">
            <v>7</v>
          </cell>
        </row>
        <row r="3596">
          <cell r="A3596" t="str">
            <v>SSGN</v>
          </cell>
          <cell r="B3596" t="str">
            <v>Secondary Service Greater than 5kW w/o ID</v>
          </cell>
          <cell r="C3596">
            <v>30</v>
          </cell>
          <cell r="D3596">
            <v>25</v>
          </cell>
          <cell r="E3596" t="str">
            <v>R=A1D</v>
          </cell>
          <cell r="F3596">
            <v>3</v>
          </cell>
          <cell r="G3596">
            <v>38190</v>
          </cell>
          <cell r="H3596">
            <v>999</v>
          </cell>
          <cell r="I3596">
            <v>3</v>
          </cell>
          <cell r="J3596">
            <v>3</v>
          </cell>
        </row>
        <row r="3597">
          <cell r="A3597" t="str">
            <v>SSNN</v>
          </cell>
          <cell r="B3597" t="str">
            <v>Secondary Service Greater than 5kW w/o ID</v>
          </cell>
          <cell r="C3597">
            <v>30</v>
          </cell>
          <cell r="D3597">
            <v>25</v>
          </cell>
          <cell r="E3597" t="str">
            <v>R=A1D</v>
          </cell>
          <cell r="F3597">
            <v>3</v>
          </cell>
          <cell r="G3597">
            <v>38257</v>
          </cell>
          <cell r="H3597">
            <v>999</v>
          </cell>
          <cell r="I3597">
            <v>3</v>
          </cell>
          <cell r="J3597">
            <v>7</v>
          </cell>
        </row>
        <row r="3598">
          <cell r="A3598" t="str">
            <v>SSMN</v>
          </cell>
          <cell r="B3598" t="str">
            <v>Secondary Service Greater than 5kW w/o ID</v>
          </cell>
          <cell r="C3598">
            <v>30</v>
          </cell>
          <cell r="D3598">
            <v>25</v>
          </cell>
          <cell r="E3598" t="str">
            <v>R=A1D</v>
          </cell>
          <cell r="F3598">
            <v>3</v>
          </cell>
          <cell r="G3598">
            <v>38054</v>
          </cell>
          <cell r="H3598">
            <v>999</v>
          </cell>
          <cell r="I3598">
            <v>4</v>
          </cell>
          <cell r="J3598">
            <v>1</v>
          </cell>
        </row>
        <row r="3599">
          <cell r="A3599" t="str">
            <v>SSNN</v>
          </cell>
          <cell r="B3599" t="str">
            <v>Secondary Service Greater than 5kW w/o ID</v>
          </cell>
          <cell r="C3599">
            <v>30</v>
          </cell>
          <cell r="D3599">
            <v>25</v>
          </cell>
          <cell r="E3599" t="str">
            <v>R=A1D</v>
          </cell>
          <cell r="F3599">
            <v>3</v>
          </cell>
          <cell r="G3599">
            <v>38450</v>
          </cell>
          <cell r="H3599">
            <v>999</v>
          </cell>
          <cell r="I3599">
            <v>3</v>
          </cell>
          <cell r="J3599">
            <v>11</v>
          </cell>
        </row>
        <row r="3600">
          <cell r="A3600" t="str">
            <v>SSGN</v>
          </cell>
          <cell r="B3600" t="str">
            <v>Secondary Service Greater than 5kW w/o ID</v>
          </cell>
          <cell r="C3600">
            <v>30</v>
          </cell>
          <cell r="D3600">
            <v>25</v>
          </cell>
          <cell r="E3600" t="str">
            <v>R=A1D</v>
          </cell>
          <cell r="F3600">
            <v>3</v>
          </cell>
          <cell r="G3600">
            <v>38545</v>
          </cell>
          <cell r="H3600">
            <v>999</v>
          </cell>
          <cell r="I3600">
            <v>3</v>
          </cell>
          <cell r="J3600">
            <v>6</v>
          </cell>
        </row>
        <row r="3601">
          <cell r="A3601" t="str">
            <v>SSNN</v>
          </cell>
          <cell r="B3601" t="str">
            <v>Secondary Service Greater than 5kW w/o ID</v>
          </cell>
          <cell r="C3601">
            <v>30</v>
          </cell>
          <cell r="D3601">
            <v>25</v>
          </cell>
          <cell r="E3601" t="str">
            <v>R=A1R</v>
          </cell>
          <cell r="F3601">
            <v>3</v>
          </cell>
          <cell r="G3601">
            <v>38545</v>
          </cell>
          <cell r="H3601">
            <v>999</v>
          </cell>
          <cell r="I3601">
            <v>4</v>
          </cell>
          <cell r="J3601">
            <v>1</v>
          </cell>
        </row>
        <row r="3602">
          <cell r="A3602" t="str">
            <v>SSNN</v>
          </cell>
          <cell r="B3602" t="str">
            <v>Secondary Service Greater than 5kW w/o ID</v>
          </cell>
          <cell r="C3602">
            <v>30</v>
          </cell>
          <cell r="D3602">
            <v>25</v>
          </cell>
          <cell r="E3602" t="str">
            <v>R=A1D</v>
          </cell>
          <cell r="F3602">
            <v>3</v>
          </cell>
          <cell r="G3602">
            <v>38413</v>
          </cell>
          <cell r="H3602">
            <v>999</v>
          </cell>
          <cell r="I3602">
            <v>4</v>
          </cell>
          <cell r="J3602">
            <v>1</v>
          </cell>
        </row>
        <row r="3603">
          <cell r="A3603" t="str">
            <v>SSNN</v>
          </cell>
          <cell r="B3603" t="str">
            <v>Secondary Service Greater than 5kW w/o ID</v>
          </cell>
          <cell r="C3603">
            <v>30</v>
          </cell>
          <cell r="D3603">
            <v>25</v>
          </cell>
          <cell r="E3603" t="str">
            <v>R=A1D</v>
          </cell>
          <cell r="F3603">
            <v>3</v>
          </cell>
          <cell r="G3603">
            <v>37942</v>
          </cell>
          <cell r="H3603">
            <v>999</v>
          </cell>
          <cell r="I3603">
            <v>4</v>
          </cell>
          <cell r="J3603">
            <v>3</v>
          </cell>
        </row>
        <row r="3604">
          <cell r="A3604" t="str">
            <v>SSNN</v>
          </cell>
          <cell r="B3604" t="str">
            <v>Secondary Service Greater than 5kW w/o ID</v>
          </cell>
          <cell r="C3604">
            <v>30</v>
          </cell>
          <cell r="D3604">
            <v>25</v>
          </cell>
          <cell r="E3604" t="str">
            <v>R=A1D</v>
          </cell>
          <cell r="F3604">
            <v>3</v>
          </cell>
          <cell r="G3604">
            <v>38521</v>
          </cell>
          <cell r="H3604">
            <v>999</v>
          </cell>
          <cell r="I3604">
            <v>4</v>
          </cell>
          <cell r="J3604">
            <v>1</v>
          </cell>
        </row>
        <row r="3605">
          <cell r="A3605" t="str">
            <v>SSNN</v>
          </cell>
          <cell r="B3605" t="str">
            <v>Secondary Service Greater than 5kW w/o ID</v>
          </cell>
          <cell r="C3605">
            <v>30</v>
          </cell>
          <cell r="D3605">
            <v>25</v>
          </cell>
          <cell r="E3605" t="str">
            <v>R=A1D</v>
          </cell>
          <cell r="F3605">
            <v>3</v>
          </cell>
          <cell r="G3605">
            <v>38182</v>
          </cell>
          <cell r="H3605">
            <v>999</v>
          </cell>
          <cell r="I3605">
            <v>4</v>
          </cell>
          <cell r="J3605">
            <v>4</v>
          </cell>
        </row>
        <row r="3606">
          <cell r="A3606" t="str">
            <v>SSNN</v>
          </cell>
          <cell r="B3606" t="str">
            <v>Secondary Service Greater than 5kW w/o ID</v>
          </cell>
          <cell r="C3606">
            <v>30</v>
          </cell>
          <cell r="D3606">
            <v>25</v>
          </cell>
          <cell r="E3606" t="str">
            <v>R=A1R</v>
          </cell>
          <cell r="F3606">
            <v>3</v>
          </cell>
          <cell r="G3606">
            <v>38182</v>
          </cell>
          <cell r="H3606">
            <v>999</v>
          </cell>
          <cell r="I3606">
            <v>4</v>
          </cell>
          <cell r="J3606">
            <v>1</v>
          </cell>
        </row>
        <row r="3607">
          <cell r="A3607" t="str">
            <v>SSPN</v>
          </cell>
          <cell r="B3607" t="str">
            <v>Secondary Service Greater than 5kW w/o ID</v>
          </cell>
          <cell r="C3607">
            <v>30</v>
          </cell>
          <cell r="D3607">
            <v>25</v>
          </cell>
          <cell r="E3607" t="str">
            <v>R=SV4SD</v>
          </cell>
          <cell r="F3607">
            <v>3</v>
          </cell>
          <cell r="H3607">
            <v>240</v>
          </cell>
          <cell r="I3607">
            <v>3</v>
          </cell>
          <cell r="J3607">
            <v>1</v>
          </cell>
        </row>
        <row r="3608">
          <cell r="A3608" t="str">
            <v>SSNN</v>
          </cell>
          <cell r="B3608" t="str">
            <v>Secondary Service Greater than 5kW w/o ID</v>
          </cell>
          <cell r="C3608">
            <v>30</v>
          </cell>
          <cell r="D3608">
            <v>25</v>
          </cell>
          <cell r="E3608" t="str">
            <v>R=VM62S</v>
          </cell>
          <cell r="F3608">
            <v>3</v>
          </cell>
          <cell r="H3608">
            <v>480</v>
          </cell>
          <cell r="I3608">
            <v>3</v>
          </cell>
          <cell r="J3608">
            <v>35</v>
          </cell>
        </row>
        <row r="3609">
          <cell r="A3609" t="str">
            <v>SSPN</v>
          </cell>
          <cell r="B3609" t="str">
            <v>Secondary Service Greater than 5kW w/o ID</v>
          </cell>
          <cell r="C3609">
            <v>30</v>
          </cell>
          <cell r="D3609">
            <v>25</v>
          </cell>
          <cell r="E3609" t="str">
            <v>R=A1D</v>
          </cell>
          <cell r="F3609">
            <v>3</v>
          </cell>
          <cell r="H3609">
            <v>480</v>
          </cell>
          <cell r="I3609">
            <v>3</v>
          </cell>
          <cell r="J3609">
            <v>2</v>
          </cell>
        </row>
        <row r="3610">
          <cell r="A3610" t="str">
            <v>SSPN</v>
          </cell>
          <cell r="B3610" t="str">
            <v>Secondary Service Greater than 5kW w/o ID</v>
          </cell>
          <cell r="C3610">
            <v>30</v>
          </cell>
          <cell r="D3610">
            <v>25</v>
          </cell>
          <cell r="E3610" t="str">
            <v>R=A1D</v>
          </cell>
          <cell r="F3610">
            <v>3</v>
          </cell>
          <cell r="G3610">
            <v>37845</v>
          </cell>
          <cell r="H3610">
            <v>999</v>
          </cell>
          <cell r="I3610">
            <v>3</v>
          </cell>
          <cell r="J3610">
            <v>1</v>
          </cell>
        </row>
        <row r="3611">
          <cell r="A3611" t="str">
            <v>SSAN</v>
          </cell>
          <cell r="B3611" t="str">
            <v>Secondary Service Greater than 5kW w/o ID</v>
          </cell>
          <cell r="C3611">
            <v>30</v>
          </cell>
          <cell r="D3611">
            <v>25</v>
          </cell>
          <cell r="E3611" t="str">
            <v>R=A1D</v>
          </cell>
          <cell r="F3611">
            <v>3</v>
          </cell>
          <cell r="H3611">
            <v>120</v>
          </cell>
          <cell r="I3611">
            <v>4</v>
          </cell>
          <cell r="J3611">
            <v>1</v>
          </cell>
        </row>
        <row r="3612">
          <cell r="A3612" t="str">
            <v>SSAN</v>
          </cell>
          <cell r="B3612" t="str">
            <v>Secondary Service Greater than 5kW w/o ID</v>
          </cell>
          <cell r="C3612">
            <v>30</v>
          </cell>
          <cell r="D3612">
            <v>25</v>
          </cell>
          <cell r="E3612" t="str">
            <v>R=A1D</v>
          </cell>
          <cell r="F3612">
            <v>3</v>
          </cell>
          <cell r="G3612">
            <v>35969</v>
          </cell>
          <cell r="H3612">
            <v>999</v>
          </cell>
          <cell r="I3612">
            <v>3</v>
          </cell>
          <cell r="J3612">
            <v>1</v>
          </cell>
        </row>
        <row r="3613">
          <cell r="A3613" t="str">
            <v>SSNN</v>
          </cell>
          <cell r="B3613" t="str">
            <v>Secondary Service Greater than 5kW w/o ID</v>
          </cell>
          <cell r="C3613">
            <v>30</v>
          </cell>
          <cell r="D3613">
            <v>25</v>
          </cell>
          <cell r="E3613" t="str">
            <v>R=D4S7H</v>
          </cell>
          <cell r="F3613">
            <v>3</v>
          </cell>
          <cell r="G3613">
            <v>35916</v>
          </cell>
          <cell r="H3613">
            <v>240</v>
          </cell>
          <cell r="I3613">
            <v>4</v>
          </cell>
          <cell r="J3613">
            <v>1</v>
          </cell>
        </row>
        <row r="3614">
          <cell r="A3614" t="str">
            <v>SSGN</v>
          </cell>
          <cell r="B3614" t="str">
            <v>Secondary Service Greater than 5kW w/o ID</v>
          </cell>
          <cell r="C3614">
            <v>30</v>
          </cell>
          <cell r="D3614">
            <v>25</v>
          </cell>
          <cell r="E3614" t="str">
            <v>R=A1D</v>
          </cell>
          <cell r="F3614">
            <v>3</v>
          </cell>
          <cell r="G3614">
            <v>35796</v>
          </cell>
          <cell r="H3614">
            <v>999</v>
          </cell>
          <cell r="I3614">
            <v>4</v>
          </cell>
          <cell r="J3614">
            <v>1</v>
          </cell>
        </row>
        <row r="3615">
          <cell r="A3615" t="str">
            <v>SSNN</v>
          </cell>
          <cell r="B3615" t="str">
            <v>Secondary Service Greater than 5kW w/o ID</v>
          </cell>
          <cell r="C3615">
            <v>30</v>
          </cell>
          <cell r="D3615">
            <v>25</v>
          </cell>
          <cell r="E3615" t="str">
            <v>R=A1D</v>
          </cell>
          <cell r="F3615">
            <v>3</v>
          </cell>
          <cell r="G3615">
            <v>36405</v>
          </cell>
          <cell r="H3615">
            <v>999</v>
          </cell>
          <cell r="I3615">
            <v>3</v>
          </cell>
          <cell r="J3615">
            <v>4</v>
          </cell>
        </row>
        <row r="3616">
          <cell r="A3616" t="str">
            <v>SSNN</v>
          </cell>
          <cell r="B3616" t="str">
            <v>Secondary Service Greater than 5kW w/o ID</v>
          </cell>
          <cell r="C3616">
            <v>30</v>
          </cell>
          <cell r="D3616">
            <v>25</v>
          </cell>
          <cell r="E3616" t="str">
            <v>R=D4S7H</v>
          </cell>
          <cell r="F3616">
            <v>3</v>
          </cell>
          <cell r="G3616">
            <v>36497</v>
          </cell>
          <cell r="H3616">
            <v>240</v>
          </cell>
          <cell r="I3616">
            <v>3</v>
          </cell>
          <cell r="J3616">
            <v>1</v>
          </cell>
        </row>
        <row r="3617">
          <cell r="A3617" t="str">
            <v>SSMN</v>
          </cell>
          <cell r="B3617" t="str">
            <v>Secondary Service Greater than 5kW w/o ID</v>
          </cell>
          <cell r="C3617">
            <v>30</v>
          </cell>
          <cell r="D3617">
            <v>25</v>
          </cell>
          <cell r="E3617" t="str">
            <v>R=A1D</v>
          </cell>
          <cell r="F3617">
            <v>3</v>
          </cell>
          <cell r="G3617">
            <v>36483</v>
          </cell>
          <cell r="H3617">
            <v>999</v>
          </cell>
          <cell r="I3617">
            <v>4</v>
          </cell>
          <cell r="J3617">
            <v>1</v>
          </cell>
        </row>
        <row r="3618">
          <cell r="A3618" t="str">
            <v>SSNN</v>
          </cell>
          <cell r="B3618" t="str">
            <v>Secondary Service Greater than 5kW w/o ID</v>
          </cell>
          <cell r="C3618">
            <v>30</v>
          </cell>
          <cell r="D3618">
            <v>25</v>
          </cell>
          <cell r="E3618" t="str">
            <v>R=A1D</v>
          </cell>
          <cell r="F3618">
            <v>3</v>
          </cell>
          <cell r="G3618">
            <v>35796</v>
          </cell>
          <cell r="H3618">
            <v>999</v>
          </cell>
          <cell r="I3618">
            <v>4</v>
          </cell>
          <cell r="J3618">
            <v>3</v>
          </cell>
        </row>
        <row r="3619">
          <cell r="A3619" t="str">
            <v>SSNN</v>
          </cell>
          <cell r="B3619" t="str">
            <v>Secondary Service Greater than 5kW w/o ID</v>
          </cell>
          <cell r="C3619">
            <v>30</v>
          </cell>
          <cell r="D3619">
            <v>25</v>
          </cell>
          <cell r="E3619" t="str">
            <v>R=A1D</v>
          </cell>
          <cell r="F3619">
            <v>3</v>
          </cell>
          <cell r="G3619">
            <v>36620</v>
          </cell>
          <cell r="H3619">
            <v>999</v>
          </cell>
          <cell r="I3619">
            <v>3</v>
          </cell>
          <cell r="J3619">
            <v>1</v>
          </cell>
        </row>
        <row r="3620">
          <cell r="A3620" t="str">
            <v>SSPN</v>
          </cell>
          <cell r="B3620" t="str">
            <v>Secondary Service Greater than 5kW w/o ID</v>
          </cell>
          <cell r="C3620">
            <v>30</v>
          </cell>
          <cell r="D3620">
            <v>25</v>
          </cell>
          <cell r="E3620" t="str">
            <v>R=A1D</v>
          </cell>
          <cell r="F3620">
            <v>3</v>
          </cell>
          <cell r="G3620">
            <v>36846</v>
          </cell>
          <cell r="H3620">
            <v>999</v>
          </cell>
          <cell r="I3620">
            <v>3</v>
          </cell>
          <cell r="J3620">
            <v>1</v>
          </cell>
        </row>
        <row r="3621">
          <cell r="A3621" t="str">
            <v>SSNN</v>
          </cell>
          <cell r="B3621" t="str">
            <v>Secondary Service Greater than 5kW w/o ID</v>
          </cell>
          <cell r="C3621">
            <v>30</v>
          </cell>
          <cell r="D3621">
            <v>25</v>
          </cell>
          <cell r="E3621" t="str">
            <v>R=A1D</v>
          </cell>
          <cell r="F3621">
            <v>3</v>
          </cell>
          <cell r="G3621">
            <v>36754</v>
          </cell>
          <cell r="H3621">
            <v>999</v>
          </cell>
          <cell r="I3621">
            <v>4</v>
          </cell>
          <cell r="J3621">
            <v>3</v>
          </cell>
        </row>
        <row r="3622">
          <cell r="A3622" t="str">
            <v>SSNN</v>
          </cell>
          <cell r="B3622" t="str">
            <v>Secondary Service Greater than 5kW w/o ID</v>
          </cell>
          <cell r="C3622">
            <v>30</v>
          </cell>
          <cell r="D3622">
            <v>25</v>
          </cell>
          <cell r="E3622" t="str">
            <v>R=A1D</v>
          </cell>
          <cell r="F3622">
            <v>3</v>
          </cell>
          <cell r="G3622">
            <v>37071</v>
          </cell>
          <cell r="H3622">
            <v>999</v>
          </cell>
          <cell r="I3622">
            <v>4</v>
          </cell>
          <cell r="J3622">
            <v>8</v>
          </cell>
        </row>
        <row r="3623">
          <cell r="A3623" t="str">
            <v>SSNN</v>
          </cell>
          <cell r="B3623" t="str">
            <v>Secondary Service Greater than 5kW w/o ID</v>
          </cell>
          <cell r="C3623">
            <v>30</v>
          </cell>
          <cell r="D3623">
            <v>25</v>
          </cell>
          <cell r="E3623" t="str">
            <v>R=A1D</v>
          </cell>
          <cell r="F3623">
            <v>3</v>
          </cell>
          <cell r="G3623">
            <v>37207</v>
          </cell>
          <cell r="H3623">
            <v>999</v>
          </cell>
          <cell r="I3623">
            <v>4</v>
          </cell>
          <cell r="J3623">
            <v>1</v>
          </cell>
        </row>
        <row r="3624">
          <cell r="A3624" t="str">
            <v>SSNN</v>
          </cell>
          <cell r="B3624" t="str">
            <v>Secondary Service Greater than 5kW w/o ID</v>
          </cell>
          <cell r="C3624">
            <v>30</v>
          </cell>
          <cell r="D3624">
            <v>25</v>
          </cell>
          <cell r="E3624" t="str">
            <v>R=A1D</v>
          </cell>
          <cell r="F3624">
            <v>3</v>
          </cell>
          <cell r="G3624">
            <v>37301</v>
          </cell>
          <cell r="H3624">
            <v>999</v>
          </cell>
          <cell r="I3624">
            <v>3</v>
          </cell>
          <cell r="J3624">
            <v>2</v>
          </cell>
        </row>
        <row r="3625">
          <cell r="A3625" t="str">
            <v>SSNN</v>
          </cell>
          <cell r="B3625" t="str">
            <v>Secondary Service Greater than 5kW w/o ID</v>
          </cell>
          <cell r="C3625">
            <v>30</v>
          </cell>
          <cell r="D3625">
            <v>25</v>
          </cell>
          <cell r="E3625" t="str">
            <v>R=A1D</v>
          </cell>
          <cell r="F3625">
            <v>3</v>
          </cell>
          <cell r="G3625">
            <v>37181</v>
          </cell>
          <cell r="H3625">
            <v>999</v>
          </cell>
          <cell r="I3625">
            <v>3</v>
          </cell>
          <cell r="J3625">
            <v>2</v>
          </cell>
        </row>
        <row r="3626">
          <cell r="A3626" t="str">
            <v>SSPN</v>
          </cell>
          <cell r="B3626" t="str">
            <v>Secondary Service Greater than 5kW w/o ID</v>
          </cell>
          <cell r="C3626">
            <v>30</v>
          </cell>
          <cell r="D3626">
            <v>25</v>
          </cell>
          <cell r="E3626" t="str">
            <v>R=A1D</v>
          </cell>
          <cell r="F3626">
            <v>3</v>
          </cell>
          <cell r="G3626">
            <v>37188</v>
          </cell>
          <cell r="H3626">
            <v>999</v>
          </cell>
          <cell r="I3626">
            <v>4</v>
          </cell>
          <cell r="J3626">
            <v>2</v>
          </cell>
        </row>
        <row r="3627">
          <cell r="A3627" t="str">
            <v>SSNN</v>
          </cell>
          <cell r="B3627" t="str">
            <v>Secondary Service Greater than 5kW w/o ID</v>
          </cell>
          <cell r="C3627">
            <v>30</v>
          </cell>
          <cell r="D3627">
            <v>25</v>
          </cell>
          <cell r="E3627" t="str">
            <v>R=A1D</v>
          </cell>
          <cell r="F3627">
            <v>3</v>
          </cell>
          <cell r="G3627">
            <v>37167</v>
          </cell>
          <cell r="H3627">
            <v>999</v>
          </cell>
          <cell r="I3627">
            <v>4</v>
          </cell>
          <cell r="J3627">
            <v>1</v>
          </cell>
        </row>
        <row r="3628">
          <cell r="A3628" t="str">
            <v>SSGN</v>
          </cell>
          <cell r="B3628" t="str">
            <v>Secondary Service Greater than 5kW w/o ID</v>
          </cell>
          <cell r="C3628">
            <v>30</v>
          </cell>
          <cell r="D3628">
            <v>25</v>
          </cell>
          <cell r="E3628" t="str">
            <v>R=A1D</v>
          </cell>
          <cell r="F3628">
            <v>3</v>
          </cell>
          <cell r="G3628">
            <v>37466</v>
          </cell>
          <cell r="H3628">
            <v>999</v>
          </cell>
          <cell r="I3628">
            <v>4</v>
          </cell>
          <cell r="J3628">
            <v>6</v>
          </cell>
        </row>
        <row r="3629">
          <cell r="A3629" t="str">
            <v>SSNN</v>
          </cell>
          <cell r="B3629" t="str">
            <v>Secondary Service Greater than 5kW w/o ID</v>
          </cell>
          <cell r="C3629">
            <v>30</v>
          </cell>
          <cell r="D3629">
            <v>25</v>
          </cell>
          <cell r="E3629" t="str">
            <v>R=A1D</v>
          </cell>
          <cell r="F3629">
            <v>3</v>
          </cell>
          <cell r="G3629">
            <v>37466</v>
          </cell>
          <cell r="H3629">
            <v>999</v>
          </cell>
          <cell r="I3629">
            <v>4</v>
          </cell>
          <cell r="J3629">
            <v>3</v>
          </cell>
        </row>
        <row r="3630">
          <cell r="A3630" t="str">
            <v>SSNN</v>
          </cell>
          <cell r="B3630" t="str">
            <v>Secondary Service Greater than 5kW w/o ID</v>
          </cell>
          <cell r="C3630">
            <v>30</v>
          </cell>
          <cell r="D3630">
            <v>25</v>
          </cell>
          <cell r="E3630" t="str">
            <v>R=A1D</v>
          </cell>
          <cell r="F3630">
            <v>3</v>
          </cell>
          <cell r="G3630">
            <v>37432</v>
          </cell>
          <cell r="H3630">
            <v>999</v>
          </cell>
          <cell r="I3630">
            <v>4</v>
          </cell>
          <cell r="J3630">
            <v>5</v>
          </cell>
        </row>
        <row r="3631">
          <cell r="A3631" t="str">
            <v>SSAN</v>
          </cell>
          <cell r="B3631" t="str">
            <v>Secondary Service Greater than 5kW w/o ID</v>
          </cell>
          <cell r="C3631">
            <v>30</v>
          </cell>
          <cell r="D3631">
            <v>25</v>
          </cell>
          <cell r="E3631" t="str">
            <v>R=A1D</v>
          </cell>
          <cell r="F3631">
            <v>3</v>
          </cell>
          <cell r="G3631">
            <v>37362</v>
          </cell>
          <cell r="H3631">
            <v>999</v>
          </cell>
          <cell r="I3631">
            <v>4</v>
          </cell>
          <cell r="J3631">
            <v>2</v>
          </cell>
        </row>
        <row r="3632">
          <cell r="A3632" t="str">
            <v>SSNN</v>
          </cell>
          <cell r="B3632" t="str">
            <v>Secondary Service Greater than 5kW w/o ID</v>
          </cell>
          <cell r="C3632">
            <v>30</v>
          </cell>
          <cell r="D3632">
            <v>25</v>
          </cell>
          <cell r="E3632" t="str">
            <v>R=A1D</v>
          </cell>
          <cell r="F3632">
            <v>3</v>
          </cell>
          <cell r="G3632">
            <v>37511</v>
          </cell>
          <cell r="H3632">
            <v>999</v>
          </cell>
          <cell r="I3632">
            <v>3</v>
          </cell>
          <cell r="J3632">
            <v>5</v>
          </cell>
        </row>
        <row r="3633">
          <cell r="A3633" t="str">
            <v>SSNN</v>
          </cell>
          <cell r="B3633" t="str">
            <v>Secondary Service Greater than 5kW w/o ID</v>
          </cell>
          <cell r="C3633">
            <v>30</v>
          </cell>
          <cell r="D3633">
            <v>25</v>
          </cell>
          <cell r="E3633" t="str">
            <v>R=A1D</v>
          </cell>
          <cell r="F3633">
            <v>3</v>
          </cell>
          <cell r="G3633">
            <v>38701</v>
          </cell>
          <cell r="H3633">
            <v>999</v>
          </cell>
          <cell r="I3633">
            <v>4</v>
          </cell>
          <cell r="J3633">
            <v>6</v>
          </cell>
        </row>
        <row r="3634">
          <cell r="A3634" t="str">
            <v>SSPN</v>
          </cell>
          <cell r="B3634" t="str">
            <v>Secondary Service Greater than 5kW w/o ID</v>
          </cell>
          <cell r="C3634">
            <v>30</v>
          </cell>
          <cell r="D3634">
            <v>25</v>
          </cell>
          <cell r="E3634" t="str">
            <v>R=A1D</v>
          </cell>
          <cell r="F3634">
            <v>3</v>
          </cell>
          <cell r="G3634">
            <v>38748</v>
          </cell>
          <cell r="H3634">
            <v>999</v>
          </cell>
          <cell r="I3634">
            <v>3</v>
          </cell>
          <cell r="J3634">
            <v>1</v>
          </cell>
        </row>
        <row r="3635">
          <cell r="A3635" t="str">
            <v>SSGN</v>
          </cell>
          <cell r="B3635" t="str">
            <v>Secondary Service Greater than 5kW w/o ID</v>
          </cell>
          <cell r="C3635">
            <v>30</v>
          </cell>
          <cell r="D3635">
            <v>25</v>
          </cell>
          <cell r="E3635" t="str">
            <v>R=A1D</v>
          </cell>
          <cell r="F3635">
            <v>3</v>
          </cell>
          <cell r="G3635">
            <v>38734</v>
          </cell>
          <cell r="H3635">
            <v>999</v>
          </cell>
          <cell r="I3635">
            <v>4</v>
          </cell>
          <cell r="J3635">
            <v>23</v>
          </cell>
        </row>
        <row r="3636">
          <cell r="A3636" t="str">
            <v>SSNN</v>
          </cell>
          <cell r="B3636" t="str">
            <v>Secondary Service Greater than 5kW w/o ID</v>
          </cell>
          <cell r="C3636">
            <v>30</v>
          </cell>
          <cell r="D3636">
            <v>25</v>
          </cell>
          <cell r="E3636" t="str">
            <v>R=A1D</v>
          </cell>
          <cell r="F3636">
            <v>3</v>
          </cell>
          <cell r="H3636">
            <v>999</v>
          </cell>
          <cell r="I3636">
            <v>3</v>
          </cell>
          <cell r="J3636">
            <v>1</v>
          </cell>
        </row>
        <row r="3637">
          <cell r="A3637" t="str">
            <v>SSNN</v>
          </cell>
          <cell r="B3637" t="str">
            <v>Secondary Service Greater than 5kW w/o ID</v>
          </cell>
          <cell r="C3637">
            <v>30</v>
          </cell>
          <cell r="D3637">
            <v>25</v>
          </cell>
          <cell r="E3637" t="str">
            <v>R=A1R</v>
          </cell>
          <cell r="F3637">
            <v>3</v>
          </cell>
          <cell r="G3637">
            <v>38873</v>
          </cell>
          <cell r="H3637">
            <v>999</v>
          </cell>
          <cell r="I3637">
            <v>4</v>
          </cell>
          <cell r="J3637">
            <v>1</v>
          </cell>
        </row>
        <row r="3638">
          <cell r="A3638" t="str">
            <v>SSPN</v>
          </cell>
          <cell r="B3638" t="str">
            <v>Secondary Service Greater than 5kW w/o ID</v>
          </cell>
          <cell r="C3638">
            <v>30</v>
          </cell>
          <cell r="D3638">
            <v>25</v>
          </cell>
          <cell r="E3638" t="str">
            <v>R=A1D</v>
          </cell>
          <cell r="F3638">
            <v>3</v>
          </cell>
          <cell r="G3638">
            <v>38805</v>
          </cell>
          <cell r="H3638">
            <v>999</v>
          </cell>
          <cell r="I3638">
            <v>4</v>
          </cell>
          <cell r="J3638">
            <v>1</v>
          </cell>
        </row>
        <row r="3639">
          <cell r="A3639" t="str">
            <v>SSGN</v>
          </cell>
          <cell r="B3639" t="str">
            <v>Secondary Service Greater than 5kW w/o ID</v>
          </cell>
          <cell r="C3639">
            <v>30</v>
          </cell>
          <cell r="D3639">
            <v>25</v>
          </cell>
          <cell r="E3639" t="str">
            <v>R=A1D</v>
          </cell>
          <cell r="F3639">
            <v>3</v>
          </cell>
          <cell r="G3639">
            <v>38993</v>
          </cell>
          <cell r="H3639">
            <v>999</v>
          </cell>
          <cell r="I3639">
            <v>4</v>
          </cell>
          <cell r="J3639">
            <v>3</v>
          </cell>
        </row>
        <row r="3640">
          <cell r="A3640" t="str">
            <v>SSNN</v>
          </cell>
          <cell r="B3640" t="str">
            <v>Secondary Service Greater than 5kW w/o ID</v>
          </cell>
          <cell r="C3640">
            <v>30</v>
          </cell>
          <cell r="D3640">
            <v>25</v>
          </cell>
          <cell r="E3640" t="str">
            <v>R=A1D</v>
          </cell>
          <cell r="F3640">
            <v>3</v>
          </cell>
          <cell r="G3640">
            <v>39051</v>
          </cell>
          <cell r="H3640">
            <v>999</v>
          </cell>
          <cell r="I3640">
            <v>3</v>
          </cell>
          <cell r="J3640">
            <v>1</v>
          </cell>
        </row>
        <row r="3641">
          <cell r="A3641" t="str">
            <v>SSGN</v>
          </cell>
          <cell r="B3641" t="str">
            <v>Secondary Service Greater than 5kW w/o ID</v>
          </cell>
          <cell r="C3641">
            <v>30</v>
          </cell>
          <cell r="D3641">
            <v>25</v>
          </cell>
          <cell r="E3641" t="str">
            <v>R=A1D</v>
          </cell>
          <cell r="F3641">
            <v>3</v>
          </cell>
          <cell r="G3641">
            <v>39051</v>
          </cell>
          <cell r="H3641">
            <v>999</v>
          </cell>
          <cell r="I3641">
            <v>4</v>
          </cell>
          <cell r="J3641">
            <v>1</v>
          </cell>
        </row>
        <row r="3642">
          <cell r="A3642" t="str">
            <v>SSPN</v>
          </cell>
          <cell r="B3642" t="str">
            <v>Secondary Service Greater than 5kW w/o ID</v>
          </cell>
          <cell r="C3642">
            <v>30</v>
          </cell>
          <cell r="D3642">
            <v>25</v>
          </cell>
          <cell r="E3642" t="str">
            <v>R=A1D</v>
          </cell>
          <cell r="F3642">
            <v>3</v>
          </cell>
          <cell r="G3642">
            <v>38945</v>
          </cell>
          <cell r="H3642">
            <v>999</v>
          </cell>
          <cell r="I3642">
            <v>3</v>
          </cell>
          <cell r="J3642">
            <v>3</v>
          </cell>
        </row>
        <row r="3643">
          <cell r="A3643" t="str">
            <v>SSAN</v>
          </cell>
          <cell r="B3643" t="str">
            <v>Secondary Service Greater than 5kW w/o ID</v>
          </cell>
          <cell r="C3643">
            <v>30</v>
          </cell>
          <cell r="D3643">
            <v>25</v>
          </cell>
          <cell r="E3643" t="str">
            <v>R=A1D</v>
          </cell>
          <cell r="F3643">
            <v>3</v>
          </cell>
          <cell r="G3643">
            <v>38945</v>
          </cell>
          <cell r="H3643">
            <v>999</v>
          </cell>
          <cell r="I3643">
            <v>3</v>
          </cell>
          <cell r="J3643">
            <v>1</v>
          </cell>
        </row>
        <row r="3644">
          <cell r="A3644" t="str">
            <v>SSNN</v>
          </cell>
          <cell r="B3644" t="str">
            <v>Secondary Service Greater than 5kW w/o ID</v>
          </cell>
          <cell r="C3644">
            <v>30</v>
          </cell>
          <cell r="D3644">
            <v>25</v>
          </cell>
          <cell r="E3644" t="str">
            <v>R=A1D</v>
          </cell>
          <cell r="F3644">
            <v>3</v>
          </cell>
          <cell r="G3644">
            <v>38945</v>
          </cell>
          <cell r="H3644">
            <v>999</v>
          </cell>
          <cell r="I3644">
            <v>3</v>
          </cell>
          <cell r="J3644">
            <v>1</v>
          </cell>
        </row>
        <row r="3645">
          <cell r="A3645" t="str">
            <v>SSGN</v>
          </cell>
          <cell r="B3645" t="str">
            <v>Secondary Service Greater than 5kW w/o ID</v>
          </cell>
          <cell r="C3645">
            <v>30</v>
          </cell>
          <cell r="D3645">
            <v>25</v>
          </cell>
          <cell r="E3645" t="str">
            <v>R=A1D</v>
          </cell>
          <cell r="F3645">
            <v>3</v>
          </cell>
          <cell r="G3645">
            <v>38958</v>
          </cell>
          <cell r="H3645">
            <v>999</v>
          </cell>
          <cell r="I3645">
            <v>4</v>
          </cell>
          <cell r="J3645">
            <v>4</v>
          </cell>
        </row>
        <row r="3646">
          <cell r="A3646" t="str">
            <v>SSGN</v>
          </cell>
          <cell r="B3646" t="str">
            <v>Secondary Service Greater than 5kW w/o ID</v>
          </cell>
          <cell r="C3646">
            <v>30</v>
          </cell>
          <cell r="D3646">
            <v>25</v>
          </cell>
          <cell r="E3646" t="str">
            <v>R=A1R</v>
          </cell>
          <cell r="F3646">
            <v>3</v>
          </cell>
          <cell r="G3646">
            <v>39246</v>
          </cell>
          <cell r="H3646">
            <v>999</v>
          </cell>
          <cell r="I3646">
            <v>3</v>
          </cell>
          <cell r="J3646">
            <v>1</v>
          </cell>
        </row>
        <row r="3647">
          <cell r="A3647" t="str">
            <v>SSGN</v>
          </cell>
          <cell r="B3647" t="str">
            <v>Secondary Service Greater than 5kW w/o ID</v>
          </cell>
          <cell r="C3647">
            <v>30</v>
          </cell>
          <cell r="D3647">
            <v>25</v>
          </cell>
          <cell r="E3647" t="str">
            <v>R=A1R</v>
          </cell>
          <cell r="F3647">
            <v>3</v>
          </cell>
          <cell r="G3647">
            <v>39258</v>
          </cell>
          <cell r="H3647">
            <v>999</v>
          </cell>
          <cell r="I3647">
            <v>4</v>
          </cell>
          <cell r="J3647">
            <v>33</v>
          </cell>
        </row>
        <row r="3648">
          <cell r="A3648" t="str">
            <v>SSGN</v>
          </cell>
          <cell r="B3648" t="str">
            <v>Secondary Service Greater than 5kW w/o ID</v>
          </cell>
          <cell r="C3648">
            <v>30</v>
          </cell>
          <cell r="D3648">
            <v>25</v>
          </cell>
          <cell r="E3648" t="str">
            <v>R=A1R</v>
          </cell>
          <cell r="F3648">
            <v>3</v>
          </cell>
          <cell r="G3648">
            <v>39308</v>
          </cell>
          <cell r="H3648">
            <v>999</v>
          </cell>
          <cell r="I3648">
            <v>3</v>
          </cell>
          <cell r="J3648">
            <v>2</v>
          </cell>
        </row>
        <row r="3649">
          <cell r="A3649" t="str">
            <v>SSGN</v>
          </cell>
          <cell r="B3649" t="str">
            <v>Secondary Service Greater than 5kW w/o ID</v>
          </cell>
          <cell r="C3649">
            <v>30</v>
          </cell>
          <cell r="D3649">
            <v>25</v>
          </cell>
          <cell r="E3649" t="str">
            <v>R=A1D</v>
          </cell>
          <cell r="F3649">
            <v>3</v>
          </cell>
          <cell r="G3649">
            <v>39343</v>
          </cell>
          <cell r="H3649">
            <v>999</v>
          </cell>
          <cell r="I3649">
            <v>3</v>
          </cell>
          <cell r="J3649">
            <v>1</v>
          </cell>
        </row>
        <row r="3650">
          <cell r="A3650" t="str">
            <v>SSGN</v>
          </cell>
          <cell r="B3650" t="str">
            <v>Secondary Service Greater than 5kW w/o ID</v>
          </cell>
          <cell r="C3650">
            <v>30</v>
          </cell>
          <cell r="D3650">
            <v>25</v>
          </cell>
          <cell r="E3650" t="str">
            <v>R=A1D</v>
          </cell>
          <cell r="F3650">
            <v>3</v>
          </cell>
          <cell r="G3650">
            <v>39472</v>
          </cell>
          <cell r="H3650">
            <v>999</v>
          </cell>
          <cell r="I3650">
            <v>4</v>
          </cell>
          <cell r="J3650">
            <v>5</v>
          </cell>
        </row>
        <row r="3651">
          <cell r="A3651" t="str">
            <v>SSGN</v>
          </cell>
          <cell r="B3651" t="str">
            <v>Secondary Service Greater than 5kW w/o ID</v>
          </cell>
          <cell r="C3651">
            <v>30</v>
          </cell>
          <cell r="D3651">
            <v>25</v>
          </cell>
          <cell r="E3651" t="str">
            <v>R=A1R</v>
          </cell>
          <cell r="F3651">
            <v>3</v>
          </cell>
          <cell r="G3651">
            <v>39538</v>
          </cell>
          <cell r="H3651">
            <v>999</v>
          </cell>
          <cell r="I3651">
            <v>4</v>
          </cell>
          <cell r="J3651">
            <v>6</v>
          </cell>
        </row>
        <row r="3652">
          <cell r="A3652" t="str">
            <v>SSNN</v>
          </cell>
          <cell r="B3652" t="str">
            <v>Secondary Service Greater than 5kW w/o ID</v>
          </cell>
          <cell r="C3652">
            <v>30</v>
          </cell>
          <cell r="D3652">
            <v>25</v>
          </cell>
          <cell r="E3652" t="str">
            <v>R=A1D</v>
          </cell>
          <cell r="F3652">
            <v>3</v>
          </cell>
          <cell r="G3652">
            <v>39557</v>
          </cell>
          <cell r="H3652">
            <v>999</v>
          </cell>
          <cell r="I3652">
            <v>4</v>
          </cell>
          <cell r="J3652">
            <v>10</v>
          </cell>
        </row>
        <row r="3653">
          <cell r="A3653" t="str">
            <v>SSNN</v>
          </cell>
          <cell r="B3653" t="str">
            <v>Secondary Service Greater than 5kW w/o ID</v>
          </cell>
          <cell r="C3653">
            <v>30</v>
          </cell>
          <cell r="D3653">
            <v>25</v>
          </cell>
          <cell r="E3653" t="str">
            <v>R=A1R</v>
          </cell>
          <cell r="F3653">
            <v>3</v>
          </cell>
          <cell r="G3653">
            <v>39485</v>
          </cell>
          <cell r="H3653">
            <v>999</v>
          </cell>
          <cell r="I3653">
            <v>4</v>
          </cell>
          <cell r="J3653">
            <v>9</v>
          </cell>
        </row>
        <row r="3654">
          <cell r="A3654" t="str">
            <v>SSGN</v>
          </cell>
          <cell r="B3654" t="str">
            <v>Secondary Service Greater than 5kW w/o ID</v>
          </cell>
          <cell r="C3654">
            <v>30</v>
          </cell>
          <cell r="D3654">
            <v>25</v>
          </cell>
          <cell r="E3654" t="str">
            <v>R=A1R</v>
          </cell>
          <cell r="F3654">
            <v>3</v>
          </cell>
          <cell r="G3654">
            <v>39485</v>
          </cell>
          <cell r="H3654">
            <v>999</v>
          </cell>
          <cell r="I3654">
            <v>4</v>
          </cell>
          <cell r="J3654">
            <v>8</v>
          </cell>
        </row>
        <row r="3655">
          <cell r="A3655" t="str">
            <v>SSNN</v>
          </cell>
          <cell r="B3655" t="str">
            <v>Secondary Service Greater than 5kW w/o ID</v>
          </cell>
          <cell r="C3655">
            <v>30</v>
          </cell>
          <cell r="D3655">
            <v>25</v>
          </cell>
          <cell r="E3655" t="str">
            <v>R=A1D</v>
          </cell>
          <cell r="F3655">
            <v>3</v>
          </cell>
          <cell r="G3655">
            <v>39708</v>
          </cell>
          <cell r="H3655">
            <v>999</v>
          </cell>
          <cell r="I3655">
            <v>4</v>
          </cell>
          <cell r="J3655">
            <v>102</v>
          </cell>
        </row>
        <row r="3656">
          <cell r="A3656" t="str">
            <v>SSGN</v>
          </cell>
          <cell r="B3656" t="str">
            <v>Secondary Service Greater than 5kW w/o ID</v>
          </cell>
          <cell r="C3656">
            <v>30</v>
          </cell>
          <cell r="D3656">
            <v>25</v>
          </cell>
          <cell r="E3656" t="str">
            <v>R=A1D</v>
          </cell>
          <cell r="F3656">
            <v>3</v>
          </cell>
          <cell r="G3656">
            <v>39708</v>
          </cell>
          <cell r="H3656">
            <v>999</v>
          </cell>
          <cell r="I3656">
            <v>4</v>
          </cell>
          <cell r="J3656">
            <v>142</v>
          </cell>
        </row>
        <row r="3657">
          <cell r="A3657" t="str">
            <v>SSGN</v>
          </cell>
          <cell r="B3657" t="str">
            <v>Secondary Service Greater than 5kW w/o ID</v>
          </cell>
          <cell r="C3657">
            <v>30</v>
          </cell>
          <cell r="D3657">
            <v>25</v>
          </cell>
          <cell r="E3657" t="str">
            <v>R=A1D</v>
          </cell>
          <cell r="F3657">
            <v>3</v>
          </cell>
          <cell r="G3657">
            <v>39954</v>
          </cell>
          <cell r="H3657">
            <v>999</v>
          </cell>
          <cell r="I3657">
            <v>4</v>
          </cell>
          <cell r="J3657">
            <v>3</v>
          </cell>
        </row>
        <row r="3658">
          <cell r="A3658" t="str">
            <v>SSPN</v>
          </cell>
          <cell r="B3658" t="str">
            <v>Secondary Service Greater than 5kW w/o ID</v>
          </cell>
          <cell r="C3658">
            <v>30</v>
          </cell>
          <cell r="D3658">
            <v>25</v>
          </cell>
          <cell r="E3658" t="str">
            <v>R=A1D</v>
          </cell>
          <cell r="F3658">
            <v>3</v>
          </cell>
          <cell r="G3658">
            <v>39989</v>
          </cell>
          <cell r="H3658">
            <v>999</v>
          </cell>
          <cell r="I3658">
            <v>4</v>
          </cell>
          <cell r="J3658">
            <v>2</v>
          </cell>
        </row>
        <row r="3659">
          <cell r="A3659" t="str">
            <v>SSNN</v>
          </cell>
          <cell r="B3659" t="str">
            <v>Secondary Service Greater than 5kW w/o ID</v>
          </cell>
          <cell r="C3659">
            <v>30</v>
          </cell>
          <cell r="D3659">
            <v>25</v>
          </cell>
          <cell r="E3659" t="str">
            <v>R=A1D</v>
          </cell>
          <cell r="F3659">
            <v>3</v>
          </cell>
          <cell r="G3659">
            <v>40058</v>
          </cell>
          <cell r="H3659">
            <v>999</v>
          </cell>
          <cell r="I3659">
            <v>3</v>
          </cell>
          <cell r="J3659">
            <v>6</v>
          </cell>
        </row>
        <row r="3660">
          <cell r="A3660" t="str">
            <v>SSNN</v>
          </cell>
          <cell r="B3660" t="str">
            <v>Secondary Service Greater than 5kW w/o ID</v>
          </cell>
          <cell r="C3660">
            <v>30</v>
          </cell>
          <cell r="D3660">
            <v>25</v>
          </cell>
          <cell r="E3660" t="str">
            <v>R=K5WS</v>
          </cell>
          <cell r="F3660">
            <v>3</v>
          </cell>
          <cell r="H3660">
            <v>240</v>
          </cell>
          <cell r="I3660">
            <v>4</v>
          </cell>
          <cell r="J3660">
            <v>3</v>
          </cell>
        </row>
        <row r="3661">
          <cell r="A3661" t="str">
            <v>SSNN</v>
          </cell>
          <cell r="B3661" t="str">
            <v>Secondary Service Greater than 5kW w/o ID</v>
          </cell>
          <cell r="C3661">
            <v>30</v>
          </cell>
          <cell r="D3661">
            <v>25</v>
          </cell>
          <cell r="E3661" t="str">
            <v>R=SV4SD</v>
          </cell>
          <cell r="F3661">
            <v>3</v>
          </cell>
          <cell r="H3661">
            <v>208</v>
          </cell>
          <cell r="I3661">
            <v>4</v>
          </cell>
          <cell r="J3661">
            <v>5</v>
          </cell>
        </row>
        <row r="3662">
          <cell r="A3662" t="str">
            <v>SSAN</v>
          </cell>
          <cell r="B3662" t="str">
            <v>Secondary Service Greater than 5kW w/o ID</v>
          </cell>
          <cell r="C3662">
            <v>30</v>
          </cell>
          <cell r="D3662">
            <v>25</v>
          </cell>
          <cell r="E3662" t="str">
            <v>R=A1D</v>
          </cell>
          <cell r="F3662">
            <v>3</v>
          </cell>
          <cell r="H3662">
            <v>120</v>
          </cell>
          <cell r="I3662">
            <v>3</v>
          </cell>
          <cell r="J3662">
            <v>1</v>
          </cell>
        </row>
        <row r="3663">
          <cell r="A3663" t="str">
            <v>SSGN</v>
          </cell>
          <cell r="B3663" t="str">
            <v>Secondary Service Greater than 5kW w/o ID</v>
          </cell>
          <cell r="C3663">
            <v>30</v>
          </cell>
          <cell r="D3663">
            <v>25</v>
          </cell>
          <cell r="E3663" t="str">
            <v>R=E1S7E</v>
          </cell>
          <cell r="F3663">
            <v>3</v>
          </cell>
          <cell r="H3663">
            <v>0</v>
          </cell>
          <cell r="I3663">
            <v>0</v>
          </cell>
          <cell r="J3663">
            <v>1</v>
          </cell>
        </row>
        <row r="3664">
          <cell r="A3664" t="str">
            <v>SSGN</v>
          </cell>
          <cell r="B3664" t="str">
            <v>Secondary Service Greater than 5kW w/o ID</v>
          </cell>
          <cell r="C3664">
            <v>30</v>
          </cell>
          <cell r="D3664">
            <v>25</v>
          </cell>
          <cell r="E3664" t="str">
            <v>R=DXS2</v>
          </cell>
          <cell r="F3664">
            <v>3</v>
          </cell>
          <cell r="H3664">
            <v>240</v>
          </cell>
          <cell r="I3664">
            <v>4</v>
          </cell>
          <cell r="J3664">
            <v>3</v>
          </cell>
        </row>
        <row r="3665">
          <cell r="A3665" t="str">
            <v>SSNN</v>
          </cell>
          <cell r="B3665" t="str">
            <v>Secondary Service Greater than 5kW w/o ID</v>
          </cell>
          <cell r="C3665">
            <v>30</v>
          </cell>
          <cell r="D3665">
            <v>25</v>
          </cell>
          <cell r="E3665" t="str">
            <v>R=A1D</v>
          </cell>
          <cell r="F3665">
            <v>3</v>
          </cell>
          <cell r="G3665">
            <v>38533</v>
          </cell>
          <cell r="H3665">
            <v>999</v>
          </cell>
          <cell r="I3665">
            <v>4</v>
          </cell>
          <cell r="J3665">
            <v>35</v>
          </cell>
        </row>
        <row r="3666">
          <cell r="A3666" t="str">
            <v>SSGN</v>
          </cell>
          <cell r="B3666" t="str">
            <v>Secondary Service Greater than 5kW w/o ID</v>
          </cell>
          <cell r="C3666">
            <v>30</v>
          </cell>
          <cell r="D3666">
            <v>25</v>
          </cell>
          <cell r="E3666" t="str">
            <v>R=A1D</v>
          </cell>
          <cell r="F3666">
            <v>3</v>
          </cell>
          <cell r="G3666">
            <v>38293</v>
          </cell>
          <cell r="H3666">
            <v>999</v>
          </cell>
          <cell r="I3666">
            <v>3</v>
          </cell>
          <cell r="J3666">
            <v>4</v>
          </cell>
        </row>
        <row r="3667">
          <cell r="A3667" t="str">
            <v>SSGN</v>
          </cell>
          <cell r="B3667" t="str">
            <v>Secondary Service Greater than 5kW w/o ID</v>
          </cell>
          <cell r="C3667">
            <v>30</v>
          </cell>
          <cell r="D3667">
            <v>25</v>
          </cell>
          <cell r="E3667" t="str">
            <v>R=A1D</v>
          </cell>
          <cell r="F3667">
            <v>3</v>
          </cell>
          <cell r="G3667">
            <v>38113</v>
          </cell>
          <cell r="H3667">
            <v>999</v>
          </cell>
          <cell r="I3667">
            <v>3</v>
          </cell>
          <cell r="J3667">
            <v>3</v>
          </cell>
        </row>
        <row r="3668">
          <cell r="A3668" t="str">
            <v>SSNN</v>
          </cell>
          <cell r="B3668" t="str">
            <v>Secondary Service Greater than 5kW w/o ID</v>
          </cell>
          <cell r="C3668">
            <v>30</v>
          </cell>
          <cell r="D3668">
            <v>25</v>
          </cell>
          <cell r="E3668" t="str">
            <v>R=A1R</v>
          </cell>
          <cell r="F3668">
            <v>3</v>
          </cell>
          <cell r="G3668">
            <v>38517</v>
          </cell>
          <cell r="H3668">
            <v>999</v>
          </cell>
          <cell r="I3668">
            <v>4</v>
          </cell>
          <cell r="J3668">
            <v>1</v>
          </cell>
        </row>
        <row r="3669">
          <cell r="A3669" t="str">
            <v>SSGN</v>
          </cell>
          <cell r="B3669" t="str">
            <v>Secondary Service Greater than 5kW w/o ID</v>
          </cell>
          <cell r="C3669">
            <v>30</v>
          </cell>
          <cell r="D3669">
            <v>25</v>
          </cell>
          <cell r="E3669" t="str">
            <v>R=A1D</v>
          </cell>
          <cell r="F3669">
            <v>3</v>
          </cell>
          <cell r="G3669">
            <v>38202</v>
          </cell>
          <cell r="H3669">
            <v>999</v>
          </cell>
          <cell r="I3669">
            <v>3</v>
          </cell>
          <cell r="J3669">
            <v>1</v>
          </cell>
        </row>
        <row r="3670">
          <cell r="A3670" t="str">
            <v>SSNN</v>
          </cell>
          <cell r="B3670" t="str">
            <v>Secondary Service Greater than 5kW w/o ID</v>
          </cell>
          <cell r="C3670">
            <v>30</v>
          </cell>
          <cell r="D3670">
            <v>25</v>
          </cell>
          <cell r="E3670" t="str">
            <v>R=A1D</v>
          </cell>
          <cell r="F3670">
            <v>3</v>
          </cell>
          <cell r="G3670">
            <v>38202</v>
          </cell>
          <cell r="H3670">
            <v>999</v>
          </cell>
          <cell r="I3670">
            <v>4</v>
          </cell>
          <cell r="J3670">
            <v>3</v>
          </cell>
        </row>
        <row r="3671">
          <cell r="A3671" t="str">
            <v>SSNN</v>
          </cell>
          <cell r="B3671" t="str">
            <v>Secondary Service Greater than 5kW w/o ID</v>
          </cell>
          <cell r="C3671">
            <v>30</v>
          </cell>
          <cell r="D3671">
            <v>25</v>
          </cell>
          <cell r="E3671" t="str">
            <v>R=A1R</v>
          </cell>
          <cell r="F3671">
            <v>3</v>
          </cell>
          <cell r="G3671">
            <v>38054</v>
          </cell>
          <cell r="H3671">
            <v>999</v>
          </cell>
          <cell r="I3671">
            <v>4</v>
          </cell>
          <cell r="J3671">
            <v>1</v>
          </cell>
        </row>
        <row r="3672">
          <cell r="A3672" t="str">
            <v>SSPN</v>
          </cell>
          <cell r="B3672" t="str">
            <v>Secondary Service Greater than 5kW w/o ID</v>
          </cell>
          <cell r="C3672">
            <v>30</v>
          </cell>
          <cell r="D3672">
            <v>25</v>
          </cell>
          <cell r="E3672" t="str">
            <v>R=A1D</v>
          </cell>
          <cell r="F3672">
            <v>3</v>
          </cell>
          <cell r="G3672">
            <v>38365</v>
          </cell>
          <cell r="H3672">
            <v>999</v>
          </cell>
          <cell r="I3672">
            <v>4</v>
          </cell>
          <cell r="J3672">
            <v>2</v>
          </cell>
        </row>
        <row r="3673">
          <cell r="A3673" t="str">
            <v>SSGN</v>
          </cell>
          <cell r="B3673" t="str">
            <v>Secondary Service Greater than 5kW w/o ID</v>
          </cell>
          <cell r="C3673">
            <v>30</v>
          </cell>
          <cell r="D3673">
            <v>25</v>
          </cell>
          <cell r="E3673" t="str">
            <v>R=A1D</v>
          </cell>
          <cell r="F3673">
            <v>3</v>
          </cell>
          <cell r="G3673">
            <v>38545</v>
          </cell>
          <cell r="H3673">
            <v>999</v>
          </cell>
          <cell r="I3673">
            <v>4</v>
          </cell>
          <cell r="J3673">
            <v>4</v>
          </cell>
        </row>
        <row r="3674">
          <cell r="A3674" t="str">
            <v>SSNN</v>
          </cell>
          <cell r="B3674" t="str">
            <v>Secondary Service Greater than 5kW w/o ID</v>
          </cell>
          <cell r="C3674">
            <v>30</v>
          </cell>
          <cell r="D3674">
            <v>25</v>
          </cell>
          <cell r="E3674" t="str">
            <v>R=A1D</v>
          </cell>
          <cell r="F3674">
            <v>3</v>
          </cell>
          <cell r="G3674">
            <v>38047</v>
          </cell>
          <cell r="H3674">
            <v>999</v>
          </cell>
          <cell r="I3674">
            <v>4</v>
          </cell>
          <cell r="J3674">
            <v>1</v>
          </cell>
        </row>
        <row r="3675">
          <cell r="A3675" t="str">
            <v>SSNN</v>
          </cell>
          <cell r="B3675" t="str">
            <v>Secondary Service Greater than 5kW w/o ID</v>
          </cell>
          <cell r="C3675">
            <v>30</v>
          </cell>
          <cell r="D3675">
            <v>25</v>
          </cell>
          <cell r="E3675" t="str">
            <v>R=A1D</v>
          </cell>
          <cell r="F3675">
            <v>3</v>
          </cell>
          <cell r="G3675">
            <v>37851</v>
          </cell>
          <cell r="H3675">
            <v>999</v>
          </cell>
          <cell r="I3675">
            <v>3</v>
          </cell>
          <cell r="J3675">
            <v>1</v>
          </cell>
        </row>
        <row r="3676">
          <cell r="A3676" t="str">
            <v>SSAN</v>
          </cell>
          <cell r="B3676" t="str">
            <v>Secondary Service Greater than 5kW w/o ID</v>
          </cell>
          <cell r="C3676">
            <v>30</v>
          </cell>
          <cell r="D3676">
            <v>25</v>
          </cell>
          <cell r="E3676" t="str">
            <v>R=A1D</v>
          </cell>
          <cell r="F3676">
            <v>3</v>
          </cell>
          <cell r="G3676">
            <v>36047</v>
          </cell>
          <cell r="H3676">
            <v>999</v>
          </cell>
          <cell r="I3676">
            <v>3</v>
          </cell>
          <cell r="J3676">
            <v>1</v>
          </cell>
        </row>
        <row r="3677">
          <cell r="A3677" t="str">
            <v>SSGN</v>
          </cell>
          <cell r="B3677" t="str">
            <v>Secondary Service Greater than 5kW w/o ID</v>
          </cell>
          <cell r="C3677">
            <v>30</v>
          </cell>
          <cell r="D3677">
            <v>25</v>
          </cell>
          <cell r="E3677" t="str">
            <v>R=A1D</v>
          </cell>
          <cell r="F3677">
            <v>3</v>
          </cell>
          <cell r="G3677">
            <v>37012</v>
          </cell>
          <cell r="H3677">
            <v>999</v>
          </cell>
          <cell r="I3677">
            <v>3</v>
          </cell>
          <cell r="J3677">
            <v>1</v>
          </cell>
        </row>
        <row r="3678">
          <cell r="A3678" t="str">
            <v>SSNN</v>
          </cell>
          <cell r="B3678" t="str">
            <v>Secondary Service Greater than 5kW w/o ID</v>
          </cell>
          <cell r="C3678">
            <v>30</v>
          </cell>
          <cell r="D3678">
            <v>25</v>
          </cell>
          <cell r="E3678" t="str">
            <v>R=A1R</v>
          </cell>
          <cell r="F3678">
            <v>3</v>
          </cell>
          <cell r="G3678">
            <v>37896</v>
          </cell>
          <cell r="H3678">
            <v>999</v>
          </cell>
          <cell r="I3678">
            <v>3</v>
          </cell>
          <cell r="J3678">
            <v>1</v>
          </cell>
        </row>
        <row r="3679">
          <cell r="A3679" t="str">
            <v>SSNN</v>
          </cell>
          <cell r="B3679" t="str">
            <v>Secondary Service Greater than 5kW w/o ID</v>
          </cell>
          <cell r="C3679">
            <v>30</v>
          </cell>
          <cell r="D3679">
            <v>25</v>
          </cell>
          <cell r="E3679" t="str">
            <v>R=A1D</v>
          </cell>
          <cell r="F3679">
            <v>3</v>
          </cell>
          <cell r="H3679">
            <v>277</v>
          </cell>
          <cell r="I3679">
            <v>4</v>
          </cell>
          <cell r="J3679">
            <v>4</v>
          </cell>
        </row>
        <row r="3680">
          <cell r="A3680" t="str">
            <v>SSGN</v>
          </cell>
          <cell r="B3680" t="str">
            <v>Secondary Service Greater than 5kW w/o ID</v>
          </cell>
          <cell r="C3680">
            <v>30</v>
          </cell>
          <cell r="D3680">
            <v>25</v>
          </cell>
          <cell r="E3680" t="str">
            <v>R=A1D</v>
          </cell>
          <cell r="F3680">
            <v>3</v>
          </cell>
          <cell r="G3680">
            <v>37792</v>
          </cell>
          <cell r="H3680">
            <v>999</v>
          </cell>
          <cell r="I3680">
            <v>3</v>
          </cell>
          <cell r="J3680">
            <v>1</v>
          </cell>
        </row>
        <row r="3681">
          <cell r="A3681" t="str">
            <v>SSNN</v>
          </cell>
          <cell r="B3681" t="str">
            <v>Secondary Service Greater than 5kW w/o ID</v>
          </cell>
          <cell r="C3681">
            <v>30</v>
          </cell>
          <cell r="D3681">
            <v>25</v>
          </cell>
          <cell r="E3681" t="str">
            <v>R=A1D</v>
          </cell>
          <cell r="F3681">
            <v>3</v>
          </cell>
          <cell r="G3681">
            <v>37792</v>
          </cell>
          <cell r="H3681">
            <v>999</v>
          </cell>
          <cell r="I3681">
            <v>4</v>
          </cell>
          <cell r="J3681">
            <v>1</v>
          </cell>
        </row>
        <row r="3682">
          <cell r="A3682" t="str">
            <v>SSPN</v>
          </cell>
          <cell r="B3682" t="str">
            <v>Secondary Service Greater than 5kW w/o ID</v>
          </cell>
          <cell r="C3682">
            <v>30</v>
          </cell>
          <cell r="D3682">
            <v>25</v>
          </cell>
          <cell r="E3682" t="str">
            <v>R=VM62S</v>
          </cell>
          <cell r="F3682">
            <v>3</v>
          </cell>
          <cell r="H3682">
            <v>480</v>
          </cell>
          <cell r="I3682">
            <v>3</v>
          </cell>
          <cell r="J3682">
            <v>1</v>
          </cell>
        </row>
        <row r="3683">
          <cell r="A3683" t="str">
            <v>SSNN</v>
          </cell>
          <cell r="B3683" t="str">
            <v>Secondary Service Greater than 5kW w/o ID</v>
          </cell>
          <cell r="C3683">
            <v>30</v>
          </cell>
          <cell r="D3683">
            <v>25</v>
          </cell>
          <cell r="E3683" t="str">
            <v>R=K5WS</v>
          </cell>
          <cell r="F3683">
            <v>3</v>
          </cell>
          <cell r="H3683">
            <v>208</v>
          </cell>
          <cell r="I3683">
            <v>4</v>
          </cell>
          <cell r="J3683">
            <v>1</v>
          </cell>
        </row>
        <row r="3684">
          <cell r="A3684" t="str">
            <v>SSNN</v>
          </cell>
          <cell r="B3684" t="str">
            <v>Secondary Service Greater than 5kW w/o ID</v>
          </cell>
          <cell r="C3684">
            <v>30</v>
          </cell>
          <cell r="D3684">
            <v>25</v>
          </cell>
          <cell r="E3684" t="str">
            <v>R=A1D</v>
          </cell>
          <cell r="F3684">
            <v>3</v>
          </cell>
          <cell r="G3684">
            <v>35969</v>
          </cell>
          <cell r="H3684">
            <v>999</v>
          </cell>
          <cell r="I3684">
            <v>4</v>
          </cell>
          <cell r="J3684">
            <v>1</v>
          </cell>
        </row>
        <row r="3685">
          <cell r="A3685" t="str">
            <v>SSNN</v>
          </cell>
          <cell r="B3685" t="str">
            <v>Secondary Service Greater than 5kW w/o ID</v>
          </cell>
          <cell r="C3685">
            <v>30</v>
          </cell>
          <cell r="D3685">
            <v>25</v>
          </cell>
          <cell r="E3685" t="str">
            <v>R=A1D</v>
          </cell>
          <cell r="F3685">
            <v>3</v>
          </cell>
          <cell r="G3685">
            <v>35432</v>
          </cell>
          <cell r="H3685">
            <v>999</v>
          </cell>
          <cell r="I3685">
            <v>4</v>
          </cell>
          <cell r="J3685">
            <v>2</v>
          </cell>
        </row>
        <row r="3686">
          <cell r="A3686" t="str">
            <v>SSNN</v>
          </cell>
          <cell r="B3686" t="str">
            <v>Secondary Service Greater than 5kW w/o ID</v>
          </cell>
          <cell r="C3686">
            <v>30</v>
          </cell>
          <cell r="D3686">
            <v>25</v>
          </cell>
          <cell r="E3686" t="str">
            <v>R=A1D</v>
          </cell>
          <cell r="F3686">
            <v>3</v>
          </cell>
          <cell r="G3686">
            <v>36460</v>
          </cell>
          <cell r="H3686">
            <v>999</v>
          </cell>
          <cell r="I3686">
            <v>3</v>
          </cell>
          <cell r="J3686">
            <v>2</v>
          </cell>
        </row>
        <row r="3687">
          <cell r="A3687" t="str">
            <v>SSGN</v>
          </cell>
          <cell r="B3687" t="str">
            <v>Secondary Service Greater than 5kW w/o ID</v>
          </cell>
          <cell r="C3687">
            <v>30</v>
          </cell>
          <cell r="D3687">
            <v>25</v>
          </cell>
          <cell r="E3687" t="str">
            <v>R=A1D</v>
          </cell>
          <cell r="F3687">
            <v>3</v>
          </cell>
          <cell r="G3687">
            <v>36525</v>
          </cell>
          <cell r="H3687">
            <v>999</v>
          </cell>
          <cell r="I3687">
            <v>4</v>
          </cell>
          <cell r="J3687">
            <v>1</v>
          </cell>
        </row>
        <row r="3688">
          <cell r="A3688" t="str">
            <v>SSGN</v>
          </cell>
          <cell r="B3688" t="str">
            <v>Secondary Service Greater than 5kW w/o ID</v>
          </cell>
          <cell r="C3688">
            <v>30</v>
          </cell>
          <cell r="D3688">
            <v>25</v>
          </cell>
          <cell r="E3688" t="str">
            <v>R=A1D</v>
          </cell>
          <cell r="F3688">
            <v>3</v>
          </cell>
          <cell r="G3688">
            <v>36528</v>
          </cell>
          <cell r="H3688">
            <v>999</v>
          </cell>
          <cell r="I3688">
            <v>4</v>
          </cell>
          <cell r="J3688">
            <v>2</v>
          </cell>
        </row>
        <row r="3689">
          <cell r="A3689" t="str">
            <v>SSGN</v>
          </cell>
          <cell r="B3689" t="str">
            <v>Secondary Service Greater than 5kW w/o ID</v>
          </cell>
          <cell r="C3689">
            <v>30</v>
          </cell>
          <cell r="D3689">
            <v>25</v>
          </cell>
          <cell r="E3689" t="str">
            <v>R=A1R</v>
          </cell>
          <cell r="F3689">
            <v>3</v>
          </cell>
          <cell r="G3689">
            <v>36528</v>
          </cell>
          <cell r="H3689">
            <v>999</v>
          </cell>
          <cell r="I3689">
            <v>4</v>
          </cell>
          <cell r="J3689">
            <v>1</v>
          </cell>
        </row>
        <row r="3690">
          <cell r="A3690" t="str">
            <v>SSGN</v>
          </cell>
          <cell r="B3690" t="str">
            <v>Secondary Service Greater than 5kW w/o ID</v>
          </cell>
          <cell r="C3690">
            <v>30</v>
          </cell>
          <cell r="D3690">
            <v>25</v>
          </cell>
          <cell r="E3690" t="str">
            <v>R=A1D</v>
          </cell>
          <cell r="F3690">
            <v>3</v>
          </cell>
          <cell r="G3690">
            <v>36664</v>
          </cell>
          <cell r="H3690">
            <v>999</v>
          </cell>
          <cell r="I3690">
            <v>4</v>
          </cell>
          <cell r="J3690">
            <v>5</v>
          </cell>
        </row>
        <row r="3691">
          <cell r="A3691" t="str">
            <v>SSNN</v>
          </cell>
          <cell r="B3691" t="str">
            <v>Secondary Service Greater than 5kW w/o ID</v>
          </cell>
          <cell r="C3691">
            <v>30</v>
          </cell>
          <cell r="D3691">
            <v>25</v>
          </cell>
          <cell r="E3691" t="str">
            <v>R=A1D</v>
          </cell>
          <cell r="F3691">
            <v>3</v>
          </cell>
          <cell r="G3691">
            <v>37676</v>
          </cell>
          <cell r="H3691">
            <v>999</v>
          </cell>
          <cell r="I3691">
            <v>3</v>
          </cell>
          <cell r="J3691">
            <v>3</v>
          </cell>
        </row>
        <row r="3692">
          <cell r="A3692" t="str">
            <v>SSGN</v>
          </cell>
          <cell r="B3692" t="str">
            <v>Secondary Service Greater than 5kW w/o ID</v>
          </cell>
          <cell r="C3692">
            <v>30</v>
          </cell>
          <cell r="D3692">
            <v>25</v>
          </cell>
          <cell r="E3692" t="str">
            <v>R=A1D</v>
          </cell>
          <cell r="F3692">
            <v>3</v>
          </cell>
          <cell r="G3692">
            <v>36788</v>
          </cell>
          <cell r="H3692">
            <v>999</v>
          </cell>
          <cell r="I3692">
            <v>4</v>
          </cell>
          <cell r="J3692">
            <v>2</v>
          </cell>
        </row>
        <row r="3693">
          <cell r="A3693" t="str">
            <v>SSNN</v>
          </cell>
          <cell r="B3693" t="str">
            <v>Secondary Service Greater than 5kW w/o ID</v>
          </cell>
          <cell r="C3693">
            <v>30</v>
          </cell>
          <cell r="D3693">
            <v>25</v>
          </cell>
          <cell r="E3693" t="str">
            <v>R=A1D</v>
          </cell>
          <cell r="F3693">
            <v>3</v>
          </cell>
          <cell r="G3693">
            <v>36928</v>
          </cell>
          <cell r="H3693">
            <v>999</v>
          </cell>
          <cell r="I3693">
            <v>4</v>
          </cell>
          <cell r="J3693">
            <v>5</v>
          </cell>
        </row>
        <row r="3694">
          <cell r="A3694" t="str">
            <v>SSNN</v>
          </cell>
          <cell r="B3694" t="str">
            <v>Secondary Service Greater than 5kW w/o ID</v>
          </cell>
          <cell r="C3694">
            <v>30</v>
          </cell>
          <cell r="D3694">
            <v>25</v>
          </cell>
          <cell r="E3694" t="str">
            <v>R=A1D</v>
          </cell>
          <cell r="F3694">
            <v>3</v>
          </cell>
          <cell r="G3694">
            <v>37012</v>
          </cell>
          <cell r="H3694">
            <v>999</v>
          </cell>
          <cell r="I3694">
            <v>4</v>
          </cell>
          <cell r="J3694">
            <v>4</v>
          </cell>
        </row>
        <row r="3695">
          <cell r="A3695" t="str">
            <v>SSTD</v>
          </cell>
          <cell r="B3695" t="str">
            <v>Secondary Service Greater than 5kW w/o ID</v>
          </cell>
          <cell r="C3695">
            <v>30</v>
          </cell>
          <cell r="D3695">
            <v>23</v>
          </cell>
          <cell r="E3695" t="str">
            <v>R=SV4ST</v>
          </cell>
          <cell r="F3695">
            <v>3</v>
          </cell>
          <cell r="G3695">
            <v>37085</v>
          </cell>
          <cell r="H3695">
            <v>999</v>
          </cell>
          <cell r="I3695">
            <v>4</v>
          </cell>
          <cell r="J3695">
            <v>1</v>
          </cell>
        </row>
        <row r="3696">
          <cell r="A3696" t="str">
            <v>SSPN</v>
          </cell>
          <cell r="B3696" t="str">
            <v>Secondary Service Greater than 5kW w/o ID</v>
          </cell>
          <cell r="C3696">
            <v>30</v>
          </cell>
          <cell r="D3696">
            <v>25</v>
          </cell>
          <cell r="E3696" t="str">
            <v>R=A1D</v>
          </cell>
          <cell r="F3696">
            <v>3</v>
          </cell>
          <cell r="G3696">
            <v>37095</v>
          </cell>
          <cell r="H3696">
            <v>999</v>
          </cell>
          <cell r="I3696">
            <v>4</v>
          </cell>
          <cell r="J3696">
            <v>1</v>
          </cell>
        </row>
        <row r="3697">
          <cell r="A3697" t="str">
            <v>SSNN</v>
          </cell>
          <cell r="B3697" t="str">
            <v>Secondary Service Greater than 5kW w/o ID</v>
          </cell>
          <cell r="C3697">
            <v>30</v>
          </cell>
          <cell r="D3697">
            <v>25</v>
          </cell>
          <cell r="E3697" t="str">
            <v>R=A1D</v>
          </cell>
          <cell r="F3697">
            <v>3</v>
          </cell>
          <cell r="G3697">
            <v>37321</v>
          </cell>
          <cell r="H3697">
            <v>999</v>
          </cell>
          <cell r="I3697">
            <v>4</v>
          </cell>
          <cell r="J3697">
            <v>2</v>
          </cell>
        </row>
        <row r="3698">
          <cell r="A3698" t="str">
            <v>SSPN</v>
          </cell>
          <cell r="B3698" t="str">
            <v>Secondary Service Greater than 5kW w/o ID</v>
          </cell>
          <cell r="C3698">
            <v>30</v>
          </cell>
          <cell r="D3698">
            <v>25</v>
          </cell>
          <cell r="E3698" t="str">
            <v>R=A1D</v>
          </cell>
          <cell r="F3698">
            <v>3</v>
          </cell>
          <cell r="G3698">
            <v>37411</v>
          </cell>
          <cell r="H3698">
            <v>999</v>
          </cell>
          <cell r="I3698">
            <v>4</v>
          </cell>
          <cell r="J3698">
            <v>1</v>
          </cell>
        </row>
        <row r="3699">
          <cell r="A3699" t="str">
            <v>SSPN</v>
          </cell>
          <cell r="B3699" t="str">
            <v>Secondary Service Greater than 5kW w/o ID</v>
          </cell>
          <cell r="C3699">
            <v>30</v>
          </cell>
          <cell r="D3699">
            <v>25</v>
          </cell>
          <cell r="E3699" t="str">
            <v>R=A1D</v>
          </cell>
          <cell r="F3699">
            <v>3</v>
          </cell>
          <cell r="G3699">
            <v>37480</v>
          </cell>
          <cell r="H3699">
            <v>999</v>
          </cell>
          <cell r="I3699">
            <v>4</v>
          </cell>
          <cell r="J3699">
            <v>1</v>
          </cell>
        </row>
        <row r="3700">
          <cell r="A3700" t="str">
            <v>SSAN</v>
          </cell>
          <cell r="B3700" t="str">
            <v>Secondary Service Greater than 5kW w/o ID</v>
          </cell>
          <cell r="C3700">
            <v>30</v>
          </cell>
          <cell r="D3700">
            <v>25</v>
          </cell>
          <cell r="E3700" t="str">
            <v>R=A1D</v>
          </cell>
          <cell r="F3700">
            <v>3</v>
          </cell>
          <cell r="G3700">
            <v>37503</v>
          </cell>
          <cell r="H3700">
            <v>999</v>
          </cell>
          <cell r="I3700">
            <v>4</v>
          </cell>
          <cell r="J3700">
            <v>1</v>
          </cell>
        </row>
        <row r="3701">
          <cell r="A3701" t="str">
            <v>SSNN</v>
          </cell>
          <cell r="B3701" t="str">
            <v>Secondary Service Greater than 5kW w/o ID</v>
          </cell>
          <cell r="C3701">
            <v>30</v>
          </cell>
          <cell r="D3701">
            <v>25</v>
          </cell>
          <cell r="E3701" t="str">
            <v>R=A1D</v>
          </cell>
          <cell r="F3701">
            <v>3</v>
          </cell>
          <cell r="G3701">
            <v>38747</v>
          </cell>
          <cell r="H3701">
            <v>999</v>
          </cell>
          <cell r="I3701">
            <v>4</v>
          </cell>
          <cell r="J3701">
            <v>3</v>
          </cell>
        </row>
        <row r="3702">
          <cell r="A3702" t="str">
            <v>SSPN</v>
          </cell>
          <cell r="B3702" t="str">
            <v>Secondary Service Greater than 5kW w/o ID</v>
          </cell>
          <cell r="C3702">
            <v>30</v>
          </cell>
          <cell r="D3702">
            <v>25</v>
          </cell>
          <cell r="E3702" t="str">
            <v>R=A1D</v>
          </cell>
          <cell r="F3702">
            <v>3</v>
          </cell>
          <cell r="G3702">
            <v>38748</v>
          </cell>
          <cell r="H3702">
            <v>999</v>
          </cell>
          <cell r="I3702">
            <v>4</v>
          </cell>
          <cell r="J3702">
            <v>1</v>
          </cell>
        </row>
        <row r="3703">
          <cell r="A3703" t="str">
            <v>SSGN</v>
          </cell>
          <cell r="B3703" t="str">
            <v>Secondary Service Greater than 5kW w/o ID</v>
          </cell>
          <cell r="C3703">
            <v>30</v>
          </cell>
          <cell r="D3703">
            <v>25</v>
          </cell>
          <cell r="E3703" t="str">
            <v>R=A1D</v>
          </cell>
          <cell r="F3703">
            <v>3</v>
          </cell>
          <cell r="G3703">
            <v>38874</v>
          </cell>
          <cell r="H3703">
            <v>999</v>
          </cell>
          <cell r="I3703">
            <v>3</v>
          </cell>
          <cell r="J3703">
            <v>2</v>
          </cell>
        </row>
        <row r="3704">
          <cell r="A3704" t="str">
            <v>SSNN</v>
          </cell>
          <cell r="B3704" t="str">
            <v>Secondary Service Greater than 5kW w/o ID</v>
          </cell>
          <cell r="C3704">
            <v>30</v>
          </cell>
          <cell r="D3704">
            <v>25</v>
          </cell>
          <cell r="E3704" t="str">
            <v>R=A1D</v>
          </cell>
          <cell r="F3704">
            <v>3</v>
          </cell>
          <cell r="G3704">
            <v>38993</v>
          </cell>
          <cell r="H3704">
            <v>999</v>
          </cell>
          <cell r="I3704">
            <v>4</v>
          </cell>
          <cell r="J3704">
            <v>4</v>
          </cell>
        </row>
        <row r="3705">
          <cell r="A3705" t="str">
            <v>SSPN</v>
          </cell>
          <cell r="B3705" t="str">
            <v>Secondary Service Greater than 5kW w/o ID</v>
          </cell>
          <cell r="C3705">
            <v>30</v>
          </cell>
          <cell r="D3705">
            <v>25</v>
          </cell>
          <cell r="E3705" t="str">
            <v>R=A1R</v>
          </cell>
          <cell r="F3705">
            <v>3</v>
          </cell>
          <cell r="G3705">
            <v>39009</v>
          </cell>
          <cell r="H3705">
            <v>999</v>
          </cell>
          <cell r="I3705">
            <v>4</v>
          </cell>
          <cell r="J3705">
            <v>3</v>
          </cell>
        </row>
        <row r="3706">
          <cell r="A3706" t="str">
            <v>SSNN</v>
          </cell>
          <cell r="B3706" t="str">
            <v>Secondary Service Greater than 5kW w/o ID</v>
          </cell>
          <cell r="C3706">
            <v>30</v>
          </cell>
          <cell r="D3706">
            <v>25</v>
          </cell>
          <cell r="E3706" t="str">
            <v>R=A1D</v>
          </cell>
          <cell r="F3706">
            <v>3</v>
          </cell>
          <cell r="G3706">
            <v>39051</v>
          </cell>
          <cell r="H3706">
            <v>999</v>
          </cell>
          <cell r="I3706">
            <v>4</v>
          </cell>
          <cell r="J3706">
            <v>1</v>
          </cell>
        </row>
        <row r="3707">
          <cell r="A3707" t="str">
            <v>SSGN</v>
          </cell>
          <cell r="B3707" t="str">
            <v>Secondary Service Greater than 5kW w/o ID</v>
          </cell>
          <cell r="C3707">
            <v>30</v>
          </cell>
          <cell r="D3707">
            <v>25</v>
          </cell>
          <cell r="E3707" t="str">
            <v>R=A1R</v>
          </cell>
          <cell r="F3707">
            <v>3</v>
          </cell>
          <cell r="G3707">
            <v>39202</v>
          </cell>
          <cell r="H3707">
            <v>999</v>
          </cell>
          <cell r="I3707">
            <v>3</v>
          </cell>
          <cell r="J3707">
            <v>1</v>
          </cell>
        </row>
        <row r="3708">
          <cell r="A3708" t="str">
            <v>SSNN</v>
          </cell>
          <cell r="B3708" t="str">
            <v>Secondary Service Greater than 5kW w/o ID</v>
          </cell>
          <cell r="C3708">
            <v>30</v>
          </cell>
          <cell r="D3708">
            <v>25</v>
          </cell>
          <cell r="E3708" t="str">
            <v>R=A1R</v>
          </cell>
          <cell r="F3708">
            <v>3</v>
          </cell>
          <cell r="G3708">
            <v>39232</v>
          </cell>
          <cell r="H3708">
            <v>999</v>
          </cell>
          <cell r="I3708">
            <v>4</v>
          </cell>
          <cell r="J3708">
            <v>7</v>
          </cell>
        </row>
        <row r="3709">
          <cell r="A3709" t="str">
            <v>SSAN</v>
          </cell>
          <cell r="B3709" t="str">
            <v>Secondary Service Greater than 5kW w/o ID</v>
          </cell>
          <cell r="C3709">
            <v>30</v>
          </cell>
          <cell r="D3709">
            <v>25</v>
          </cell>
          <cell r="E3709" t="str">
            <v>R=A1R</v>
          </cell>
          <cell r="F3709">
            <v>3</v>
          </cell>
          <cell r="G3709">
            <v>39232</v>
          </cell>
          <cell r="H3709">
            <v>999</v>
          </cell>
          <cell r="I3709">
            <v>4</v>
          </cell>
          <cell r="J3709">
            <v>1</v>
          </cell>
        </row>
        <row r="3710">
          <cell r="A3710" t="str">
            <v>SSGN</v>
          </cell>
          <cell r="B3710" t="str">
            <v>Secondary Service Greater than 5kW w/o ID</v>
          </cell>
          <cell r="C3710">
            <v>30</v>
          </cell>
          <cell r="D3710">
            <v>25</v>
          </cell>
          <cell r="E3710" t="str">
            <v>R=A1R</v>
          </cell>
          <cell r="F3710">
            <v>3</v>
          </cell>
          <cell r="G3710">
            <v>39343</v>
          </cell>
          <cell r="H3710">
            <v>999</v>
          </cell>
          <cell r="I3710">
            <v>4</v>
          </cell>
          <cell r="J3710">
            <v>4</v>
          </cell>
        </row>
        <row r="3711">
          <cell r="A3711" t="str">
            <v>SSAN</v>
          </cell>
          <cell r="B3711" t="str">
            <v>Secondary Service Greater than 5kW w/o ID</v>
          </cell>
          <cell r="C3711">
            <v>30</v>
          </cell>
          <cell r="D3711">
            <v>25</v>
          </cell>
          <cell r="E3711" t="str">
            <v>R=A1R</v>
          </cell>
          <cell r="F3711">
            <v>3</v>
          </cell>
          <cell r="G3711">
            <v>39356</v>
          </cell>
          <cell r="H3711">
            <v>999</v>
          </cell>
          <cell r="I3711">
            <v>4</v>
          </cell>
          <cell r="J3711">
            <v>4</v>
          </cell>
        </row>
        <row r="3712">
          <cell r="A3712" t="str">
            <v>SSNN</v>
          </cell>
          <cell r="B3712" t="str">
            <v>Secondary Service Greater than 5kW w/o ID</v>
          </cell>
          <cell r="C3712">
            <v>30</v>
          </cell>
          <cell r="D3712">
            <v>25</v>
          </cell>
          <cell r="E3712" t="str">
            <v>R=A1R</v>
          </cell>
          <cell r="F3712">
            <v>3</v>
          </cell>
          <cell r="G3712">
            <v>39420</v>
          </cell>
          <cell r="H3712">
            <v>999</v>
          </cell>
          <cell r="I3712">
            <v>4</v>
          </cell>
          <cell r="J3712">
            <v>5</v>
          </cell>
        </row>
        <row r="3713">
          <cell r="A3713" t="str">
            <v>SSPN</v>
          </cell>
          <cell r="B3713" t="str">
            <v>Secondary Service Greater than 5kW w/o ID</v>
          </cell>
          <cell r="C3713">
            <v>30</v>
          </cell>
          <cell r="D3713">
            <v>25</v>
          </cell>
          <cell r="E3713" t="str">
            <v>R=A1D</v>
          </cell>
          <cell r="F3713">
            <v>3</v>
          </cell>
          <cell r="G3713">
            <v>39580</v>
          </cell>
          <cell r="H3713">
            <v>999</v>
          </cell>
          <cell r="I3713">
            <v>3</v>
          </cell>
          <cell r="J3713">
            <v>2</v>
          </cell>
        </row>
        <row r="3714">
          <cell r="A3714" t="str">
            <v>SSGN</v>
          </cell>
          <cell r="B3714" t="str">
            <v>Secondary Service Greater than 5kW w/o ID</v>
          </cell>
          <cell r="C3714">
            <v>30</v>
          </cell>
          <cell r="D3714">
            <v>25</v>
          </cell>
          <cell r="E3714" t="str">
            <v>R=A1D</v>
          </cell>
          <cell r="F3714">
            <v>3</v>
          </cell>
          <cell r="G3714">
            <v>39636</v>
          </cell>
          <cell r="H3714">
            <v>999</v>
          </cell>
          <cell r="I3714">
            <v>4</v>
          </cell>
          <cell r="J3714">
            <v>62</v>
          </cell>
        </row>
        <row r="3715">
          <cell r="A3715" t="str">
            <v>SSAN</v>
          </cell>
          <cell r="B3715" t="str">
            <v>Secondary Service Greater than 5kW w/o ID</v>
          </cell>
          <cell r="C3715">
            <v>30</v>
          </cell>
          <cell r="D3715">
            <v>25</v>
          </cell>
          <cell r="E3715" t="str">
            <v>R=A1D</v>
          </cell>
          <cell r="F3715">
            <v>3</v>
          </cell>
          <cell r="G3715">
            <v>39587</v>
          </cell>
          <cell r="H3715">
            <v>999</v>
          </cell>
          <cell r="I3715">
            <v>3</v>
          </cell>
          <cell r="J3715">
            <v>3</v>
          </cell>
        </row>
        <row r="3716">
          <cell r="A3716" t="str">
            <v>SSPN</v>
          </cell>
          <cell r="B3716" t="str">
            <v>Secondary Service Greater than 5kW w/o ID</v>
          </cell>
          <cell r="C3716">
            <v>30</v>
          </cell>
          <cell r="D3716">
            <v>25</v>
          </cell>
          <cell r="E3716" t="str">
            <v>R=A1D</v>
          </cell>
          <cell r="F3716">
            <v>3</v>
          </cell>
          <cell r="G3716">
            <v>39764</v>
          </cell>
          <cell r="H3716">
            <v>999</v>
          </cell>
          <cell r="I3716">
            <v>4</v>
          </cell>
          <cell r="J3716">
            <v>2</v>
          </cell>
        </row>
        <row r="3717">
          <cell r="A3717" t="str">
            <v>SSNN</v>
          </cell>
          <cell r="B3717" t="str">
            <v>Secondary Service Greater than 5kW w/o ID</v>
          </cell>
          <cell r="C3717">
            <v>30</v>
          </cell>
          <cell r="D3717">
            <v>25</v>
          </cell>
          <cell r="E3717" t="str">
            <v>R=A1D</v>
          </cell>
          <cell r="F3717">
            <v>3</v>
          </cell>
          <cell r="G3717">
            <v>39954</v>
          </cell>
          <cell r="H3717">
            <v>999</v>
          </cell>
          <cell r="I3717">
            <v>4</v>
          </cell>
          <cell r="J3717">
            <v>12</v>
          </cell>
        </row>
        <row r="3718">
          <cell r="A3718" t="str">
            <v>SSGN</v>
          </cell>
          <cell r="B3718" t="str">
            <v>Secondary Service Greater than 5kW w/o ID</v>
          </cell>
          <cell r="C3718">
            <v>30</v>
          </cell>
          <cell r="D3718">
            <v>25</v>
          </cell>
          <cell r="E3718" t="str">
            <v>R=A1D</v>
          </cell>
          <cell r="F3718">
            <v>3</v>
          </cell>
          <cell r="G3718">
            <v>39863</v>
          </cell>
          <cell r="H3718">
            <v>999</v>
          </cell>
          <cell r="I3718">
            <v>4</v>
          </cell>
          <cell r="J3718">
            <v>12</v>
          </cell>
        </row>
        <row r="3719">
          <cell r="A3719" t="str">
            <v>SSAN</v>
          </cell>
          <cell r="B3719" t="str">
            <v>Secondary Service Greater than 5kW w/o ID</v>
          </cell>
          <cell r="C3719">
            <v>30</v>
          </cell>
          <cell r="D3719">
            <v>25</v>
          </cell>
          <cell r="E3719" t="str">
            <v>R=A1D</v>
          </cell>
          <cell r="F3719">
            <v>3</v>
          </cell>
          <cell r="G3719">
            <v>40030</v>
          </cell>
          <cell r="H3719">
            <v>999</v>
          </cell>
          <cell r="I3719">
            <v>4</v>
          </cell>
          <cell r="J3719">
            <v>8</v>
          </cell>
        </row>
        <row r="3720">
          <cell r="A3720" t="str">
            <v>SSNN</v>
          </cell>
          <cell r="B3720" t="str">
            <v>Secondary Service Greater than 5kW w/o ID</v>
          </cell>
          <cell r="C3720">
            <v>30</v>
          </cell>
          <cell r="D3720">
            <v>25</v>
          </cell>
          <cell r="E3720" t="str">
            <v>R=A1D+</v>
          </cell>
          <cell r="F3720">
            <v>3</v>
          </cell>
          <cell r="G3720">
            <v>40290</v>
          </cell>
          <cell r="H3720">
            <v>999</v>
          </cell>
          <cell r="I3720">
            <v>4</v>
          </cell>
          <cell r="J3720">
            <v>3</v>
          </cell>
        </row>
        <row r="3721">
          <cell r="A3721" t="str">
            <v>SSNN</v>
          </cell>
          <cell r="B3721" t="str">
            <v>Secondary Service Greater than 5kW w/o ID</v>
          </cell>
          <cell r="C3721">
            <v>30</v>
          </cell>
          <cell r="D3721">
            <v>25</v>
          </cell>
          <cell r="E3721" t="str">
            <v>R=A1D</v>
          </cell>
          <cell r="F3721">
            <v>3</v>
          </cell>
          <cell r="H3721">
            <v>0</v>
          </cell>
          <cell r="I3721">
            <v>0</v>
          </cell>
          <cell r="J3721">
            <v>3</v>
          </cell>
        </row>
        <row r="3722">
          <cell r="A3722" t="str">
            <v>SSGN</v>
          </cell>
          <cell r="B3722" t="str">
            <v>Secondary Service Greater than 5kW w/o ID</v>
          </cell>
          <cell r="C3722">
            <v>30</v>
          </cell>
          <cell r="D3722">
            <v>25</v>
          </cell>
          <cell r="E3722" t="str">
            <v>R=VM62S</v>
          </cell>
          <cell r="F3722">
            <v>3</v>
          </cell>
          <cell r="H3722">
            <v>480</v>
          </cell>
          <cell r="I3722">
            <v>3</v>
          </cell>
          <cell r="J3722">
            <v>7</v>
          </cell>
        </row>
        <row r="3723">
          <cell r="A3723" t="str">
            <v>SSAN</v>
          </cell>
          <cell r="B3723" t="str">
            <v>Secondary Service Greater than 5kW w/o ID</v>
          </cell>
          <cell r="C3723">
            <v>30</v>
          </cell>
          <cell r="D3723">
            <v>25</v>
          </cell>
          <cell r="E3723" t="str">
            <v>R=PWSY</v>
          </cell>
          <cell r="F3723">
            <v>3</v>
          </cell>
          <cell r="H3723">
            <v>480</v>
          </cell>
          <cell r="I3723">
            <v>4</v>
          </cell>
          <cell r="J3723">
            <v>1</v>
          </cell>
        </row>
        <row r="3724">
          <cell r="A3724" t="str">
            <v>SSPN</v>
          </cell>
          <cell r="B3724" t="str">
            <v>Secondary Service Greater than 5kW w/o ID</v>
          </cell>
          <cell r="C3724">
            <v>30</v>
          </cell>
          <cell r="D3724">
            <v>25</v>
          </cell>
          <cell r="E3724" t="str">
            <v>R=A1D</v>
          </cell>
          <cell r="F3724">
            <v>3</v>
          </cell>
          <cell r="G3724">
            <v>38482</v>
          </cell>
          <cell r="H3724">
            <v>999</v>
          </cell>
          <cell r="I3724">
            <v>4</v>
          </cell>
          <cell r="J3724">
            <v>2</v>
          </cell>
        </row>
        <row r="3725">
          <cell r="A3725" t="str">
            <v>SSGN</v>
          </cell>
          <cell r="B3725" t="str">
            <v>Secondary Service Greater than 5kW w/o ID</v>
          </cell>
          <cell r="C3725">
            <v>30</v>
          </cell>
          <cell r="D3725">
            <v>25</v>
          </cell>
          <cell r="E3725" t="str">
            <v>R=A1D</v>
          </cell>
          <cell r="F3725">
            <v>3</v>
          </cell>
          <cell r="G3725">
            <v>38441</v>
          </cell>
          <cell r="H3725">
            <v>999</v>
          </cell>
          <cell r="I3725">
            <v>4</v>
          </cell>
          <cell r="J3725">
            <v>7</v>
          </cell>
        </row>
        <row r="3726">
          <cell r="A3726" t="str">
            <v>SSAN</v>
          </cell>
          <cell r="B3726" t="str">
            <v>Secondary Service Greater than 5kW w/o ID</v>
          </cell>
          <cell r="C3726">
            <v>30</v>
          </cell>
          <cell r="D3726">
            <v>25</v>
          </cell>
          <cell r="E3726" t="str">
            <v>R=DXS2</v>
          </cell>
          <cell r="F3726">
            <v>3</v>
          </cell>
          <cell r="H3726">
            <v>480</v>
          </cell>
          <cell r="I3726">
            <v>3</v>
          </cell>
          <cell r="J3726">
            <v>1</v>
          </cell>
        </row>
        <row r="3727">
          <cell r="A3727" t="str">
            <v>SSPN</v>
          </cell>
          <cell r="B3727" t="str">
            <v>Secondary Service Greater than 5kW w/o ID</v>
          </cell>
          <cell r="C3727">
            <v>30</v>
          </cell>
          <cell r="D3727">
            <v>25</v>
          </cell>
          <cell r="E3727" t="str">
            <v>R=VM62S</v>
          </cell>
          <cell r="F3727">
            <v>3</v>
          </cell>
          <cell r="H3727">
            <v>480</v>
          </cell>
          <cell r="I3727">
            <v>3</v>
          </cell>
          <cell r="J3727">
            <v>2</v>
          </cell>
        </row>
        <row r="3728">
          <cell r="A3728" t="str">
            <v>SSGN</v>
          </cell>
          <cell r="B3728" t="str">
            <v>Secondary Service Greater than 5kW w/o ID</v>
          </cell>
          <cell r="C3728">
            <v>30</v>
          </cell>
          <cell r="D3728">
            <v>25</v>
          </cell>
          <cell r="E3728" t="str">
            <v>R=A1D</v>
          </cell>
          <cell r="F3728">
            <v>3</v>
          </cell>
          <cell r="G3728">
            <v>38257</v>
          </cell>
          <cell r="H3728">
            <v>999</v>
          </cell>
          <cell r="I3728">
            <v>4</v>
          </cell>
          <cell r="J3728">
            <v>4</v>
          </cell>
        </row>
        <row r="3729">
          <cell r="A3729" t="str">
            <v>SSGN</v>
          </cell>
          <cell r="B3729" t="str">
            <v>Secondary Service Greater than 5kW w/o ID</v>
          </cell>
          <cell r="C3729">
            <v>30</v>
          </cell>
          <cell r="D3729">
            <v>25</v>
          </cell>
          <cell r="E3729" t="str">
            <v>R=A1D</v>
          </cell>
          <cell r="F3729">
            <v>3</v>
          </cell>
          <cell r="G3729">
            <v>38450</v>
          </cell>
          <cell r="H3729">
            <v>999</v>
          </cell>
          <cell r="I3729">
            <v>3</v>
          </cell>
          <cell r="J3729">
            <v>2</v>
          </cell>
        </row>
        <row r="3730">
          <cell r="A3730" t="str">
            <v>SSPN</v>
          </cell>
          <cell r="B3730" t="str">
            <v>Secondary Service Greater than 5kW w/o ID</v>
          </cell>
          <cell r="C3730">
            <v>30</v>
          </cell>
          <cell r="D3730">
            <v>25</v>
          </cell>
          <cell r="E3730" t="str">
            <v>R=A1D</v>
          </cell>
          <cell r="F3730">
            <v>3</v>
          </cell>
          <cell r="G3730">
            <v>38450</v>
          </cell>
          <cell r="H3730">
            <v>999</v>
          </cell>
          <cell r="I3730">
            <v>3</v>
          </cell>
          <cell r="J3730">
            <v>1</v>
          </cell>
        </row>
        <row r="3731">
          <cell r="A3731" t="str">
            <v>SSNN</v>
          </cell>
          <cell r="B3731" t="str">
            <v>Secondary Service Greater than 5kW w/o ID</v>
          </cell>
          <cell r="C3731">
            <v>30</v>
          </cell>
          <cell r="D3731">
            <v>25</v>
          </cell>
          <cell r="E3731" t="str">
            <v>R=A3D</v>
          </cell>
          <cell r="F3731">
            <v>3</v>
          </cell>
          <cell r="G3731">
            <v>38181</v>
          </cell>
          <cell r="H3731">
            <v>999</v>
          </cell>
          <cell r="I3731">
            <v>4</v>
          </cell>
          <cell r="J3731">
            <v>1</v>
          </cell>
        </row>
        <row r="3732">
          <cell r="A3732" t="str">
            <v>SSGN</v>
          </cell>
          <cell r="B3732" t="str">
            <v>Secondary Service Greater than 5kW w/o ID</v>
          </cell>
          <cell r="C3732">
            <v>30</v>
          </cell>
          <cell r="D3732">
            <v>25</v>
          </cell>
          <cell r="E3732" t="str">
            <v>R=A1D</v>
          </cell>
          <cell r="F3732">
            <v>3</v>
          </cell>
          <cell r="G3732">
            <v>38533</v>
          </cell>
          <cell r="H3732">
            <v>999</v>
          </cell>
          <cell r="I3732">
            <v>4</v>
          </cell>
          <cell r="J3732">
            <v>2</v>
          </cell>
        </row>
        <row r="3733">
          <cell r="A3733" t="str">
            <v>SSMN</v>
          </cell>
          <cell r="B3733" t="str">
            <v>Secondary Service Greater than 5kW w/o ID</v>
          </cell>
          <cell r="C3733">
            <v>30</v>
          </cell>
          <cell r="D3733">
            <v>25</v>
          </cell>
          <cell r="E3733" t="str">
            <v>R=A1D</v>
          </cell>
          <cell r="F3733">
            <v>3</v>
          </cell>
          <cell r="G3733">
            <v>38161</v>
          </cell>
          <cell r="H3733">
            <v>999</v>
          </cell>
          <cell r="I3733">
            <v>4</v>
          </cell>
          <cell r="J3733">
            <v>1</v>
          </cell>
        </row>
        <row r="3734">
          <cell r="A3734" t="str">
            <v>SSGN</v>
          </cell>
          <cell r="B3734" t="str">
            <v>Secondary Service Greater than 5kW w/o ID</v>
          </cell>
          <cell r="C3734">
            <v>30</v>
          </cell>
          <cell r="D3734">
            <v>25</v>
          </cell>
          <cell r="E3734" t="str">
            <v>R=A1D</v>
          </cell>
          <cell r="F3734">
            <v>3</v>
          </cell>
          <cell r="G3734">
            <v>38075</v>
          </cell>
          <cell r="H3734">
            <v>999</v>
          </cell>
          <cell r="I3734">
            <v>3</v>
          </cell>
          <cell r="J3734">
            <v>2</v>
          </cell>
        </row>
        <row r="3735">
          <cell r="A3735" t="str">
            <v>SSNN</v>
          </cell>
          <cell r="B3735" t="str">
            <v>Secondary Service Greater than 5kW w/o ID</v>
          </cell>
          <cell r="C3735">
            <v>30</v>
          </cell>
          <cell r="D3735">
            <v>25</v>
          </cell>
          <cell r="E3735" t="str">
            <v>R=A1D</v>
          </cell>
          <cell r="F3735">
            <v>3</v>
          </cell>
          <cell r="G3735">
            <v>37851</v>
          </cell>
          <cell r="H3735">
            <v>999</v>
          </cell>
          <cell r="I3735">
            <v>3</v>
          </cell>
          <cell r="J3735">
            <v>7</v>
          </cell>
        </row>
        <row r="3736">
          <cell r="A3736" t="str">
            <v>SSNN</v>
          </cell>
          <cell r="B3736" t="str">
            <v>Secondary Service Greater than 5kW w/o ID</v>
          </cell>
          <cell r="C3736">
            <v>30</v>
          </cell>
          <cell r="D3736">
            <v>25</v>
          </cell>
          <cell r="E3736" t="str">
            <v>R=A1D</v>
          </cell>
          <cell r="F3736">
            <v>3</v>
          </cell>
          <cell r="G3736">
            <v>37811</v>
          </cell>
          <cell r="H3736">
            <v>999</v>
          </cell>
          <cell r="I3736">
            <v>4</v>
          </cell>
          <cell r="J3736">
            <v>1</v>
          </cell>
        </row>
        <row r="3737">
          <cell r="A3737" t="str">
            <v>SSPN</v>
          </cell>
          <cell r="B3737" t="str">
            <v>Secondary Service Greater than 5kW w/o ID</v>
          </cell>
          <cell r="C3737">
            <v>30</v>
          </cell>
          <cell r="D3737">
            <v>25</v>
          </cell>
          <cell r="E3737" t="str">
            <v>R=A1D</v>
          </cell>
          <cell r="F3737">
            <v>3</v>
          </cell>
          <cell r="G3737">
            <v>37811</v>
          </cell>
          <cell r="H3737">
            <v>999</v>
          </cell>
          <cell r="I3737">
            <v>4</v>
          </cell>
          <cell r="J3737">
            <v>1</v>
          </cell>
        </row>
        <row r="3738">
          <cell r="A3738" t="str">
            <v>SSNN</v>
          </cell>
          <cell r="B3738" t="str">
            <v>Secondary Service Greater than 5kW w/o ID</v>
          </cell>
          <cell r="C3738">
            <v>30</v>
          </cell>
          <cell r="D3738">
            <v>25</v>
          </cell>
          <cell r="E3738" t="str">
            <v>R=A1D</v>
          </cell>
          <cell r="F3738">
            <v>3</v>
          </cell>
          <cell r="G3738">
            <v>37817</v>
          </cell>
          <cell r="H3738">
            <v>999</v>
          </cell>
          <cell r="I3738">
            <v>4</v>
          </cell>
          <cell r="J3738">
            <v>18</v>
          </cell>
        </row>
        <row r="3739">
          <cell r="A3739" t="str">
            <v>SSGN</v>
          </cell>
          <cell r="B3739" t="str">
            <v>Secondary Service Greater than 5kW w/o ID</v>
          </cell>
          <cell r="C3739">
            <v>30</v>
          </cell>
          <cell r="D3739">
            <v>25</v>
          </cell>
          <cell r="E3739" t="str">
            <v>R=SV4SD</v>
          </cell>
          <cell r="F3739">
            <v>3</v>
          </cell>
          <cell r="H3739">
            <v>277</v>
          </cell>
          <cell r="I3739">
            <v>4</v>
          </cell>
          <cell r="J3739">
            <v>2</v>
          </cell>
        </row>
        <row r="3740">
          <cell r="A3740" t="str">
            <v>SSNN</v>
          </cell>
          <cell r="B3740" t="str">
            <v>Secondary Service Greater than 5kW w/o ID</v>
          </cell>
          <cell r="C3740">
            <v>30</v>
          </cell>
          <cell r="D3740">
            <v>25</v>
          </cell>
          <cell r="E3740" t="str">
            <v>R=A1D</v>
          </cell>
          <cell r="F3740">
            <v>3</v>
          </cell>
          <cell r="G3740">
            <v>37704</v>
          </cell>
          <cell r="H3740">
            <v>999</v>
          </cell>
          <cell r="I3740">
            <v>3</v>
          </cell>
          <cell r="J3740">
            <v>1</v>
          </cell>
        </row>
        <row r="3741">
          <cell r="A3741" t="str">
            <v>SSGN</v>
          </cell>
          <cell r="B3741" t="str">
            <v>Secondary Service Greater than 5kW w/o ID</v>
          </cell>
          <cell r="C3741">
            <v>30</v>
          </cell>
          <cell r="D3741">
            <v>25</v>
          </cell>
          <cell r="E3741" t="str">
            <v>R=SV4SD</v>
          </cell>
          <cell r="F3741">
            <v>3</v>
          </cell>
          <cell r="H3741">
            <v>277</v>
          </cell>
          <cell r="I3741">
            <v>4</v>
          </cell>
          <cell r="J3741">
            <v>1</v>
          </cell>
        </row>
        <row r="3742">
          <cell r="A3742" t="str">
            <v>SSGN</v>
          </cell>
          <cell r="B3742" t="str">
            <v>Secondary Service Greater than 5kW w/o ID</v>
          </cell>
          <cell r="C3742">
            <v>30</v>
          </cell>
          <cell r="D3742">
            <v>25</v>
          </cell>
          <cell r="E3742" t="str">
            <v>R=SV4SD</v>
          </cell>
          <cell r="F3742">
            <v>3</v>
          </cell>
          <cell r="H3742">
            <v>120</v>
          </cell>
          <cell r="I3742">
            <v>3</v>
          </cell>
          <cell r="J3742">
            <v>1</v>
          </cell>
        </row>
        <row r="3743">
          <cell r="A3743" t="str">
            <v>SSNN</v>
          </cell>
          <cell r="B3743" t="str">
            <v>Secondary Service Greater than 5kW w/o ID</v>
          </cell>
          <cell r="C3743">
            <v>30</v>
          </cell>
          <cell r="D3743">
            <v>25</v>
          </cell>
          <cell r="E3743" t="str">
            <v>R=A1D</v>
          </cell>
          <cell r="F3743">
            <v>3</v>
          </cell>
          <cell r="G3743">
            <v>36404</v>
          </cell>
          <cell r="H3743">
            <v>999</v>
          </cell>
          <cell r="I3743">
            <v>4</v>
          </cell>
          <cell r="J3743">
            <v>2</v>
          </cell>
        </row>
        <row r="3744">
          <cell r="A3744" t="str">
            <v>SSNN</v>
          </cell>
          <cell r="B3744" t="str">
            <v>Secondary Service Greater than 5kW w/o ID</v>
          </cell>
          <cell r="C3744">
            <v>30</v>
          </cell>
          <cell r="D3744">
            <v>25</v>
          </cell>
          <cell r="E3744" t="str">
            <v>R=A1D</v>
          </cell>
          <cell r="F3744">
            <v>3</v>
          </cell>
          <cell r="G3744">
            <v>36161</v>
          </cell>
          <cell r="H3744">
            <v>999</v>
          </cell>
          <cell r="I3744">
            <v>4</v>
          </cell>
          <cell r="J3744">
            <v>15</v>
          </cell>
        </row>
        <row r="3745">
          <cell r="A3745" t="str">
            <v>SSNN</v>
          </cell>
          <cell r="B3745" t="str">
            <v>Secondary Service Greater than 5kW w/o ID</v>
          </cell>
          <cell r="C3745">
            <v>30</v>
          </cell>
          <cell r="D3745">
            <v>25</v>
          </cell>
          <cell r="E3745" t="str">
            <v>R=A1D</v>
          </cell>
          <cell r="F3745">
            <v>3</v>
          </cell>
          <cell r="G3745">
            <v>35431</v>
          </cell>
          <cell r="H3745">
            <v>999</v>
          </cell>
          <cell r="I3745">
            <v>3</v>
          </cell>
          <cell r="J3745">
            <v>1</v>
          </cell>
        </row>
        <row r="3746">
          <cell r="A3746" t="str">
            <v>SSGN</v>
          </cell>
          <cell r="B3746" t="str">
            <v>Secondary Service Greater than 5kW w/o ID</v>
          </cell>
          <cell r="C3746">
            <v>30</v>
          </cell>
          <cell r="D3746">
            <v>25</v>
          </cell>
          <cell r="E3746" t="str">
            <v>R=A1D</v>
          </cell>
          <cell r="F3746">
            <v>3</v>
          </cell>
          <cell r="G3746">
            <v>36405</v>
          </cell>
          <cell r="H3746">
            <v>999</v>
          </cell>
          <cell r="I3746">
            <v>3</v>
          </cell>
          <cell r="J3746">
            <v>1</v>
          </cell>
        </row>
        <row r="3747">
          <cell r="A3747" t="str">
            <v>SSGN</v>
          </cell>
          <cell r="B3747" t="str">
            <v>Secondary Service Greater than 5kW w/o ID</v>
          </cell>
          <cell r="C3747">
            <v>30</v>
          </cell>
          <cell r="D3747">
            <v>25</v>
          </cell>
          <cell r="E3747" t="str">
            <v>R=A1D</v>
          </cell>
          <cell r="F3747">
            <v>3</v>
          </cell>
          <cell r="G3747">
            <v>35796</v>
          </cell>
          <cell r="H3747">
            <v>999</v>
          </cell>
          <cell r="I3747">
            <v>4</v>
          </cell>
          <cell r="J3747">
            <v>2</v>
          </cell>
        </row>
        <row r="3748">
          <cell r="A3748" t="str">
            <v>SSGN</v>
          </cell>
          <cell r="B3748" t="str">
            <v>Secondary Service Greater than 5kW w/o ID</v>
          </cell>
          <cell r="C3748">
            <v>30</v>
          </cell>
          <cell r="D3748">
            <v>25</v>
          </cell>
          <cell r="E3748" t="str">
            <v>R=A1D</v>
          </cell>
          <cell r="F3748">
            <v>3</v>
          </cell>
          <cell r="G3748">
            <v>36405</v>
          </cell>
          <cell r="H3748">
            <v>999</v>
          </cell>
          <cell r="I3748">
            <v>4</v>
          </cell>
          <cell r="J3748">
            <v>4</v>
          </cell>
        </row>
        <row r="3749">
          <cell r="A3749" t="str">
            <v>SSPN</v>
          </cell>
          <cell r="B3749" t="str">
            <v>Secondary Service Greater than 5kW w/o ID</v>
          </cell>
          <cell r="C3749">
            <v>30</v>
          </cell>
          <cell r="D3749">
            <v>25</v>
          </cell>
          <cell r="E3749" t="str">
            <v>R=A1D</v>
          </cell>
          <cell r="F3749">
            <v>3</v>
          </cell>
          <cell r="G3749">
            <v>36481</v>
          </cell>
          <cell r="H3749">
            <v>999</v>
          </cell>
          <cell r="I3749">
            <v>4</v>
          </cell>
          <cell r="J3749">
            <v>1</v>
          </cell>
        </row>
        <row r="3750">
          <cell r="A3750" t="str">
            <v>SSNN</v>
          </cell>
          <cell r="B3750" t="str">
            <v>Secondary Service Greater than 5kW w/o ID</v>
          </cell>
          <cell r="C3750">
            <v>30</v>
          </cell>
          <cell r="D3750">
            <v>25</v>
          </cell>
          <cell r="E3750" t="str">
            <v>R=A1D</v>
          </cell>
          <cell r="F3750">
            <v>3</v>
          </cell>
          <cell r="G3750">
            <v>36460</v>
          </cell>
          <cell r="H3750">
            <v>999</v>
          </cell>
          <cell r="I3750">
            <v>3</v>
          </cell>
          <cell r="J3750">
            <v>1</v>
          </cell>
        </row>
        <row r="3751">
          <cell r="A3751" t="str">
            <v>SSNN</v>
          </cell>
          <cell r="B3751" t="str">
            <v>Secondary Service Greater than 5kW w/o ID</v>
          </cell>
          <cell r="C3751">
            <v>30</v>
          </cell>
          <cell r="D3751">
            <v>25</v>
          </cell>
          <cell r="E3751" t="str">
            <v>R=A1D</v>
          </cell>
          <cell r="F3751">
            <v>3</v>
          </cell>
          <cell r="G3751">
            <v>36563</v>
          </cell>
          <cell r="H3751">
            <v>999</v>
          </cell>
          <cell r="I3751">
            <v>3</v>
          </cell>
          <cell r="J3751">
            <v>1</v>
          </cell>
        </row>
        <row r="3752">
          <cell r="A3752" t="str">
            <v>SSGN</v>
          </cell>
          <cell r="B3752" t="str">
            <v>Secondary Service Greater than 5kW w/o ID</v>
          </cell>
          <cell r="C3752">
            <v>30</v>
          </cell>
          <cell r="D3752">
            <v>25</v>
          </cell>
          <cell r="E3752" t="str">
            <v>R=A1D</v>
          </cell>
          <cell r="F3752">
            <v>3</v>
          </cell>
          <cell r="G3752">
            <v>37676</v>
          </cell>
          <cell r="H3752">
            <v>999</v>
          </cell>
          <cell r="I3752">
            <v>4</v>
          </cell>
          <cell r="J3752">
            <v>16</v>
          </cell>
        </row>
        <row r="3753">
          <cell r="A3753" t="str">
            <v>SSNN</v>
          </cell>
          <cell r="B3753" t="str">
            <v>Secondary Service Greater than 5kW w/o ID</v>
          </cell>
          <cell r="C3753">
            <v>30</v>
          </cell>
          <cell r="D3753">
            <v>25</v>
          </cell>
          <cell r="E3753" t="str">
            <v>R=A1D</v>
          </cell>
          <cell r="F3753">
            <v>3</v>
          </cell>
          <cell r="G3753">
            <v>36664</v>
          </cell>
          <cell r="H3753">
            <v>999</v>
          </cell>
          <cell r="I3753">
            <v>4</v>
          </cell>
          <cell r="J3753">
            <v>1</v>
          </cell>
        </row>
        <row r="3754">
          <cell r="A3754" t="str">
            <v>SSGN</v>
          </cell>
          <cell r="B3754" t="str">
            <v>Secondary Service Greater than 5kW w/o ID</v>
          </cell>
          <cell r="C3754">
            <v>30</v>
          </cell>
          <cell r="D3754">
            <v>25</v>
          </cell>
          <cell r="E3754" t="str">
            <v>R=A1R</v>
          </cell>
          <cell r="F3754">
            <v>3</v>
          </cell>
          <cell r="G3754">
            <v>37676</v>
          </cell>
          <cell r="H3754">
            <v>999</v>
          </cell>
          <cell r="I3754">
            <v>4</v>
          </cell>
          <cell r="J3754">
            <v>2</v>
          </cell>
        </row>
        <row r="3755">
          <cell r="A3755" t="str">
            <v>SSGN</v>
          </cell>
          <cell r="B3755" t="str">
            <v>Secondary Service Greater than 5kW w/o ID</v>
          </cell>
          <cell r="C3755">
            <v>30</v>
          </cell>
          <cell r="D3755">
            <v>25</v>
          </cell>
          <cell r="E3755" t="str">
            <v>R=A1D</v>
          </cell>
          <cell r="F3755">
            <v>3</v>
          </cell>
          <cell r="G3755">
            <v>36595</v>
          </cell>
          <cell r="H3755">
            <v>999</v>
          </cell>
          <cell r="I3755">
            <v>3</v>
          </cell>
          <cell r="J3755">
            <v>1</v>
          </cell>
        </row>
        <row r="3756">
          <cell r="A3756" t="str">
            <v>SSGN</v>
          </cell>
          <cell r="B3756" t="str">
            <v>Secondary Service Greater than 5kW w/o ID</v>
          </cell>
          <cell r="C3756">
            <v>30</v>
          </cell>
          <cell r="D3756">
            <v>25</v>
          </cell>
          <cell r="E3756" t="str">
            <v>R=A1D</v>
          </cell>
          <cell r="F3756">
            <v>3</v>
          </cell>
          <cell r="G3756">
            <v>36435</v>
          </cell>
          <cell r="H3756">
            <v>999</v>
          </cell>
          <cell r="I3756">
            <v>4</v>
          </cell>
          <cell r="J3756">
            <v>1</v>
          </cell>
        </row>
        <row r="3757">
          <cell r="A3757" t="str">
            <v>SSNN</v>
          </cell>
          <cell r="B3757" t="str">
            <v>Secondary Service Greater than 5kW w/o ID</v>
          </cell>
          <cell r="C3757">
            <v>30</v>
          </cell>
          <cell r="D3757">
            <v>25</v>
          </cell>
          <cell r="E3757" t="str">
            <v>R=A1D</v>
          </cell>
          <cell r="F3757">
            <v>3</v>
          </cell>
          <cell r="G3757">
            <v>36846</v>
          </cell>
          <cell r="H3757">
            <v>999</v>
          </cell>
          <cell r="I3757">
            <v>4</v>
          </cell>
          <cell r="J3757">
            <v>2</v>
          </cell>
        </row>
        <row r="3758">
          <cell r="A3758" t="str">
            <v>SSNN</v>
          </cell>
          <cell r="B3758" t="str">
            <v>Secondary Service Greater than 5kW w/o ID</v>
          </cell>
          <cell r="C3758">
            <v>30</v>
          </cell>
          <cell r="D3758">
            <v>25</v>
          </cell>
          <cell r="E3758" t="str">
            <v>R=A1D</v>
          </cell>
          <cell r="F3758">
            <v>3</v>
          </cell>
          <cell r="G3758">
            <v>36796</v>
          </cell>
          <cell r="H3758">
            <v>999</v>
          </cell>
          <cell r="I3758">
            <v>4</v>
          </cell>
          <cell r="J3758">
            <v>1</v>
          </cell>
        </row>
        <row r="3759">
          <cell r="A3759" t="str">
            <v>SSGN</v>
          </cell>
          <cell r="B3759" t="str">
            <v>Secondary Service Greater than 5kW w/o ID</v>
          </cell>
          <cell r="C3759">
            <v>30</v>
          </cell>
          <cell r="D3759">
            <v>25</v>
          </cell>
          <cell r="E3759" t="str">
            <v>R=A1D</v>
          </cell>
          <cell r="F3759">
            <v>3</v>
          </cell>
          <cell r="G3759">
            <v>37064</v>
          </cell>
          <cell r="H3759">
            <v>999</v>
          </cell>
          <cell r="I3759">
            <v>4</v>
          </cell>
          <cell r="J3759">
            <v>1</v>
          </cell>
        </row>
        <row r="3760">
          <cell r="A3760" t="str">
            <v>SSGN</v>
          </cell>
          <cell r="B3760" t="str">
            <v>Secondary Service Greater than 5kW w/o ID</v>
          </cell>
          <cell r="C3760">
            <v>30</v>
          </cell>
          <cell r="D3760">
            <v>25</v>
          </cell>
          <cell r="E3760" t="str">
            <v>R=A1D</v>
          </cell>
          <cell r="F3760">
            <v>3</v>
          </cell>
          <cell r="G3760">
            <v>37301</v>
          </cell>
          <cell r="H3760">
            <v>999</v>
          </cell>
          <cell r="I3760">
            <v>4</v>
          </cell>
          <cell r="J3760">
            <v>5</v>
          </cell>
        </row>
        <row r="3761">
          <cell r="A3761" t="str">
            <v>SSGN</v>
          </cell>
          <cell r="B3761" t="str">
            <v>Secondary Service Greater than 5kW w/o ID</v>
          </cell>
          <cell r="C3761">
            <v>30</v>
          </cell>
          <cell r="D3761">
            <v>25</v>
          </cell>
          <cell r="E3761" t="str">
            <v>R=A1D</v>
          </cell>
          <cell r="F3761">
            <v>3</v>
          </cell>
          <cell r="G3761">
            <v>37321</v>
          </cell>
          <cell r="H3761">
            <v>999</v>
          </cell>
          <cell r="I3761">
            <v>4</v>
          </cell>
          <cell r="J3761">
            <v>5</v>
          </cell>
        </row>
        <row r="3762">
          <cell r="A3762" t="str">
            <v>SSNN</v>
          </cell>
          <cell r="B3762" t="str">
            <v>Secondary Service Greater than 5kW w/o ID</v>
          </cell>
          <cell r="C3762">
            <v>30</v>
          </cell>
          <cell r="D3762">
            <v>25</v>
          </cell>
          <cell r="E3762" t="str">
            <v>R=A1D</v>
          </cell>
          <cell r="F3762">
            <v>3</v>
          </cell>
          <cell r="G3762">
            <v>37411</v>
          </cell>
          <cell r="H3762">
            <v>999</v>
          </cell>
          <cell r="I3762">
            <v>4</v>
          </cell>
          <cell r="J3762">
            <v>3</v>
          </cell>
        </row>
        <row r="3763">
          <cell r="A3763" t="str">
            <v>SSAN</v>
          </cell>
          <cell r="B3763" t="str">
            <v>Secondary Service Greater than 5kW w/o ID</v>
          </cell>
          <cell r="C3763">
            <v>30</v>
          </cell>
          <cell r="D3763">
            <v>25</v>
          </cell>
          <cell r="E3763" t="str">
            <v>R=A1D</v>
          </cell>
          <cell r="F3763">
            <v>3</v>
          </cell>
          <cell r="G3763">
            <v>37411</v>
          </cell>
          <cell r="H3763">
            <v>999</v>
          </cell>
          <cell r="I3763">
            <v>4</v>
          </cell>
          <cell r="J3763">
            <v>1</v>
          </cell>
        </row>
        <row r="3764">
          <cell r="A3764" t="str">
            <v>SSGN</v>
          </cell>
          <cell r="B3764" t="str">
            <v>Secondary Service Greater than 5kW w/o ID</v>
          </cell>
          <cell r="C3764">
            <v>30</v>
          </cell>
          <cell r="D3764">
            <v>25</v>
          </cell>
          <cell r="E3764" t="str">
            <v>R=A1D</v>
          </cell>
          <cell r="F3764">
            <v>3</v>
          </cell>
          <cell r="G3764">
            <v>37432</v>
          </cell>
          <cell r="H3764">
            <v>999</v>
          </cell>
          <cell r="I3764">
            <v>4</v>
          </cell>
          <cell r="J3764">
            <v>4</v>
          </cell>
        </row>
        <row r="3765">
          <cell r="A3765" t="str">
            <v>SSGN</v>
          </cell>
          <cell r="B3765" t="str">
            <v>Secondary Service Greater than 5kW w/o ID</v>
          </cell>
          <cell r="C3765">
            <v>30</v>
          </cell>
          <cell r="D3765">
            <v>25</v>
          </cell>
          <cell r="E3765" t="str">
            <v>R=A1D</v>
          </cell>
          <cell r="F3765">
            <v>3</v>
          </cell>
          <cell r="G3765">
            <v>37356</v>
          </cell>
          <cell r="H3765">
            <v>999</v>
          </cell>
          <cell r="I3765">
            <v>4</v>
          </cell>
          <cell r="J3765">
            <v>2</v>
          </cell>
        </row>
        <row r="3766">
          <cell r="A3766" t="str">
            <v>SSNN</v>
          </cell>
          <cell r="B3766" t="str">
            <v>Secondary Service Greater than 5kW w/o ID</v>
          </cell>
          <cell r="C3766">
            <v>30</v>
          </cell>
          <cell r="D3766">
            <v>25</v>
          </cell>
          <cell r="E3766" t="str">
            <v>R=A1D</v>
          </cell>
          <cell r="F3766">
            <v>3</v>
          </cell>
          <cell r="G3766">
            <v>37362</v>
          </cell>
          <cell r="H3766">
            <v>999</v>
          </cell>
          <cell r="I3766">
            <v>4</v>
          </cell>
          <cell r="J3766">
            <v>1</v>
          </cell>
        </row>
        <row r="3767">
          <cell r="A3767" t="str">
            <v>SSNN</v>
          </cell>
          <cell r="B3767" t="str">
            <v>Secondary Service Greater than 5kW w/o ID</v>
          </cell>
          <cell r="C3767">
            <v>30</v>
          </cell>
          <cell r="D3767">
            <v>25</v>
          </cell>
          <cell r="E3767" t="str">
            <v>R=A1D</v>
          </cell>
          <cell r="F3767">
            <v>3</v>
          </cell>
          <cell r="G3767">
            <v>37624</v>
          </cell>
          <cell r="H3767">
            <v>999</v>
          </cell>
          <cell r="I3767">
            <v>3</v>
          </cell>
          <cell r="J3767">
            <v>2</v>
          </cell>
        </row>
        <row r="3768">
          <cell r="A3768" t="str">
            <v>SSNN</v>
          </cell>
          <cell r="B3768" t="str">
            <v>Secondary Service Greater than 5kW w/o ID</v>
          </cell>
          <cell r="C3768">
            <v>30</v>
          </cell>
          <cell r="D3768">
            <v>25</v>
          </cell>
          <cell r="E3768" t="str">
            <v>R=A1D</v>
          </cell>
          <cell r="F3768">
            <v>3</v>
          </cell>
          <cell r="G3768">
            <v>38618</v>
          </cell>
          <cell r="H3768">
            <v>999</v>
          </cell>
          <cell r="I3768">
            <v>4</v>
          </cell>
          <cell r="J3768">
            <v>4</v>
          </cell>
        </row>
        <row r="3769">
          <cell r="A3769" t="str">
            <v>SSNN</v>
          </cell>
          <cell r="B3769" t="str">
            <v>Secondary Service Greater than 5kW w/o ID</v>
          </cell>
          <cell r="C3769">
            <v>30</v>
          </cell>
          <cell r="D3769">
            <v>25</v>
          </cell>
          <cell r="E3769" t="str">
            <v>R=A1D</v>
          </cell>
          <cell r="F3769">
            <v>3</v>
          </cell>
          <cell r="G3769">
            <v>38737</v>
          </cell>
          <cell r="H3769">
            <v>999</v>
          </cell>
          <cell r="I3769">
            <v>4</v>
          </cell>
          <cell r="J3769">
            <v>11</v>
          </cell>
        </row>
        <row r="3770">
          <cell r="A3770" t="str">
            <v>SSNN</v>
          </cell>
          <cell r="B3770" t="str">
            <v>Secondary Service Greater than 5kW w/o ID</v>
          </cell>
          <cell r="C3770">
            <v>30</v>
          </cell>
          <cell r="D3770">
            <v>25</v>
          </cell>
          <cell r="E3770" t="str">
            <v>R=A1D</v>
          </cell>
          <cell r="F3770">
            <v>3</v>
          </cell>
          <cell r="G3770">
            <v>38730</v>
          </cell>
          <cell r="H3770">
            <v>999</v>
          </cell>
          <cell r="I3770">
            <v>4</v>
          </cell>
          <cell r="J3770">
            <v>10</v>
          </cell>
        </row>
        <row r="3771">
          <cell r="A3771" t="str">
            <v>SSAN</v>
          </cell>
          <cell r="B3771" t="str">
            <v>Secondary Service Greater than 5kW w/o ID</v>
          </cell>
          <cell r="C3771">
            <v>30</v>
          </cell>
          <cell r="D3771">
            <v>25</v>
          </cell>
          <cell r="E3771" t="str">
            <v>R=A1D</v>
          </cell>
          <cell r="F3771">
            <v>3</v>
          </cell>
          <cell r="G3771">
            <v>38636</v>
          </cell>
          <cell r="H3771">
            <v>999</v>
          </cell>
          <cell r="I3771">
            <v>3</v>
          </cell>
          <cell r="J3771">
            <v>1</v>
          </cell>
        </row>
        <row r="3772">
          <cell r="A3772" t="str">
            <v>SSNN</v>
          </cell>
          <cell r="B3772" t="str">
            <v>Secondary Service Greater than 5kW w/o ID</v>
          </cell>
          <cell r="C3772">
            <v>30</v>
          </cell>
          <cell r="D3772">
            <v>25</v>
          </cell>
          <cell r="E3772" t="str">
            <v>R=A1D</v>
          </cell>
          <cell r="F3772">
            <v>3</v>
          </cell>
          <cell r="G3772">
            <v>38874</v>
          </cell>
          <cell r="H3772">
            <v>999</v>
          </cell>
          <cell r="I3772">
            <v>3</v>
          </cell>
          <cell r="J3772">
            <v>4</v>
          </cell>
        </row>
        <row r="3773">
          <cell r="A3773" t="str">
            <v>SSGN</v>
          </cell>
          <cell r="B3773" t="str">
            <v>Secondary Service Greater than 5kW w/o ID</v>
          </cell>
          <cell r="C3773">
            <v>30</v>
          </cell>
          <cell r="D3773">
            <v>25</v>
          </cell>
          <cell r="E3773" t="str">
            <v>R=A1D</v>
          </cell>
          <cell r="F3773">
            <v>3</v>
          </cell>
          <cell r="G3773">
            <v>38832</v>
          </cell>
          <cell r="H3773">
            <v>999</v>
          </cell>
          <cell r="I3773">
            <v>4</v>
          </cell>
          <cell r="J3773">
            <v>6</v>
          </cell>
        </row>
        <row r="3774">
          <cell r="A3774" t="str">
            <v>SSPN</v>
          </cell>
          <cell r="B3774" t="str">
            <v>Secondary Service Greater than 5kW w/o ID</v>
          </cell>
          <cell r="C3774">
            <v>30</v>
          </cell>
          <cell r="D3774">
            <v>25</v>
          </cell>
          <cell r="E3774" t="str">
            <v>R=A1R</v>
          </cell>
          <cell r="F3774">
            <v>3</v>
          </cell>
          <cell r="G3774">
            <v>39048</v>
          </cell>
          <cell r="H3774">
            <v>999</v>
          </cell>
          <cell r="I3774">
            <v>3</v>
          </cell>
          <cell r="J3774">
            <v>1</v>
          </cell>
        </row>
        <row r="3775">
          <cell r="A3775" t="str">
            <v>SSGN</v>
          </cell>
          <cell r="B3775" t="str">
            <v>Secondary Service Greater than 5kW w/o ID</v>
          </cell>
          <cell r="C3775">
            <v>30</v>
          </cell>
          <cell r="D3775">
            <v>25</v>
          </cell>
          <cell r="E3775" t="str">
            <v>R=A1R</v>
          </cell>
          <cell r="F3775">
            <v>3</v>
          </cell>
          <cell r="G3775">
            <v>39051</v>
          </cell>
          <cell r="H3775">
            <v>999</v>
          </cell>
          <cell r="I3775">
            <v>4</v>
          </cell>
          <cell r="J3775">
            <v>16</v>
          </cell>
        </row>
        <row r="3776">
          <cell r="A3776" t="str">
            <v>SSAN</v>
          </cell>
          <cell r="B3776" t="str">
            <v>Secondary Service Greater than 5kW w/o ID</v>
          </cell>
          <cell r="C3776">
            <v>30</v>
          </cell>
          <cell r="D3776">
            <v>25</v>
          </cell>
          <cell r="E3776" t="str">
            <v>R=A1R</v>
          </cell>
          <cell r="F3776">
            <v>3</v>
          </cell>
          <cell r="G3776">
            <v>39162</v>
          </cell>
          <cell r="H3776">
            <v>999</v>
          </cell>
          <cell r="I3776">
            <v>4</v>
          </cell>
          <cell r="J3776">
            <v>4</v>
          </cell>
        </row>
        <row r="3777">
          <cell r="A3777" t="str">
            <v>SSNN</v>
          </cell>
          <cell r="B3777" t="str">
            <v>Secondary Service Greater than 5kW w/o ID</v>
          </cell>
          <cell r="C3777">
            <v>30</v>
          </cell>
          <cell r="D3777">
            <v>25</v>
          </cell>
          <cell r="E3777" t="str">
            <v>R=A1R</v>
          </cell>
          <cell r="F3777">
            <v>3</v>
          </cell>
          <cell r="G3777">
            <v>39244</v>
          </cell>
          <cell r="H3777">
            <v>999</v>
          </cell>
          <cell r="I3777">
            <v>4</v>
          </cell>
          <cell r="J3777">
            <v>18</v>
          </cell>
        </row>
        <row r="3778">
          <cell r="A3778" t="str">
            <v>SSGN</v>
          </cell>
          <cell r="B3778" t="str">
            <v>Secondary Service Greater than 5kW w/o ID</v>
          </cell>
          <cell r="C3778">
            <v>30</v>
          </cell>
          <cell r="D3778">
            <v>25</v>
          </cell>
          <cell r="E3778" t="str">
            <v>R=A1R</v>
          </cell>
          <cell r="F3778">
            <v>3</v>
          </cell>
          <cell r="G3778">
            <v>39241</v>
          </cell>
          <cell r="H3778">
            <v>999</v>
          </cell>
          <cell r="I3778">
            <v>4</v>
          </cell>
          <cell r="J3778">
            <v>4</v>
          </cell>
        </row>
        <row r="3779">
          <cell r="A3779" t="str">
            <v>SSPN</v>
          </cell>
          <cell r="B3779" t="str">
            <v>Secondary Service Greater than 5kW w/o ID</v>
          </cell>
          <cell r="C3779">
            <v>30</v>
          </cell>
          <cell r="D3779">
            <v>25</v>
          </cell>
          <cell r="E3779" t="str">
            <v>R=A1R</v>
          </cell>
          <cell r="F3779">
            <v>3</v>
          </cell>
          <cell r="G3779">
            <v>39232</v>
          </cell>
          <cell r="H3779">
            <v>999</v>
          </cell>
          <cell r="I3779">
            <v>4</v>
          </cell>
          <cell r="J3779">
            <v>1</v>
          </cell>
        </row>
        <row r="3780">
          <cell r="A3780" t="str">
            <v>SSPN</v>
          </cell>
          <cell r="B3780" t="str">
            <v>Secondary Service Greater than 5kW w/o ID</v>
          </cell>
          <cell r="C3780">
            <v>30</v>
          </cell>
          <cell r="D3780">
            <v>25</v>
          </cell>
          <cell r="E3780" t="str">
            <v>R=A1R</v>
          </cell>
          <cell r="F3780">
            <v>3</v>
          </cell>
          <cell r="G3780">
            <v>39472</v>
          </cell>
          <cell r="H3780">
            <v>999</v>
          </cell>
          <cell r="I3780">
            <v>4</v>
          </cell>
          <cell r="J3780">
            <v>2</v>
          </cell>
        </row>
        <row r="3781">
          <cell r="A3781" t="str">
            <v>SSNN</v>
          </cell>
          <cell r="B3781" t="str">
            <v>Secondary Service Greater than 5kW w/o ID</v>
          </cell>
          <cell r="C3781">
            <v>30</v>
          </cell>
          <cell r="D3781">
            <v>25</v>
          </cell>
          <cell r="E3781" t="str">
            <v>R=A1D</v>
          </cell>
          <cell r="F3781">
            <v>3</v>
          </cell>
          <cell r="G3781">
            <v>39580</v>
          </cell>
          <cell r="H3781">
            <v>999</v>
          </cell>
          <cell r="I3781">
            <v>3</v>
          </cell>
          <cell r="J3781">
            <v>6</v>
          </cell>
        </row>
        <row r="3782">
          <cell r="A3782" t="str">
            <v>SSNN</v>
          </cell>
          <cell r="B3782" t="str">
            <v>Secondary Service Greater than 5kW w/o ID</v>
          </cell>
          <cell r="C3782">
            <v>30</v>
          </cell>
          <cell r="D3782">
            <v>25</v>
          </cell>
          <cell r="E3782" t="str">
            <v>R=A1D</v>
          </cell>
          <cell r="F3782">
            <v>3</v>
          </cell>
          <cell r="G3782">
            <v>39764</v>
          </cell>
          <cell r="H3782">
            <v>999</v>
          </cell>
          <cell r="I3782">
            <v>4</v>
          </cell>
          <cell r="J3782">
            <v>43</v>
          </cell>
        </row>
        <row r="3783">
          <cell r="A3783" t="str">
            <v>SSNN</v>
          </cell>
          <cell r="B3783" t="str">
            <v>Secondary Service Greater than 5kW w/o ID</v>
          </cell>
          <cell r="C3783">
            <v>30</v>
          </cell>
          <cell r="D3783">
            <v>25</v>
          </cell>
          <cell r="E3783" t="str">
            <v>R=K6WS</v>
          </cell>
          <cell r="F3783">
            <v>3</v>
          </cell>
          <cell r="H3783">
            <v>0</v>
          </cell>
          <cell r="I3783">
            <v>0</v>
          </cell>
          <cell r="J3783">
            <v>16</v>
          </cell>
        </row>
        <row r="3784">
          <cell r="A3784" t="str">
            <v>SSGN</v>
          </cell>
          <cell r="B3784" t="str">
            <v>Secondary Service Greater than 5kW w/o ID</v>
          </cell>
          <cell r="C3784">
            <v>30</v>
          </cell>
          <cell r="D3784">
            <v>25</v>
          </cell>
          <cell r="E3784" t="str">
            <v>R=A1D</v>
          </cell>
          <cell r="F3784">
            <v>3</v>
          </cell>
          <cell r="H3784">
            <v>120</v>
          </cell>
          <cell r="I3784">
            <v>4</v>
          </cell>
          <cell r="J3784">
            <v>7</v>
          </cell>
        </row>
        <row r="3785">
          <cell r="A3785" t="str">
            <v>SSNN</v>
          </cell>
          <cell r="B3785" t="str">
            <v>Secondary Service Greater than 5kW w/o ID</v>
          </cell>
          <cell r="C3785">
            <v>30</v>
          </cell>
          <cell r="D3785">
            <v>25</v>
          </cell>
          <cell r="E3785" t="str">
            <v>R=DXS2</v>
          </cell>
          <cell r="F3785">
            <v>3</v>
          </cell>
          <cell r="H3785">
            <v>0</v>
          </cell>
          <cell r="I3785">
            <v>0</v>
          </cell>
          <cell r="J3785">
            <v>5</v>
          </cell>
        </row>
        <row r="3786">
          <cell r="A3786" t="str">
            <v>SSGN</v>
          </cell>
          <cell r="B3786" t="str">
            <v>Secondary Service Greater than 5kW w/o ID</v>
          </cell>
          <cell r="C3786">
            <v>30</v>
          </cell>
          <cell r="D3786">
            <v>25</v>
          </cell>
          <cell r="E3786" t="str">
            <v>R=D4S7H</v>
          </cell>
          <cell r="F3786">
            <v>3</v>
          </cell>
          <cell r="H3786">
            <v>240</v>
          </cell>
          <cell r="I3786">
            <v>4</v>
          </cell>
          <cell r="J3786">
            <v>21</v>
          </cell>
        </row>
        <row r="3787">
          <cell r="A3787" t="str">
            <v>SSGN</v>
          </cell>
          <cell r="B3787" t="str">
            <v>Secondary Service Greater than 5kW w/o ID</v>
          </cell>
          <cell r="C3787">
            <v>30</v>
          </cell>
          <cell r="D3787">
            <v>25</v>
          </cell>
          <cell r="E3787" t="str">
            <v>R=DDS2</v>
          </cell>
          <cell r="F3787">
            <v>3</v>
          </cell>
          <cell r="H3787">
            <v>240</v>
          </cell>
          <cell r="I3787">
            <v>3</v>
          </cell>
          <cell r="J3787">
            <v>1</v>
          </cell>
        </row>
        <row r="3788">
          <cell r="A3788" t="str">
            <v>SSNN</v>
          </cell>
          <cell r="B3788" t="str">
            <v>Secondary Service Greater than 5kW w/o ID</v>
          </cell>
          <cell r="C3788">
            <v>30</v>
          </cell>
          <cell r="D3788">
            <v>25</v>
          </cell>
          <cell r="E3788" t="str">
            <v>R=D4S7H</v>
          </cell>
          <cell r="F3788">
            <v>3</v>
          </cell>
          <cell r="H3788">
            <v>240</v>
          </cell>
          <cell r="I3788">
            <v>3</v>
          </cell>
          <cell r="J3788">
            <v>3</v>
          </cell>
        </row>
        <row r="3789">
          <cell r="A3789" t="str">
            <v>SMNN</v>
          </cell>
          <cell r="B3789" t="str">
            <v>Secondary Service Greater than 5kW w/o ID</v>
          </cell>
          <cell r="C3789">
            <v>30</v>
          </cell>
          <cell r="D3789">
            <v>25</v>
          </cell>
          <cell r="E3789" t="str">
            <v>R=A1D</v>
          </cell>
          <cell r="F3789">
            <v>3</v>
          </cell>
          <cell r="H3789">
            <v>999</v>
          </cell>
          <cell r="I3789">
            <v>4</v>
          </cell>
          <cell r="J3789">
            <v>2</v>
          </cell>
        </row>
        <row r="3790">
          <cell r="A3790" t="str">
            <v>SSAN</v>
          </cell>
          <cell r="B3790" t="str">
            <v>Secondary Service Greater than 5kW w/o ID</v>
          </cell>
          <cell r="C3790">
            <v>30</v>
          </cell>
          <cell r="D3790">
            <v>25</v>
          </cell>
          <cell r="E3790" t="str">
            <v>R=A1D</v>
          </cell>
          <cell r="F3790">
            <v>3</v>
          </cell>
          <cell r="G3790">
            <v>38272</v>
          </cell>
          <cell r="H3790">
            <v>999</v>
          </cell>
          <cell r="I3790">
            <v>3</v>
          </cell>
          <cell r="J3790">
            <v>3</v>
          </cell>
        </row>
        <row r="3791">
          <cell r="A3791" t="str">
            <v>SSGN</v>
          </cell>
          <cell r="B3791" t="str">
            <v>Secondary Service Greater than 5kW w/o ID</v>
          </cell>
          <cell r="C3791">
            <v>30</v>
          </cell>
          <cell r="D3791">
            <v>25</v>
          </cell>
          <cell r="E3791" t="str">
            <v>R=A1D</v>
          </cell>
          <cell r="F3791">
            <v>3</v>
          </cell>
          <cell r="G3791">
            <v>37938</v>
          </cell>
          <cell r="H3791">
            <v>999</v>
          </cell>
          <cell r="I3791">
            <v>4</v>
          </cell>
          <cell r="J3791">
            <v>3</v>
          </cell>
        </row>
        <row r="3792">
          <cell r="A3792" t="str">
            <v>SSGN</v>
          </cell>
          <cell r="B3792" t="str">
            <v>Secondary Service Greater than 5kW w/o ID</v>
          </cell>
          <cell r="C3792">
            <v>30</v>
          </cell>
          <cell r="D3792">
            <v>25</v>
          </cell>
          <cell r="E3792" t="str">
            <v>R=A1D</v>
          </cell>
          <cell r="F3792">
            <v>3</v>
          </cell>
          <cell r="G3792">
            <v>38602</v>
          </cell>
          <cell r="H3792">
            <v>999</v>
          </cell>
          <cell r="I3792">
            <v>4</v>
          </cell>
          <cell r="J3792">
            <v>4</v>
          </cell>
        </row>
        <row r="3793">
          <cell r="A3793" t="str">
            <v>SSPN</v>
          </cell>
          <cell r="B3793" t="str">
            <v>Secondary Service Greater than 5kW w/o ID</v>
          </cell>
          <cell r="C3793">
            <v>30</v>
          </cell>
          <cell r="D3793">
            <v>25</v>
          </cell>
          <cell r="E3793" t="str">
            <v>R=VM62S</v>
          </cell>
          <cell r="F3793">
            <v>3</v>
          </cell>
          <cell r="H3793">
            <v>120</v>
          </cell>
          <cell r="I3793">
            <v>4</v>
          </cell>
          <cell r="J3793">
            <v>1</v>
          </cell>
        </row>
        <row r="3794">
          <cell r="A3794" t="str">
            <v>SSGN</v>
          </cell>
          <cell r="B3794" t="str">
            <v>Secondary Service Greater than 5kW w/o ID</v>
          </cell>
          <cell r="C3794">
            <v>30</v>
          </cell>
          <cell r="D3794">
            <v>25</v>
          </cell>
          <cell r="E3794" t="str">
            <v>R=A1R</v>
          </cell>
          <cell r="F3794">
            <v>3</v>
          </cell>
          <cell r="G3794">
            <v>38293</v>
          </cell>
          <cell r="H3794">
            <v>999</v>
          </cell>
          <cell r="I3794">
            <v>4</v>
          </cell>
          <cell r="J3794">
            <v>1</v>
          </cell>
        </row>
        <row r="3795">
          <cell r="A3795" t="str">
            <v>SSNN</v>
          </cell>
          <cell r="B3795" t="str">
            <v>Secondary Service Greater than 5kW w/o ID</v>
          </cell>
          <cell r="C3795">
            <v>30</v>
          </cell>
          <cell r="D3795">
            <v>25</v>
          </cell>
          <cell r="E3795" t="str">
            <v>R=A1D</v>
          </cell>
          <cell r="F3795">
            <v>3</v>
          </cell>
          <cell r="G3795">
            <v>38223</v>
          </cell>
          <cell r="H3795">
            <v>999</v>
          </cell>
          <cell r="I3795">
            <v>3</v>
          </cell>
          <cell r="J3795">
            <v>7</v>
          </cell>
        </row>
        <row r="3796">
          <cell r="A3796" t="str">
            <v>SSNN</v>
          </cell>
          <cell r="B3796" t="str">
            <v>Secondary Service Greater than 5kW w/o ID</v>
          </cell>
          <cell r="C3796">
            <v>30</v>
          </cell>
          <cell r="D3796">
            <v>25</v>
          </cell>
          <cell r="E3796" t="str">
            <v>R=A1D</v>
          </cell>
          <cell r="F3796">
            <v>3</v>
          </cell>
          <cell r="G3796">
            <v>38482</v>
          </cell>
          <cell r="H3796">
            <v>999</v>
          </cell>
          <cell r="I3796">
            <v>3</v>
          </cell>
          <cell r="J3796">
            <v>1</v>
          </cell>
        </row>
        <row r="3797">
          <cell r="A3797" t="str">
            <v>SSAN</v>
          </cell>
          <cell r="B3797" t="str">
            <v>Secondary Service Greater than 5kW w/o ID</v>
          </cell>
          <cell r="C3797">
            <v>30</v>
          </cell>
          <cell r="D3797">
            <v>25</v>
          </cell>
          <cell r="E3797" t="str">
            <v>R=A1D</v>
          </cell>
          <cell r="F3797">
            <v>3</v>
          </cell>
          <cell r="G3797">
            <v>38482</v>
          </cell>
          <cell r="H3797">
            <v>999</v>
          </cell>
          <cell r="I3797">
            <v>4</v>
          </cell>
          <cell r="J3797">
            <v>8</v>
          </cell>
        </row>
        <row r="3798">
          <cell r="A3798" t="str">
            <v>SSNN</v>
          </cell>
          <cell r="B3798" t="str">
            <v>Secondary Service Greater than 5kW w/o ID</v>
          </cell>
          <cell r="C3798">
            <v>30</v>
          </cell>
          <cell r="D3798">
            <v>25</v>
          </cell>
          <cell r="E3798" t="str">
            <v>R=A1D</v>
          </cell>
          <cell r="F3798">
            <v>3</v>
          </cell>
          <cell r="G3798">
            <v>38516</v>
          </cell>
          <cell r="H3798">
            <v>999</v>
          </cell>
          <cell r="I3798">
            <v>3</v>
          </cell>
          <cell r="J3798">
            <v>11</v>
          </cell>
        </row>
        <row r="3799">
          <cell r="A3799" t="str">
            <v>SSNN</v>
          </cell>
          <cell r="B3799" t="str">
            <v>Secondary Service Greater than 5kW w/o ID</v>
          </cell>
          <cell r="C3799">
            <v>30</v>
          </cell>
          <cell r="D3799">
            <v>25</v>
          </cell>
          <cell r="E3799" t="str">
            <v>R=A1D</v>
          </cell>
          <cell r="F3799">
            <v>3</v>
          </cell>
          <cell r="G3799">
            <v>38190</v>
          </cell>
          <cell r="H3799">
            <v>999</v>
          </cell>
          <cell r="I3799">
            <v>3</v>
          </cell>
          <cell r="J3799">
            <v>3</v>
          </cell>
        </row>
        <row r="3800">
          <cell r="A3800" t="str">
            <v>SSNN</v>
          </cell>
          <cell r="B3800" t="str">
            <v>Secondary Service Greater than 5kW w/o ID</v>
          </cell>
          <cell r="C3800">
            <v>30</v>
          </cell>
          <cell r="D3800">
            <v>25</v>
          </cell>
          <cell r="E3800" t="str">
            <v>R=A1D</v>
          </cell>
          <cell r="F3800">
            <v>3</v>
          </cell>
          <cell r="G3800">
            <v>38161</v>
          </cell>
          <cell r="H3800">
            <v>999</v>
          </cell>
          <cell r="I3800">
            <v>4</v>
          </cell>
          <cell r="J3800">
            <v>3</v>
          </cell>
        </row>
        <row r="3801">
          <cell r="A3801" t="str">
            <v>SSNN</v>
          </cell>
          <cell r="B3801" t="str">
            <v>Secondary Service Greater than 5kW w/o ID</v>
          </cell>
          <cell r="C3801">
            <v>30</v>
          </cell>
          <cell r="D3801">
            <v>25</v>
          </cell>
          <cell r="E3801" t="str">
            <v>R=A1D</v>
          </cell>
          <cell r="F3801">
            <v>3</v>
          </cell>
          <cell r="G3801">
            <v>38161</v>
          </cell>
          <cell r="H3801">
            <v>999</v>
          </cell>
          <cell r="I3801">
            <v>4</v>
          </cell>
          <cell r="J3801">
            <v>23</v>
          </cell>
        </row>
        <row r="3802">
          <cell r="A3802" t="str">
            <v>SSPN</v>
          </cell>
          <cell r="B3802" t="str">
            <v>Secondary Service Greater than 5kW w/o ID</v>
          </cell>
          <cell r="C3802">
            <v>30</v>
          </cell>
          <cell r="D3802">
            <v>25</v>
          </cell>
          <cell r="E3802" t="str">
            <v>R=A1D</v>
          </cell>
          <cell r="F3802">
            <v>3</v>
          </cell>
          <cell r="G3802">
            <v>38162</v>
          </cell>
          <cell r="H3802">
            <v>999</v>
          </cell>
          <cell r="I3802">
            <v>4</v>
          </cell>
          <cell r="J3802">
            <v>2</v>
          </cell>
        </row>
        <row r="3803">
          <cell r="A3803" t="str">
            <v>SSPN</v>
          </cell>
          <cell r="B3803" t="str">
            <v>Secondary Service Greater than 5kW w/o ID</v>
          </cell>
          <cell r="C3803">
            <v>30</v>
          </cell>
          <cell r="D3803">
            <v>25</v>
          </cell>
          <cell r="E3803" t="str">
            <v>R=A1D</v>
          </cell>
          <cell r="F3803">
            <v>3</v>
          </cell>
          <cell r="G3803">
            <v>38161</v>
          </cell>
          <cell r="H3803">
            <v>999</v>
          </cell>
          <cell r="I3803">
            <v>4</v>
          </cell>
          <cell r="J3803">
            <v>3</v>
          </cell>
        </row>
        <row r="3804">
          <cell r="A3804" t="str">
            <v>SSNN</v>
          </cell>
          <cell r="B3804" t="str">
            <v>Secondary Service Greater than 5kW w/o ID</v>
          </cell>
          <cell r="C3804">
            <v>30</v>
          </cell>
          <cell r="D3804">
            <v>25</v>
          </cell>
          <cell r="E3804" t="str">
            <v>R=A1D</v>
          </cell>
          <cell r="F3804">
            <v>3</v>
          </cell>
          <cell r="G3804">
            <v>37841</v>
          </cell>
          <cell r="H3804">
            <v>999</v>
          </cell>
          <cell r="I3804">
            <v>3</v>
          </cell>
          <cell r="J3804">
            <v>7</v>
          </cell>
        </row>
        <row r="3805">
          <cell r="A3805" t="str">
            <v>SSGN</v>
          </cell>
          <cell r="B3805" t="str">
            <v>Secondary Service Greater than 5kW w/o ID</v>
          </cell>
          <cell r="C3805">
            <v>30</v>
          </cell>
          <cell r="D3805">
            <v>25</v>
          </cell>
          <cell r="E3805" t="str">
            <v>R=A1D</v>
          </cell>
          <cell r="F3805">
            <v>3</v>
          </cell>
          <cell r="G3805">
            <v>37832</v>
          </cell>
          <cell r="H3805">
            <v>999</v>
          </cell>
          <cell r="I3805">
            <v>4</v>
          </cell>
          <cell r="J3805">
            <v>2</v>
          </cell>
        </row>
        <row r="3806">
          <cell r="A3806" t="str">
            <v>SSNN</v>
          </cell>
          <cell r="B3806" t="str">
            <v>Secondary Service Greater than 5kW w/o ID</v>
          </cell>
          <cell r="C3806">
            <v>30</v>
          </cell>
          <cell r="D3806">
            <v>25</v>
          </cell>
          <cell r="E3806" t="str">
            <v>R=A1D</v>
          </cell>
          <cell r="F3806">
            <v>3</v>
          </cell>
          <cell r="G3806">
            <v>37845</v>
          </cell>
          <cell r="H3806">
            <v>999</v>
          </cell>
          <cell r="I3806">
            <v>3</v>
          </cell>
          <cell r="J3806">
            <v>1</v>
          </cell>
        </row>
        <row r="3807">
          <cell r="A3807" t="str">
            <v>SSNN</v>
          </cell>
          <cell r="B3807" t="str">
            <v>Secondary Service Greater than 5kW w/o ID</v>
          </cell>
          <cell r="C3807">
            <v>30</v>
          </cell>
          <cell r="D3807">
            <v>25</v>
          </cell>
          <cell r="E3807" t="str">
            <v>R=DXS2</v>
          </cell>
          <cell r="F3807">
            <v>3</v>
          </cell>
          <cell r="H3807">
            <v>120</v>
          </cell>
          <cell r="I3807">
            <v>4</v>
          </cell>
          <cell r="J3807">
            <v>2</v>
          </cell>
        </row>
        <row r="3808">
          <cell r="A3808" t="str">
            <v>SSPN</v>
          </cell>
          <cell r="B3808" t="str">
            <v>Secondary Service Greater than 5kW w/o ID</v>
          </cell>
          <cell r="C3808">
            <v>30</v>
          </cell>
          <cell r="D3808">
            <v>25</v>
          </cell>
          <cell r="E3808" t="str">
            <v>R=K6WS</v>
          </cell>
          <cell r="F3808">
            <v>3</v>
          </cell>
          <cell r="H3808">
            <v>240</v>
          </cell>
          <cell r="I3808">
            <v>4</v>
          </cell>
          <cell r="J3808">
            <v>1</v>
          </cell>
        </row>
        <row r="3809">
          <cell r="A3809" t="str">
            <v>SSGN</v>
          </cell>
          <cell r="B3809" t="str">
            <v>Secondary Service Greater than 5kW w/o ID</v>
          </cell>
          <cell r="C3809">
            <v>30</v>
          </cell>
          <cell r="D3809">
            <v>25</v>
          </cell>
          <cell r="E3809" t="str">
            <v>R=A1D</v>
          </cell>
          <cell r="F3809">
            <v>3</v>
          </cell>
          <cell r="G3809">
            <v>37704</v>
          </cell>
          <cell r="H3809">
            <v>999</v>
          </cell>
          <cell r="I3809">
            <v>3</v>
          </cell>
          <cell r="J3809">
            <v>1</v>
          </cell>
        </row>
        <row r="3810">
          <cell r="A3810" t="str">
            <v>SSNN</v>
          </cell>
          <cell r="B3810" t="str">
            <v>Secondary Service Greater than 5kW w/o ID</v>
          </cell>
          <cell r="C3810">
            <v>30</v>
          </cell>
          <cell r="D3810">
            <v>25</v>
          </cell>
          <cell r="E3810" t="str">
            <v>R=SV4SD</v>
          </cell>
          <cell r="F3810">
            <v>3</v>
          </cell>
          <cell r="H3810">
            <v>208</v>
          </cell>
          <cell r="I3810">
            <v>4</v>
          </cell>
          <cell r="J3810">
            <v>1</v>
          </cell>
        </row>
        <row r="3811">
          <cell r="A3811" t="str">
            <v>SSNN</v>
          </cell>
          <cell r="B3811" t="str">
            <v>Secondary Service Greater than 5kW w/o ID</v>
          </cell>
          <cell r="C3811">
            <v>30</v>
          </cell>
          <cell r="D3811">
            <v>25</v>
          </cell>
          <cell r="E3811" t="str">
            <v>R=A1D</v>
          </cell>
          <cell r="F3811">
            <v>3</v>
          </cell>
          <cell r="G3811">
            <v>35952</v>
          </cell>
          <cell r="H3811">
            <v>999</v>
          </cell>
          <cell r="I3811">
            <v>4</v>
          </cell>
          <cell r="J3811">
            <v>1</v>
          </cell>
        </row>
        <row r="3812">
          <cell r="A3812" t="str">
            <v>SSGN</v>
          </cell>
          <cell r="B3812" t="str">
            <v>Secondary Service Greater than 5kW w/o ID</v>
          </cell>
          <cell r="C3812">
            <v>30</v>
          </cell>
          <cell r="D3812">
            <v>25</v>
          </cell>
          <cell r="E3812" t="str">
            <v>R=A1D</v>
          </cell>
          <cell r="F3812">
            <v>3</v>
          </cell>
          <cell r="G3812">
            <v>36161</v>
          </cell>
          <cell r="H3812">
            <v>999</v>
          </cell>
          <cell r="I3812">
            <v>4</v>
          </cell>
          <cell r="J3812">
            <v>13</v>
          </cell>
        </row>
        <row r="3813">
          <cell r="A3813" t="str">
            <v>SSAN</v>
          </cell>
          <cell r="B3813" t="str">
            <v>Secondary Service Greater than 5kW w/o ID</v>
          </cell>
          <cell r="C3813">
            <v>30</v>
          </cell>
          <cell r="D3813">
            <v>25</v>
          </cell>
          <cell r="E3813" t="str">
            <v>R=A1D</v>
          </cell>
          <cell r="F3813">
            <v>3</v>
          </cell>
          <cell r="G3813">
            <v>35796</v>
          </cell>
          <cell r="H3813">
            <v>999</v>
          </cell>
          <cell r="I3813">
            <v>3</v>
          </cell>
          <cell r="J3813">
            <v>1</v>
          </cell>
        </row>
        <row r="3814">
          <cell r="A3814" t="str">
            <v>SSPN</v>
          </cell>
          <cell r="B3814" t="str">
            <v>Secondary Service Greater than 5kW w/o ID</v>
          </cell>
          <cell r="C3814">
            <v>30</v>
          </cell>
          <cell r="D3814">
            <v>25</v>
          </cell>
          <cell r="E3814" t="str">
            <v>R=A1D</v>
          </cell>
          <cell r="F3814">
            <v>3</v>
          </cell>
          <cell r="G3814">
            <v>36405</v>
          </cell>
          <cell r="H3814">
            <v>999</v>
          </cell>
          <cell r="I3814">
            <v>4</v>
          </cell>
          <cell r="J3814">
            <v>1</v>
          </cell>
        </row>
        <row r="3815">
          <cell r="A3815" t="str">
            <v>SSGN</v>
          </cell>
          <cell r="B3815" t="str">
            <v>Secondary Service Greater than 5kW w/o ID</v>
          </cell>
          <cell r="C3815">
            <v>30</v>
          </cell>
          <cell r="D3815">
            <v>25</v>
          </cell>
          <cell r="E3815" t="str">
            <v>R=A1D</v>
          </cell>
          <cell r="F3815">
            <v>3</v>
          </cell>
          <cell r="G3815">
            <v>36405</v>
          </cell>
          <cell r="H3815">
            <v>999</v>
          </cell>
          <cell r="I3815">
            <v>3</v>
          </cell>
          <cell r="J3815">
            <v>1</v>
          </cell>
        </row>
        <row r="3816">
          <cell r="A3816" t="str">
            <v>SSNN</v>
          </cell>
          <cell r="B3816" t="str">
            <v>Secondary Service Greater than 5kW w/o ID</v>
          </cell>
          <cell r="C3816">
            <v>30</v>
          </cell>
          <cell r="D3816">
            <v>25</v>
          </cell>
          <cell r="E3816" t="str">
            <v>R=A1D</v>
          </cell>
          <cell r="F3816">
            <v>3</v>
          </cell>
          <cell r="G3816">
            <v>36361</v>
          </cell>
          <cell r="H3816">
            <v>999</v>
          </cell>
          <cell r="I3816">
            <v>3</v>
          </cell>
          <cell r="J3816">
            <v>2</v>
          </cell>
        </row>
        <row r="3817">
          <cell r="A3817" t="str">
            <v>SSNN</v>
          </cell>
          <cell r="B3817" t="str">
            <v>Secondary Service Greater than 5kW w/o ID</v>
          </cell>
          <cell r="C3817">
            <v>30</v>
          </cell>
          <cell r="D3817">
            <v>25</v>
          </cell>
          <cell r="E3817" t="str">
            <v>R=A1D</v>
          </cell>
          <cell r="F3817">
            <v>3</v>
          </cell>
          <cell r="G3817">
            <v>36465</v>
          </cell>
          <cell r="H3817">
            <v>999</v>
          </cell>
          <cell r="I3817">
            <v>4</v>
          </cell>
          <cell r="J3817">
            <v>1</v>
          </cell>
        </row>
        <row r="3818">
          <cell r="A3818" t="str">
            <v>SSNN</v>
          </cell>
          <cell r="B3818" t="str">
            <v>Secondary Service Greater than 5kW w/o ID</v>
          </cell>
          <cell r="C3818">
            <v>30</v>
          </cell>
          <cell r="D3818">
            <v>25</v>
          </cell>
          <cell r="E3818" t="str">
            <v>R=A1D</v>
          </cell>
          <cell r="F3818">
            <v>3</v>
          </cell>
          <cell r="G3818">
            <v>36593</v>
          </cell>
          <cell r="H3818">
            <v>999</v>
          </cell>
          <cell r="I3818">
            <v>4</v>
          </cell>
          <cell r="J3818">
            <v>1</v>
          </cell>
        </row>
        <row r="3819">
          <cell r="A3819" t="str">
            <v>SSNN</v>
          </cell>
          <cell r="B3819" t="str">
            <v>Secondary Service Greater than 5kW w/o ID</v>
          </cell>
          <cell r="C3819">
            <v>30</v>
          </cell>
          <cell r="D3819">
            <v>25</v>
          </cell>
          <cell r="E3819" t="str">
            <v>R=A1D</v>
          </cell>
          <cell r="F3819">
            <v>3</v>
          </cell>
          <cell r="G3819">
            <v>36593</v>
          </cell>
          <cell r="H3819">
            <v>999</v>
          </cell>
          <cell r="I3819">
            <v>4</v>
          </cell>
          <cell r="J3819">
            <v>3</v>
          </cell>
        </row>
        <row r="3820">
          <cell r="A3820" t="str">
            <v>SSNN</v>
          </cell>
          <cell r="B3820" t="str">
            <v>Secondary Service Greater than 5kW w/o ID</v>
          </cell>
          <cell r="C3820">
            <v>30</v>
          </cell>
          <cell r="D3820">
            <v>25</v>
          </cell>
          <cell r="E3820" t="str">
            <v>R=A1D</v>
          </cell>
          <cell r="F3820">
            <v>3</v>
          </cell>
          <cell r="G3820">
            <v>36759</v>
          </cell>
          <cell r="H3820">
            <v>999</v>
          </cell>
          <cell r="I3820">
            <v>3</v>
          </cell>
          <cell r="J3820">
            <v>1</v>
          </cell>
        </row>
        <row r="3821">
          <cell r="A3821" t="str">
            <v>SSGN</v>
          </cell>
          <cell r="B3821" t="str">
            <v>Secondary Service Greater than 5kW w/o ID</v>
          </cell>
          <cell r="C3821">
            <v>30</v>
          </cell>
          <cell r="D3821">
            <v>25</v>
          </cell>
          <cell r="E3821" t="str">
            <v>R=A1D</v>
          </cell>
          <cell r="F3821">
            <v>3</v>
          </cell>
          <cell r="G3821">
            <v>36892</v>
          </cell>
          <cell r="H3821">
            <v>999</v>
          </cell>
          <cell r="I3821">
            <v>4</v>
          </cell>
          <cell r="J3821">
            <v>1</v>
          </cell>
        </row>
        <row r="3822">
          <cell r="A3822" t="str">
            <v>SSGN</v>
          </cell>
          <cell r="B3822" t="str">
            <v>Secondary Service Greater than 5kW w/o ID</v>
          </cell>
          <cell r="C3822">
            <v>30</v>
          </cell>
          <cell r="D3822">
            <v>25</v>
          </cell>
          <cell r="E3822" t="str">
            <v>R=A1R</v>
          </cell>
          <cell r="F3822">
            <v>3</v>
          </cell>
          <cell r="G3822">
            <v>37095</v>
          </cell>
          <cell r="H3822">
            <v>999</v>
          </cell>
          <cell r="I3822">
            <v>4</v>
          </cell>
          <cell r="J3822">
            <v>1</v>
          </cell>
        </row>
        <row r="3823">
          <cell r="A3823" t="str">
            <v>SSPN</v>
          </cell>
          <cell r="B3823" t="str">
            <v>Secondary Service Greater than 5kW w/o ID</v>
          </cell>
          <cell r="C3823">
            <v>30</v>
          </cell>
          <cell r="D3823">
            <v>25</v>
          </cell>
          <cell r="E3823" t="str">
            <v>R=A1D</v>
          </cell>
          <cell r="F3823">
            <v>3</v>
          </cell>
          <cell r="G3823">
            <v>37117</v>
          </cell>
          <cell r="H3823">
            <v>999</v>
          </cell>
          <cell r="I3823">
            <v>3</v>
          </cell>
          <cell r="J3823">
            <v>1</v>
          </cell>
        </row>
        <row r="3824">
          <cell r="A3824" t="str">
            <v>SSGN</v>
          </cell>
          <cell r="B3824" t="str">
            <v>Secondary Service Greater than 5kW w/o ID</v>
          </cell>
          <cell r="C3824">
            <v>30</v>
          </cell>
          <cell r="D3824">
            <v>25</v>
          </cell>
          <cell r="E3824" t="str">
            <v>R=A1D</v>
          </cell>
          <cell r="F3824">
            <v>3</v>
          </cell>
          <cell r="G3824">
            <v>37238</v>
          </cell>
          <cell r="H3824">
            <v>999</v>
          </cell>
          <cell r="I3824">
            <v>4</v>
          </cell>
          <cell r="J3824">
            <v>1</v>
          </cell>
        </row>
        <row r="3825">
          <cell r="A3825" t="str">
            <v>SSNN</v>
          </cell>
          <cell r="B3825" t="str">
            <v>Secondary Service Greater than 5kW w/o ID</v>
          </cell>
          <cell r="C3825">
            <v>30</v>
          </cell>
          <cell r="D3825">
            <v>25</v>
          </cell>
          <cell r="E3825" t="str">
            <v>R=A1D</v>
          </cell>
          <cell r="F3825">
            <v>3</v>
          </cell>
          <cell r="G3825">
            <v>37301</v>
          </cell>
          <cell r="H3825">
            <v>999</v>
          </cell>
          <cell r="I3825">
            <v>3</v>
          </cell>
          <cell r="J3825">
            <v>2</v>
          </cell>
        </row>
        <row r="3826">
          <cell r="A3826" t="str">
            <v>SSPN</v>
          </cell>
          <cell r="B3826" t="str">
            <v>Secondary Service Greater than 5kW w/o ID</v>
          </cell>
          <cell r="C3826">
            <v>30</v>
          </cell>
          <cell r="D3826">
            <v>25</v>
          </cell>
          <cell r="E3826" t="str">
            <v>R=A1D</v>
          </cell>
          <cell r="F3826">
            <v>3</v>
          </cell>
          <cell r="G3826">
            <v>37174</v>
          </cell>
          <cell r="H3826">
            <v>999</v>
          </cell>
          <cell r="I3826">
            <v>3</v>
          </cell>
          <cell r="J3826">
            <v>2</v>
          </cell>
        </row>
        <row r="3827">
          <cell r="A3827" t="str">
            <v>SSPN</v>
          </cell>
          <cell r="B3827" t="str">
            <v>Secondary Service Greater than 5kW w/o ID</v>
          </cell>
          <cell r="C3827">
            <v>30</v>
          </cell>
          <cell r="D3827">
            <v>25</v>
          </cell>
          <cell r="E3827" t="str">
            <v>R=A1D</v>
          </cell>
          <cell r="F3827">
            <v>3</v>
          </cell>
          <cell r="G3827">
            <v>37174</v>
          </cell>
          <cell r="H3827">
            <v>999</v>
          </cell>
          <cell r="I3827">
            <v>3</v>
          </cell>
          <cell r="J3827">
            <v>1</v>
          </cell>
        </row>
        <row r="3828">
          <cell r="A3828" t="str">
            <v>SSPN</v>
          </cell>
          <cell r="B3828" t="str">
            <v>Secondary Service Greater than 5kW w/o ID</v>
          </cell>
          <cell r="C3828">
            <v>30</v>
          </cell>
          <cell r="D3828">
            <v>25</v>
          </cell>
          <cell r="E3828" t="str">
            <v>R=A1D</v>
          </cell>
          <cell r="F3828">
            <v>3</v>
          </cell>
          <cell r="G3828">
            <v>37432</v>
          </cell>
          <cell r="H3828">
            <v>999</v>
          </cell>
          <cell r="I3828">
            <v>4</v>
          </cell>
          <cell r="J3828">
            <v>1</v>
          </cell>
        </row>
        <row r="3829">
          <cell r="A3829" t="str">
            <v>SSAN</v>
          </cell>
          <cell r="B3829" t="str">
            <v>Secondary Service Greater than 5kW w/o ID</v>
          </cell>
          <cell r="C3829">
            <v>30</v>
          </cell>
          <cell r="D3829">
            <v>25</v>
          </cell>
          <cell r="E3829" t="str">
            <v>R=A1D</v>
          </cell>
          <cell r="F3829">
            <v>3</v>
          </cell>
          <cell r="G3829">
            <v>37362</v>
          </cell>
          <cell r="H3829">
            <v>277</v>
          </cell>
          <cell r="I3829">
            <v>4</v>
          </cell>
          <cell r="J3829">
            <v>1</v>
          </cell>
        </row>
        <row r="3830">
          <cell r="A3830" t="str">
            <v>SSNN</v>
          </cell>
          <cell r="B3830" t="str">
            <v>Secondary Service Greater than 5kW w/o ID</v>
          </cell>
          <cell r="C3830">
            <v>30</v>
          </cell>
          <cell r="D3830">
            <v>25</v>
          </cell>
          <cell r="E3830" t="str">
            <v>R=A1D</v>
          </cell>
          <cell r="F3830">
            <v>3</v>
          </cell>
          <cell r="G3830">
            <v>37363</v>
          </cell>
          <cell r="H3830">
            <v>999</v>
          </cell>
          <cell r="I3830">
            <v>3</v>
          </cell>
          <cell r="J3830">
            <v>1</v>
          </cell>
        </row>
        <row r="3831">
          <cell r="A3831" t="str">
            <v>SSNN</v>
          </cell>
          <cell r="B3831" t="str">
            <v>Secondary Service Greater than 5kW w/o ID</v>
          </cell>
          <cell r="C3831">
            <v>30</v>
          </cell>
          <cell r="D3831">
            <v>25</v>
          </cell>
          <cell r="E3831" t="str">
            <v>R=A1R</v>
          </cell>
          <cell r="F3831">
            <v>3</v>
          </cell>
          <cell r="G3831">
            <v>38737</v>
          </cell>
          <cell r="H3831">
            <v>999</v>
          </cell>
          <cell r="I3831">
            <v>4</v>
          </cell>
          <cell r="J3831">
            <v>1</v>
          </cell>
        </row>
        <row r="3832">
          <cell r="A3832" t="str">
            <v>SSNN</v>
          </cell>
          <cell r="B3832" t="str">
            <v>Secondary Service Greater than 5kW w/o ID</v>
          </cell>
          <cell r="C3832">
            <v>30</v>
          </cell>
          <cell r="D3832">
            <v>25</v>
          </cell>
          <cell r="E3832" t="str">
            <v>R=A1D</v>
          </cell>
          <cell r="F3832">
            <v>3</v>
          </cell>
          <cell r="G3832">
            <v>38873</v>
          </cell>
          <cell r="H3832">
            <v>999</v>
          </cell>
          <cell r="I3832">
            <v>4</v>
          </cell>
          <cell r="J3832">
            <v>2</v>
          </cell>
        </row>
        <row r="3833">
          <cell r="A3833" t="str">
            <v>SSAN</v>
          </cell>
          <cell r="B3833" t="str">
            <v>Secondary Service Greater than 5kW w/o ID</v>
          </cell>
          <cell r="C3833">
            <v>30</v>
          </cell>
          <cell r="D3833">
            <v>25</v>
          </cell>
          <cell r="E3833" t="str">
            <v>R=A1D</v>
          </cell>
          <cell r="F3833">
            <v>3</v>
          </cell>
          <cell r="G3833">
            <v>38832</v>
          </cell>
          <cell r="H3833">
            <v>999</v>
          </cell>
          <cell r="I3833">
            <v>4</v>
          </cell>
          <cell r="J3833">
            <v>4</v>
          </cell>
        </row>
        <row r="3834">
          <cell r="A3834" t="str">
            <v>SSPN</v>
          </cell>
          <cell r="B3834" t="str">
            <v>Secondary Service Greater than 5kW w/o ID</v>
          </cell>
          <cell r="C3834">
            <v>30</v>
          </cell>
          <cell r="D3834">
            <v>25</v>
          </cell>
          <cell r="E3834" t="str">
            <v>R=A1D</v>
          </cell>
          <cell r="F3834">
            <v>3</v>
          </cell>
          <cell r="G3834">
            <v>38993</v>
          </cell>
          <cell r="H3834">
            <v>999</v>
          </cell>
          <cell r="I3834">
            <v>4</v>
          </cell>
          <cell r="J3834">
            <v>1</v>
          </cell>
        </row>
        <row r="3835">
          <cell r="A3835" t="str">
            <v>SSNN</v>
          </cell>
          <cell r="B3835" t="str">
            <v>Secondary Service Greater than 5kW w/o ID</v>
          </cell>
          <cell r="C3835">
            <v>30</v>
          </cell>
          <cell r="D3835">
            <v>25</v>
          </cell>
          <cell r="E3835" t="str">
            <v>R=A1D</v>
          </cell>
          <cell r="F3835">
            <v>3</v>
          </cell>
          <cell r="G3835">
            <v>38994</v>
          </cell>
          <cell r="H3835">
            <v>999</v>
          </cell>
          <cell r="I3835">
            <v>4</v>
          </cell>
          <cell r="J3835">
            <v>3</v>
          </cell>
        </row>
        <row r="3836">
          <cell r="A3836" t="str">
            <v>SSMN</v>
          </cell>
          <cell r="B3836" t="str">
            <v>Secondary Service Greater than 5kW w/o ID</v>
          </cell>
          <cell r="C3836">
            <v>30</v>
          </cell>
          <cell r="D3836">
            <v>25</v>
          </cell>
          <cell r="E3836" t="str">
            <v>R=A1R</v>
          </cell>
          <cell r="F3836">
            <v>3</v>
          </cell>
          <cell r="G3836">
            <v>39051</v>
          </cell>
          <cell r="H3836">
            <v>999</v>
          </cell>
          <cell r="I3836">
            <v>3</v>
          </cell>
          <cell r="J3836">
            <v>1</v>
          </cell>
        </row>
        <row r="3837">
          <cell r="A3837" t="str">
            <v>SSNN</v>
          </cell>
          <cell r="B3837" t="str">
            <v>Secondary Service Greater than 5kW w/o ID</v>
          </cell>
          <cell r="C3837">
            <v>30</v>
          </cell>
          <cell r="D3837">
            <v>25</v>
          </cell>
          <cell r="E3837" t="str">
            <v>R=A1R</v>
          </cell>
          <cell r="F3837">
            <v>3</v>
          </cell>
          <cell r="G3837">
            <v>39051</v>
          </cell>
          <cell r="H3837">
            <v>999</v>
          </cell>
          <cell r="I3837">
            <v>4</v>
          </cell>
          <cell r="J3837">
            <v>17</v>
          </cell>
        </row>
        <row r="3838">
          <cell r="A3838" t="str">
            <v>SSPN</v>
          </cell>
          <cell r="B3838" t="str">
            <v>Secondary Service Greater than 5kW w/o ID</v>
          </cell>
          <cell r="C3838">
            <v>30</v>
          </cell>
          <cell r="D3838">
            <v>25</v>
          </cell>
          <cell r="E3838" t="str">
            <v>R=A1R</v>
          </cell>
          <cell r="F3838">
            <v>3</v>
          </cell>
          <cell r="G3838">
            <v>39162</v>
          </cell>
          <cell r="H3838">
            <v>999</v>
          </cell>
          <cell r="I3838">
            <v>4</v>
          </cell>
          <cell r="J3838">
            <v>1</v>
          </cell>
        </row>
        <row r="3839">
          <cell r="A3839" t="str">
            <v>SSPN</v>
          </cell>
          <cell r="B3839" t="str">
            <v>Secondary Service Greater than 5kW w/o ID</v>
          </cell>
          <cell r="C3839">
            <v>30</v>
          </cell>
          <cell r="D3839">
            <v>25</v>
          </cell>
          <cell r="E3839" t="str">
            <v>R=A1R</v>
          </cell>
          <cell r="F3839">
            <v>3</v>
          </cell>
          <cell r="G3839">
            <v>39246</v>
          </cell>
          <cell r="H3839">
            <v>999</v>
          </cell>
          <cell r="I3839">
            <v>3</v>
          </cell>
          <cell r="J3839">
            <v>1</v>
          </cell>
        </row>
        <row r="3840">
          <cell r="A3840" t="str">
            <v>SSGN</v>
          </cell>
          <cell r="B3840" t="str">
            <v>Secondary Service Greater than 5kW w/o ID</v>
          </cell>
          <cell r="C3840">
            <v>30</v>
          </cell>
          <cell r="D3840">
            <v>25</v>
          </cell>
          <cell r="E3840" t="str">
            <v>R=A1R</v>
          </cell>
          <cell r="F3840">
            <v>3</v>
          </cell>
          <cell r="G3840">
            <v>39259</v>
          </cell>
          <cell r="H3840">
            <v>999</v>
          </cell>
          <cell r="I3840">
            <v>3</v>
          </cell>
          <cell r="J3840">
            <v>2</v>
          </cell>
        </row>
        <row r="3841">
          <cell r="A3841" t="str">
            <v>SSGN</v>
          </cell>
          <cell r="B3841" t="str">
            <v>Secondary Service Greater than 5kW w/o ID</v>
          </cell>
          <cell r="C3841">
            <v>30</v>
          </cell>
          <cell r="D3841">
            <v>25</v>
          </cell>
          <cell r="E3841" t="str">
            <v>R=A1R</v>
          </cell>
          <cell r="F3841">
            <v>3</v>
          </cell>
          <cell r="G3841">
            <v>39294</v>
          </cell>
          <cell r="H3841">
            <v>999</v>
          </cell>
          <cell r="I3841">
            <v>4</v>
          </cell>
          <cell r="J3841">
            <v>3</v>
          </cell>
        </row>
        <row r="3842">
          <cell r="A3842" t="str">
            <v>SSNN</v>
          </cell>
          <cell r="B3842" t="str">
            <v>Secondary Service Greater than 5kW w/o ID</v>
          </cell>
          <cell r="C3842">
            <v>30</v>
          </cell>
          <cell r="D3842">
            <v>25</v>
          </cell>
          <cell r="E3842" t="str">
            <v>R=A1R</v>
          </cell>
          <cell r="F3842">
            <v>3</v>
          </cell>
          <cell r="G3842">
            <v>39241</v>
          </cell>
          <cell r="H3842">
            <v>999</v>
          </cell>
          <cell r="I3842">
            <v>4</v>
          </cell>
          <cell r="J3842">
            <v>8</v>
          </cell>
        </row>
        <row r="3843">
          <cell r="A3843" t="str">
            <v>SSGN</v>
          </cell>
          <cell r="B3843" t="str">
            <v>Secondary Service Greater than 5kW w/o ID</v>
          </cell>
          <cell r="C3843">
            <v>30</v>
          </cell>
          <cell r="D3843">
            <v>25</v>
          </cell>
          <cell r="E3843" t="str">
            <v>R=A1D</v>
          </cell>
          <cell r="F3843">
            <v>3</v>
          </cell>
          <cell r="G3843">
            <v>39309</v>
          </cell>
          <cell r="H3843">
            <v>999</v>
          </cell>
          <cell r="I3843">
            <v>4</v>
          </cell>
          <cell r="J3843">
            <v>1</v>
          </cell>
        </row>
        <row r="3844">
          <cell r="A3844" t="str">
            <v>SSNN</v>
          </cell>
          <cell r="B3844" t="str">
            <v>Secondary Service Greater than 5kW w/o ID</v>
          </cell>
          <cell r="C3844">
            <v>30</v>
          </cell>
          <cell r="D3844">
            <v>25</v>
          </cell>
          <cell r="E3844" t="str">
            <v>R=A1R</v>
          </cell>
          <cell r="F3844">
            <v>3</v>
          </cell>
          <cell r="G3844">
            <v>39301</v>
          </cell>
          <cell r="H3844">
            <v>999</v>
          </cell>
          <cell r="I3844">
            <v>3</v>
          </cell>
          <cell r="J3844">
            <v>2</v>
          </cell>
        </row>
        <row r="3845">
          <cell r="A3845" t="str">
            <v>SSGN</v>
          </cell>
          <cell r="B3845" t="str">
            <v>Secondary Service Greater than 5kW w/o ID</v>
          </cell>
          <cell r="C3845">
            <v>30</v>
          </cell>
          <cell r="D3845">
            <v>25</v>
          </cell>
          <cell r="E3845" t="str">
            <v>R=A1R</v>
          </cell>
          <cell r="F3845">
            <v>3</v>
          </cell>
          <cell r="G3845">
            <v>39506</v>
          </cell>
          <cell r="H3845">
            <v>999</v>
          </cell>
          <cell r="I3845">
            <v>4</v>
          </cell>
          <cell r="J3845">
            <v>6</v>
          </cell>
        </row>
        <row r="3846">
          <cell r="A3846" t="str">
            <v>SSAN</v>
          </cell>
          <cell r="B3846" t="str">
            <v>Secondary Service Greater than 5kW w/o ID</v>
          </cell>
          <cell r="C3846">
            <v>30</v>
          </cell>
          <cell r="D3846">
            <v>25</v>
          </cell>
          <cell r="E3846" t="str">
            <v>R=A1D</v>
          </cell>
          <cell r="F3846">
            <v>3</v>
          </cell>
          <cell r="G3846">
            <v>39557</v>
          </cell>
          <cell r="H3846">
            <v>999</v>
          </cell>
          <cell r="I3846">
            <v>3</v>
          </cell>
          <cell r="J3846">
            <v>1</v>
          </cell>
        </row>
        <row r="3847">
          <cell r="A3847" t="str">
            <v>SSNN</v>
          </cell>
          <cell r="B3847" t="str">
            <v>Secondary Service Greater than 5kW w/o ID</v>
          </cell>
          <cell r="C3847">
            <v>30</v>
          </cell>
          <cell r="D3847">
            <v>25</v>
          </cell>
          <cell r="E3847" t="str">
            <v>R=A1D</v>
          </cell>
          <cell r="F3847">
            <v>3</v>
          </cell>
          <cell r="G3847">
            <v>39475</v>
          </cell>
          <cell r="H3847">
            <v>999</v>
          </cell>
          <cell r="I3847">
            <v>3</v>
          </cell>
          <cell r="J3847">
            <v>1</v>
          </cell>
        </row>
        <row r="3848">
          <cell r="A3848" t="str">
            <v>SSAN</v>
          </cell>
          <cell r="B3848" t="str">
            <v>Secondary Service Greater than 5kW w/o ID</v>
          </cell>
          <cell r="C3848">
            <v>30</v>
          </cell>
          <cell r="D3848">
            <v>25</v>
          </cell>
          <cell r="E3848" t="str">
            <v>R=A1D</v>
          </cell>
          <cell r="F3848">
            <v>3</v>
          </cell>
          <cell r="G3848">
            <v>39636</v>
          </cell>
          <cell r="H3848">
            <v>999</v>
          </cell>
          <cell r="I3848">
            <v>4</v>
          </cell>
          <cell r="J3848">
            <v>2</v>
          </cell>
        </row>
        <row r="3849">
          <cell r="A3849" t="str">
            <v>SSGN</v>
          </cell>
          <cell r="B3849" t="str">
            <v>Secondary Service Greater than 5kW w/o ID</v>
          </cell>
          <cell r="C3849">
            <v>30</v>
          </cell>
          <cell r="D3849">
            <v>25</v>
          </cell>
          <cell r="E3849" t="str">
            <v>R=A1D</v>
          </cell>
          <cell r="F3849">
            <v>3</v>
          </cell>
          <cell r="G3849">
            <v>39647</v>
          </cell>
          <cell r="H3849">
            <v>999</v>
          </cell>
          <cell r="I3849">
            <v>4</v>
          </cell>
          <cell r="J3849">
            <v>11</v>
          </cell>
        </row>
        <row r="3850">
          <cell r="A3850" t="str">
            <v>SSNN</v>
          </cell>
          <cell r="B3850" t="str">
            <v>Secondary Service Greater than 5kW w/o ID</v>
          </cell>
          <cell r="C3850">
            <v>30</v>
          </cell>
          <cell r="D3850">
            <v>20</v>
          </cell>
          <cell r="E3850" t="str">
            <v>R=A1D</v>
          </cell>
          <cell r="F3850">
            <v>3</v>
          </cell>
          <cell r="G3850">
            <v>39784</v>
          </cell>
          <cell r="H3850">
            <v>999</v>
          </cell>
          <cell r="I3850">
            <v>3</v>
          </cell>
          <cell r="J3850">
            <v>1</v>
          </cell>
        </row>
        <row r="3851">
          <cell r="A3851" t="str">
            <v>SSGN</v>
          </cell>
          <cell r="B3851" t="str">
            <v>Secondary Service Greater than 5kW w/o ID</v>
          </cell>
          <cell r="C3851">
            <v>30</v>
          </cell>
          <cell r="D3851">
            <v>25</v>
          </cell>
          <cell r="E3851" t="str">
            <v>R=A1D</v>
          </cell>
          <cell r="F3851">
            <v>3</v>
          </cell>
          <cell r="G3851">
            <v>39734</v>
          </cell>
          <cell r="H3851">
            <v>999</v>
          </cell>
          <cell r="I3851">
            <v>3</v>
          </cell>
          <cell r="J3851">
            <v>7</v>
          </cell>
        </row>
        <row r="3852">
          <cell r="A3852" t="str">
            <v>SSGN</v>
          </cell>
          <cell r="B3852" t="str">
            <v>Secondary Service Greater than 5kW w/o ID</v>
          </cell>
          <cell r="C3852">
            <v>30</v>
          </cell>
          <cell r="D3852">
            <v>25</v>
          </cell>
          <cell r="E3852" t="str">
            <v>R=A1D</v>
          </cell>
          <cell r="F3852">
            <v>3</v>
          </cell>
          <cell r="G3852">
            <v>39954</v>
          </cell>
          <cell r="H3852">
            <v>999</v>
          </cell>
          <cell r="I3852">
            <v>3</v>
          </cell>
          <cell r="J3852">
            <v>13</v>
          </cell>
        </row>
        <row r="3853">
          <cell r="A3853" t="str">
            <v>SEAN</v>
          </cell>
          <cell r="B3853" t="str">
            <v>Secondary Service Greater than 5kW w/o ID</v>
          </cell>
          <cell r="C3853">
            <v>30</v>
          </cell>
          <cell r="D3853">
            <v>25</v>
          </cell>
          <cell r="E3853" t="str">
            <v>R=A1D</v>
          </cell>
          <cell r="F3853">
            <v>3</v>
          </cell>
          <cell r="G3853">
            <v>39954</v>
          </cell>
          <cell r="H3853">
            <v>999</v>
          </cell>
          <cell r="I3853">
            <v>3</v>
          </cell>
          <cell r="J3853">
            <v>1</v>
          </cell>
        </row>
        <row r="3854">
          <cell r="A3854" t="str">
            <v>SSGN</v>
          </cell>
          <cell r="B3854" t="str">
            <v>Secondary Service Greater than 5kW w/o ID</v>
          </cell>
          <cell r="C3854">
            <v>30</v>
          </cell>
          <cell r="D3854">
            <v>25</v>
          </cell>
          <cell r="E3854" t="str">
            <v>R=A1D</v>
          </cell>
          <cell r="F3854">
            <v>3</v>
          </cell>
          <cell r="G3854">
            <v>39835</v>
          </cell>
          <cell r="H3854">
            <v>999</v>
          </cell>
          <cell r="I3854">
            <v>3</v>
          </cell>
          <cell r="J3854">
            <v>2</v>
          </cell>
        </row>
        <row r="3855">
          <cell r="A3855" t="str">
            <v>SSAN</v>
          </cell>
          <cell r="B3855" t="str">
            <v>Secondary Service Greater than 5kW w/o ID</v>
          </cell>
          <cell r="C3855">
            <v>30</v>
          </cell>
          <cell r="D3855">
            <v>25</v>
          </cell>
          <cell r="E3855" t="str">
            <v>R=A1D+</v>
          </cell>
          <cell r="F3855">
            <v>3</v>
          </cell>
          <cell r="G3855">
            <v>40073</v>
          </cell>
          <cell r="H3855">
            <v>999</v>
          </cell>
          <cell r="I3855">
            <v>3</v>
          </cell>
          <cell r="J3855">
            <v>1</v>
          </cell>
        </row>
        <row r="3856">
          <cell r="A3856" t="str">
            <v>SSPN</v>
          </cell>
          <cell r="B3856" t="str">
            <v>Secondary Service Greater than 5kW w/o ID</v>
          </cell>
          <cell r="C3856">
            <v>30</v>
          </cell>
          <cell r="D3856">
            <v>25</v>
          </cell>
          <cell r="E3856" t="str">
            <v>R=A1D+</v>
          </cell>
          <cell r="F3856">
            <v>3</v>
          </cell>
          <cell r="G3856">
            <v>40156</v>
          </cell>
          <cell r="H3856">
            <v>999</v>
          </cell>
          <cell r="I3856">
            <v>3</v>
          </cell>
          <cell r="J3856">
            <v>1</v>
          </cell>
        </row>
        <row r="3857">
          <cell r="A3857" t="str">
            <v>SSNN</v>
          </cell>
          <cell r="B3857" t="str">
            <v>Secondary Service Greater than 5kW w/o ID</v>
          </cell>
          <cell r="C3857">
            <v>30</v>
          </cell>
          <cell r="D3857">
            <v>25</v>
          </cell>
          <cell r="E3857" t="str">
            <v>R=A1D</v>
          </cell>
          <cell r="F3857">
            <v>3</v>
          </cell>
          <cell r="H3857">
            <v>120</v>
          </cell>
          <cell r="I3857">
            <v>4</v>
          </cell>
          <cell r="J3857">
            <v>7</v>
          </cell>
        </row>
        <row r="3858">
          <cell r="A3858" t="str">
            <v>SSNN</v>
          </cell>
          <cell r="B3858" t="str">
            <v>Secondary Service Greater than 5kW w/o ID</v>
          </cell>
          <cell r="C3858">
            <v>30</v>
          </cell>
          <cell r="D3858">
            <v>25</v>
          </cell>
          <cell r="E3858" t="str">
            <v>R=SV4SD</v>
          </cell>
          <cell r="F3858">
            <v>3</v>
          </cell>
          <cell r="H3858">
            <v>277</v>
          </cell>
          <cell r="I3858">
            <v>4</v>
          </cell>
          <cell r="J3858">
            <v>11</v>
          </cell>
        </row>
        <row r="3859">
          <cell r="A3859" t="str">
            <v>DSAN</v>
          </cell>
          <cell r="B3859" t="str">
            <v>Secondary Service Greater than 5kW w/o ID</v>
          </cell>
          <cell r="C3859">
            <v>30</v>
          </cell>
          <cell r="D3859">
            <v>25</v>
          </cell>
          <cell r="E3859" t="str">
            <v>R=PWS</v>
          </cell>
          <cell r="F3859">
            <v>3</v>
          </cell>
          <cell r="H3859">
            <v>240</v>
          </cell>
          <cell r="I3859">
            <v>4</v>
          </cell>
          <cell r="J3859">
            <v>1</v>
          </cell>
        </row>
        <row r="3860">
          <cell r="A3860" t="str">
            <v>SSGN</v>
          </cell>
          <cell r="B3860" t="str">
            <v>Secondary Service Greater than 5kW w/o ID</v>
          </cell>
          <cell r="C3860">
            <v>30</v>
          </cell>
          <cell r="D3860">
            <v>25</v>
          </cell>
          <cell r="E3860" t="str">
            <v>R=A1D</v>
          </cell>
          <cell r="F3860">
            <v>3</v>
          </cell>
          <cell r="H3860">
            <v>999</v>
          </cell>
          <cell r="I3860">
            <v>4</v>
          </cell>
          <cell r="J3860">
            <v>9</v>
          </cell>
        </row>
        <row r="3861">
          <cell r="A3861" t="str">
            <v>SSGN</v>
          </cell>
          <cell r="B3861" t="str">
            <v>Secondary Service Greater than 5kW w/o ID</v>
          </cell>
          <cell r="C3861">
            <v>30</v>
          </cell>
          <cell r="D3861">
            <v>25</v>
          </cell>
          <cell r="E3861" t="str">
            <v>R=SV4SD</v>
          </cell>
          <cell r="F3861">
            <v>3</v>
          </cell>
          <cell r="H3861">
            <v>277</v>
          </cell>
          <cell r="I3861">
            <v>4</v>
          </cell>
          <cell r="J3861">
            <v>1</v>
          </cell>
        </row>
        <row r="3862">
          <cell r="A3862" t="str">
            <v>SSNN</v>
          </cell>
          <cell r="B3862" t="str">
            <v>Secondary Service Greater than 5kW w/o ID</v>
          </cell>
          <cell r="C3862">
            <v>30</v>
          </cell>
          <cell r="D3862">
            <v>25</v>
          </cell>
          <cell r="E3862" t="str">
            <v>R=A1D</v>
          </cell>
          <cell r="F3862">
            <v>3</v>
          </cell>
          <cell r="G3862">
            <v>38272</v>
          </cell>
          <cell r="H3862">
            <v>999</v>
          </cell>
          <cell r="I3862">
            <v>4</v>
          </cell>
          <cell r="J3862">
            <v>4</v>
          </cell>
        </row>
        <row r="3863">
          <cell r="A3863" t="str">
            <v>SSNN</v>
          </cell>
          <cell r="B3863" t="str">
            <v>Secondary Service Greater than 5kW w/o ID</v>
          </cell>
          <cell r="C3863">
            <v>30</v>
          </cell>
          <cell r="D3863">
            <v>25</v>
          </cell>
          <cell r="E3863" t="str">
            <v>R=D4S7H</v>
          </cell>
          <cell r="F3863">
            <v>3</v>
          </cell>
          <cell r="H3863">
            <v>480</v>
          </cell>
          <cell r="I3863">
            <v>4</v>
          </cell>
          <cell r="J3863">
            <v>1</v>
          </cell>
        </row>
        <row r="3864">
          <cell r="A3864" t="str">
            <v>SSNN</v>
          </cell>
          <cell r="B3864" t="str">
            <v>Secondary Service Greater than 5kW w/o ID</v>
          </cell>
          <cell r="C3864">
            <v>30</v>
          </cell>
          <cell r="D3864">
            <v>25</v>
          </cell>
          <cell r="E3864" t="str">
            <v>R=A1R</v>
          </cell>
          <cell r="F3864">
            <v>3</v>
          </cell>
          <cell r="G3864">
            <v>38602</v>
          </cell>
          <cell r="H3864">
            <v>999</v>
          </cell>
          <cell r="I3864">
            <v>4</v>
          </cell>
          <cell r="J3864">
            <v>1</v>
          </cell>
        </row>
        <row r="3865">
          <cell r="A3865" t="str">
            <v>SSPN</v>
          </cell>
          <cell r="B3865" t="str">
            <v>Secondary Service Greater than 5kW w/o ID</v>
          </cell>
          <cell r="C3865">
            <v>30</v>
          </cell>
          <cell r="D3865">
            <v>25</v>
          </cell>
          <cell r="E3865" t="str">
            <v>R=K2WS</v>
          </cell>
          <cell r="F3865">
            <v>3</v>
          </cell>
          <cell r="H3865">
            <v>480</v>
          </cell>
          <cell r="I3865">
            <v>3</v>
          </cell>
          <cell r="J3865">
            <v>7</v>
          </cell>
        </row>
        <row r="3866">
          <cell r="A3866" t="str">
            <v>SSNN</v>
          </cell>
          <cell r="B3866" t="str">
            <v>Secondary Service Greater than 5kW w/o ID</v>
          </cell>
          <cell r="C3866">
            <v>30</v>
          </cell>
          <cell r="D3866">
            <v>25</v>
          </cell>
          <cell r="E3866" t="str">
            <v>R=A1D</v>
          </cell>
          <cell r="F3866">
            <v>3</v>
          </cell>
          <cell r="G3866">
            <v>38026</v>
          </cell>
          <cell r="H3866">
            <v>999</v>
          </cell>
          <cell r="I3866">
            <v>3</v>
          </cell>
          <cell r="J3866">
            <v>1</v>
          </cell>
        </row>
        <row r="3867">
          <cell r="A3867" t="str">
            <v>SSPN</v>
          </cell>
          <cell r="B3867" t="str">
            <v>Secondary Service Greater than 5kW w/o ID</v>
          </cell>
          <cell r="C3867">
            <v>30</v>
          </cell>
          <cell r="D3867">
            <v>25</v>
          </cell>
          <cell r="E3867" t="str">
            <v>R=A1D</v>
          </cell>
          <cell r="F3867">
            <v>3</v>
          </cell>
          <cell r="G3867">
            <v>38054</v>
          </cell>
          <cell r="H3867">
            <v>999</v>
          </cell>
          <cell r="I3867">
            <v>4</v>
          </cell>
          <cell r="J3867">
            <v>3</v>
          </cell>
        </row>
        <row r="3868">
          <cell r="A3868" t="str">
            <v>SSNN</v>
          </cell>
          <cell r="B3868" t="str">
            <v>Secondary Service Greater than 5kW w/o ID</v>
          </cell>
          <cell r="C3868">
            <v>30</v>
          </cell>
          <cell r="D3868">
            <v>25</v>
          </cell>
          <cell r="E3868" t="str">
            <v>R=A1D</v>
          </cell>
          <cell r="F3868">
            <v>3</v>
          </cell>
          <cell r="G3868">
            <v>38523</v>
          </cell>
          <cell r="H3868">
            <v>999</v>
          </cell>
          <cell r="I3868">
            <v>3</v>
          </cell>
          <cell r="J3868">
            <v>1</v>
          </cell>
        </row>
        <row r="3869">
          <cell r="A3869" t="str">
            <v>SSAN</v>
          </cell>
          <cell r="B3869" t="str">
            <v>Secondary Service Greater than 5kW w/o ID</v>
          </cell>
          <cell r="C3869">
            <v>30</v>
          </cell>
          <cell r="D3869">
            <v>25</v>
          </cell>
          <cell r="E3869" t="str">
            <v>R=A1D</v>
          </cell>
          <cell r="F3869">
            <v>3</v>
          </cell>
          <cell r="G3869">
            <v>38182</v>
          </cell>
          <cell r="H3869">
            <v>999</v>
          </cell>
          <cell r="I3869">
            <v>4</v>
          </cell>
          <cell r="J3869">
            <v>2</v>
          </cell>
        </row>
        <row r="3870">
          <cell r="A3870" t="str">
            <v>SSGN</v>
          </cell>
          <cell r="B3870" t="str">
            <v>Secondary Service Greater than 5kW w/o ID</v>
          </cell>
          <cell r="C3870">
            <v>30</v>
          </cell>
          <cell r="D3870">
            <v>25</v>
          </cell>
          <cell r="E3870" t="str">
            <v>R=A1D</v>
          </cell>
          <cell r="F3870">
            <v>3</v>
          </cell>
          <cell r="G3870">
            <v>38182</v>
          </cell>
          <cell r="H3870">
            <v>999</v>
          </cell>
          <cell r="I3870">
            <v>4</v>
          </cell>
          <cell r="J3870">
            <v>1</v>
          </cell>
        </row>
        <row r="3871">
          <cell r="A3871" t="str">
            <v>SSNN</v>
          </cell>
          <cell r="B3871" t="str">
            <v>Secondary Service Greater than 5kW w/o ID</v>
          </cell>
          <cell r="C3871">
            <v>30</v>
          </cell>
          <cell r="D3871">
            <v>25</v>
          </cell>
          <cell r="E3871" t="str">
            <v>R=A1D</v>
          </cell>
          <cell r="F3871">
            <v>3</v>
          </cell>
          <cell r="G3871">
            <v>38593</v>
          </cell>
          <cell r="H3871">
            <v>999</v>
          </cell>
          <cell r="I3871">
            <v>3</v>
          </cell>
          <cell r="J3871">
            <v>13</v>
          </cell>
        </row>
        <row r="3872">
          <cell r="A3872" t="str">
            <v>SSPN</v>
          </cell>
          <cell r="B3872" t="str">
            <v>Secondary Service Greater than 5kW w/o ID</v>
          </cell>
          <cell r="C3872">
            <v>30</v>
          </cell>
          <cell r="D3872">
            <v>25</v>
          </cell>
          <cell r="E3872" t="str">
            <v>R=A1D</v>
          </cell>
          <cell r="F3872">
            <v>3</v>
          </cell>
          <cell r="G3872">
            <v>38593</v>
          </cell>
          <cell r="H3872">
            <v>999</v>
          </cell>
          <cell r="I3872">
            <v>3</v>
          </cell>
          <cell r="J3872">
            <v>1</v>
          </cell>
        </row>
        <row r="3873">
          <cell r="A3873" t="str">
            <v>SSGN</v>
          </cell>
          <cell r="B3873" t="str">
            <v>Secondary Service Greater than 5kW w/o ID</v>
          </cell>
          <cell r="C3873">
            <v>30</v>
          </cell>
          <cell r="D3873">
            <v>25</v>
          </cell>
          <cell r="E3873" t="str">
            <v>R=A1D</v>
          </cell>
          <cell r="F3873">
            <v>3</v>
          </cell>
          <cell r="G3873">
            <v>37802</v>
          </cell>
          <cell r="H3873">
            <v>999</v>
          </cell>
          <cell r="I3873">
            <v>4</v>
          </cell>
          <cell r="J3873">
            <v>30</v>
          </cell>
        </row>
        <row r="3874">
          <cell r="A3874" t="str">
            <v>SSPN</v>
          </cell>
          <cell r="B3874" t="str">
            <v>Secondary Service Greater than 5kW w/o ID</v>
          </cell>
          <cell r="C3874">
            <v>30</v>
          </cell>
          <cell r="D3874">
            <v>25</v>
          </cell>
          <cell r="E3874" t="str">
            <v>R=A1D</v>
          </cell>
          <cell r="F3874">
            <v>3</v>
          </cell>
          <cell r="G3874">
            <v>37802</v>
          </cell>
          <cell r="H3874">
            <v>999</v>
          </cell>
          <cell r="I3874">
            <v>4</v>
          </cell>
          <cell r="J3874">
            <v>10</v>
          </cell>
        </row>
        <row r="3875">
          <cell r="A3875" t="str">
            <v>SSNN</v>
          </cell>
          <cell r="B3875" t="str">
            <v>Secondary Service Greater than 5kW w/o ID</v>
          </cell>
          <cell r="C3875">
            <v>30</v>
          </cell>
          <cell r="D3875">
            <v>25</v>
          </cell>
          <cell r="E3875" t="str">
            <v>R=SV4SD</v>
          </cell>
          <cell r="F3875">
            <v>3</v>
          </cell>
          <cell r="H3875">
            <v>240</v>
          </cell>
          <cell r="I3875">
            <v>3</v>
          </cell>
          <cell r="J3875">
            <v>1</v>
          </cell>
        </row>
        <row r="3876">
          <cell r="A3876" t="str">
            <v>SSGN</v>
          </cell>
          <cell r="B3876" t="str">
            <v>Secondary Service Greater than 5kW w/o ID</v>
          </cell>
          <cell r="C3876">
            <v>30</v>
          </cell>
          <cell r="D3876">
            <v>25</v>
          </cell>
          <cell r="E3876" t="str">
            <v>R=SV4SD</v>
          </cell>
          <cell r="F3876">
            <v>3</v>
          </cell>
          <cell r="H3876">
            <v>120</v>
          </cell>
          <cell r="I3876">
            <v>4</v>
          </cell>
          <cell r="J3876">
            <v>5</v>
          </cell>
        </row>
        <row r="3877">
          <cell r="A3877" t="str">
            <v>SSNN</v>
          </cell>
          <cell r="B3877" t="str">
            <v>Secondary Service Greater than 5kW w/o ID</v>
          </cell>
          <cell r="C3877">
            <v>30</v>
          </cell>
          <cell r="D3877">
            <v>25</v>
          </cell>
          <cell r="E3877" t="str">
            <v>R=A1D1</v>
          </cell>
          <cell r="F3877">
            <v>3</v>
          </cell>
          <cell r="H3877">
            <v>240</v>
          </cell>
          <cell r="I3877">
            <v>3</v>
          </cell>
          <cell r="J3877">
            <v>1</v>
          </cell>
        </row>
        <row r="3878">
          <cell r="A3878" t="str">
            <v>SSAN</v>
          </cell>
          <cell r="B3878" t="str">
            <v>Secondary Service Greater than 5kW w/o ID</v>
          </cell>
          <cell r="C3878">
            <v>30</v>
          </cell>
          <cell r="D3878">
            <v>25</v>
          </cell>
          <cell r="E3878" t="str">
            <v>R=A1D</v>
          </cell>
          <cell r="F3878">
            <v>3</v>
          </cell>
          <cell r="G3878">
            <v>35515</v>
          </cell>
          <cell r="H3878">
            <v>999</v>
          </cell>
          <cell r="I3878">
            <v>4</v>
          </cell>
          <cell r="J3878">
            <v>1</v>
          </cell>
        </row>
        <row r="3879">
          <cell r="A3879" t="str">
            <v>SSAN</v>
          </cell>
          <cell r="B3879" t="str">
            <v>Secondary Service Greater than 5kW w/o ID</v>
          </cell>
          <cell r="C3879">
            <v>30</v>
          </cell>
          <cell r="D3879">
            <v>25</v>
          </cell>
          <cell r="E3879" t="str">
            <v>R=A1D</v>
          </cell>
          <cell r="F3879">
            <v>3</v>
          </cell>
          <cell r="G3879">
            <v>36313</v>
          </cell>
          <cell r="H3879">
            <v>999</v>
          </cell>
          <cell r="I3879">
            <v>4</v>
          </cell>
          <cell r="J3879">
            <v>1</v>
          </cell>
        </row>
        <row r="3880">
          <cell r="A3880" t="str">
            <v>SSGN</v>
          </cell>
          <cell r="B3880" t="str">
            <v>Secondary Service Greater than 5kW w/o ID</v>
          </cell>
          <cell r="C3880">
            <v>30</v>
          </cell>
          <cell r="D3880">
            <v>25</v>
          </cell>
          <cell r="E3880" t="str">
            <v>R=A1D</v>
          </cell>
          <cell r="F3880">
            <v>3</v>
          </cell>
          <cell r="G3880">
            <v>37817</v>
          </cell>
          <cell r="H3880">
            <v>999</v>
          </cell>
          <cell r="I3880">
            <v>4</v>
          </cell>
          <cell r="J3880">
            <v>16</v>
          </cell>
        </row>
        <row r="3881">
          <cell r="A3881" t="str">
            <v>SSNN</v>
          </cell>
          <cell r="B3881" t="str">
            <v>Secondary Service Greater than 5kW w/o ID</v>
          </cell>
          <cell r="C3881">
            <v>30</v>
          </cell>
          <cell r="D3881">
            <v>25</v>
          </cell>
          <cell r="E3881" t="str">
            <v>R=D5S5E</v>
          </cell>
          <cell r="F3881">
            <v>3</v>
          </cell>
          <cell r="H3881">
            <v>480</v>
          </cell>
          <cell r="I3881">
            <v>3</v>
          </cell>
          <cell r="J3881">
            <v>2</v>
          </cell>
        </row>
        <row r="3882">
          <cell r="A3882" t="str">
            <v>SSNN</v>
          </cell>
          <cell r="B3882" t="str">
            <v>Secondary Service Greater than 5kW w/o ID</v>
          </cell>
          <cell r="C3882">
            <v>30</v>
          </cell>
          <cell r="D3882">
            <v>25</v>
          </cell>
          <cell r="E3882" t="str">
            <v>R=E1S8E</v>
          </cell>
          <cell r="F3882">
            <v>3</v>
          </cell>
          <cell r="H3882">
            <v>0</v>
          </cell>
          <cell r="I3882">
            <v>0</v>
          </cell>
          <cell r="J3882">
            <v>1</v>
          </cell>
        </row>
        <row r="3883">
          <cell r="A3883" t="str">
            <v>SSPN</v>
          </cell>
          <cell r="B3883" t="str">
            <v>Secondary Service Greater than 5kW w/o ID</v>
          </cell>
          <cell r="C3883">
            <v>30</v>
          </cell>
          <cell r="D3883">
            <v>25</v>
          </cell>
          <cell r="E3883" t="str">
            <v>R=A1D</v>
          </cell>
          <cell r="F3883">
            <v>3</v>
          </cell>
          <cell r="G3883">
            <v>37841</v>
          </cell>
          <cell r="H3883">
            <v>999</v>
          </cell>
          <cell r="I3883">
            <v>3</v>
          </cell>
          <cell r="J3883">
            <v>1</v>
          </cell>
        </row>
        <row r="3884">
          <cell r="A3884" t="str">
            <v>SSNN</v>
          </cell>
          <cell r="B3884" t="str">
            <v>Secondary Service Greater than 5kW w/o ID</v>
          </cell>
          <cell r="C3884">
            <v>30</v>
          </cell>
          <cell r="D3884">
            <v>25</v>
          </cell>
          <cell r="E3884" t="str">
            <v>R=A1D</v>
          </cell>
          <cell r="F3884">
            <v>3</v>
          </cell>
          <cell r="G3884">
            <v>36404</v>
          </cell>
          <cell r="H3884">
            <v>999</v>
          </cell>
          <cell r="I3884">
            <v>4</v>
          </cell>
          <cell r="J3884">
            <v>4</v>
          </cell>
        </row>
        <row r="3885">
          <cell r="A3885" t="str">
            <v>SSGN</v>
          </cell>
          <cell r="B3885" t="str">
            <v>Secondary Service Greater than 5kW w/o ID</v>
          </cell>
          <cell r="C3885">
            <v>30</v>
          </cell>
          <cell r="D3885">
            <v>25</v>
          </cell>
          <cell r="E3885" t="str">
            <v>R=A1D</v>
          </cell>
          <cell r="F3885">
            <v>3</v>
          </cell>
          <cell r="G3885">
            <v>35796</v>
          </cell>
          <cell r="H3885">
            <v>999</v>
          </cell>
          <cell r="I3885">
            <v>4</v>
          </cell>
          <cell r="J3885">
            <v>3</v>
          </cell>
        </row>
        <row r="3886">
          <cell r="A3886" t="str">
            <v>SSAN</v>
          </cell>
          <cell r="B3886" t="str">
            <v>Secondary Service Greater than 5kW w/o ID</v>
          </cell>
          <cell r="C3886">
            <v>30</v>
          </cell>
          <cell r="D3886">
            <v>25</v>
          </cell>
          <cell r="E3886" t="str">
            <v>R=A1D</v>
          </cell>
          <cell r="F3886">
            <v>3</v>
          </cell>
          <cell r="G3886">
            <v>35431</v>
          </cell>
          <cell r="H3886">
            <v>999</v>
          </cell>
          <cell r="I3886">
            <v>3</v>
          </cell>
          <cell r="J3886">
            <v>1</v>
          </cell>
        </row>
        <row r="3887">
          <cell r="A3887" t="str">
            <v>SSNN</v>
          </cell>
          <cell r="B3887" t="str">
            <v>Secondary Service Greater than 5kW w/o ID</v>
          </cell>
          <cell r="C3887">
            <v>30</v>
          </cell>
          <cell r="D3887">
            <v>25</v>
          </cell>
          <cell r="E3887" t="str">
            <v>R=A1D</v>
          </cell>
          <cell r="F3887">
            <v>3</v>
          </cell>
          <cell r="G3887">
            <v>36404</v>
          </cell>
          <cell r="H3887">
            <v>999</v>
          </cell>
          <cell r="I3887">
            <v>3</v>
          </cell>
          <cell r="J3887">
            <v>2</v>
          </cell>
        </row>
        <row r="3888">
          <cell r="A3888" t="str">
            <v>SSNN</v>
          </cell>
          <cell r="B3888" t="str">
            <v>Secondary Service Greater than 5kW w/o ID</v>
          </cell>
          <cell r="C3888">
            <v>30</v>
          </cell>
          <cell r="D3888">
            <v>25</v>
          </cell>
          <cell r="E3888" t="str">
            <v>R=A1D</v>
          </cell>
          <cell r="F3888">
            <v>3</v>
          </cell>
          <cell r="G3888">
            <v>36161</v>
          </cell>
          <cell r="H3888">
            <v>999</v>
          </cell>
          <cell r="I3888">
            <v>4</v>
          </cell>
          <cell r="J3888">
            <v>14</v>
          </cell>
        </row>
        <row r="3889">
          <cell r="A3889" t="str">
            <v>SSNN</v>
          </cell>
          <cell r="B3889" t="str">
            <v>Secondary Service Greater than 5kW w/o ID</v>
          </cell>
          <cell r="C3889">
            <v>30</v>
          </cell>
          <cell r="D3889">
            <v>25</v>
          </cell>
          <cell r="E3889" t="str">
            <v>R=AXS4</v>
          </cell>
          <cell r="F3889">
            <v>3</v>
          </cell>
          <cell r="G3889">
            <v>35431</v>
          </cell>
          <cell r="H3889">
            <v>999</v>
          </cell>
          <cell r="I3889">
            <v>4</v>
          </cell>
          <cell r="J3889">
            <v>1</v>
          </cell>
        </row>
        <row r="3890">
          <cell r="A3890" t="str">
            <v>SSGN</v>
          </cell>
          <cell r="B3890" t="str">
            <v>Secondary Service Greater than 5kW w/o ID</v>
          </cell>
          <cell r="C3890">
            <v>30</v>
          </cell>
          <cell r="D3890">
            <v>25</v>
          </cell>
          <cell r="E3890" t="str">
            <v>R=A1D</v>
          </cell>
          <cell r="F3890">
            <v>3</v>
          </cell>
          <cell r="G3890">
            <v>35797</v>
          </cell>
          <cell r="H3890">
            <v>999</v>
          </cell>
          <cell r="I3890">
            <v>4</v>
          </cell>
          <cell r="J3890">
            <v>7</v>
          </cell>
        </row>
        <row r="3891">
          <cell r="A3891" t="str">
            <v>SSGN</v>
          </cell>
          <cell r="B3891" t="str">
            <v>Secondary Service Greater than 5kW w/o ID</v>
          </cell>
          <cell r="C3891">
            <v>30</v>
          </cell>
          <cell r="D3891">
            <v>25</v>
          </cell>
          <cell r="E3891" t="str">
            <v>R=A1D</v>
          </cell>
          <cell r="F3891">
            <v>3</v>
          </cell>
          <cell r="G3891">
            <v>35432</v>
          </cell>
          <cell r="H3891">
            <v>999</v>
          </cell>
          <cell r="I3891">
            <v>4</v>
          </cell>
          <cell r="J3891">
            <v>6</v>
          </cell>
        </row>
        <row r="3892">
          <cell r="A3892" t="str">
            <v>SSNN</v>
          </cell>
          <cell r="B3892" t="str">
            <v>Secondary Service Greater than 5kW w/o ID</v>
          </cell>
          <cell r="C3892">
            <v>30</v>
          </cell>
          <cell r="D3892">
            <v>25</v>
          </cell>
          <cell r="E3892" t="str">
            <v>R=A1D</v>
          </cell>
          <cell r="F3892">
            <v>3</v>
          </cell>
          <cell r="G3892">
            <v>36535</v>
          </cell>
          <cell r="H3892">
            <v>999</v>
          </cell>
          <cell r="I3892">
            <v>4</v>
          </cell>
          <cell r="J3892">
            <v>1</v>
          </cell>
        </row>
        <row r="3893">
          <cell r="A3893" t="str">
            <v>SSPN</v>
          </cell>
          <cell r="B3893" t="str">
            <v>Secondary Service Greater than 5kW w/o ID</v>
          </cell>
          <cell r="C3893">
            <v>30</v>
          </cell>
          <cell r="D3893">
            <v>25</v>
          </cell>
          <cell r="E3893" t="str">
            <v>R=A1D</v>
          </cell>
          <cell r="F3893">
            <v>3</v>
          </cell>
          <cell r="G3893">
            <v>36664</v>
          </cell>
          <cell r="H3893">
            <v>999</v>
          </cell>
          <cell r="I3893">
            <v>4</v>
          </cell>
          <cell r="J3893">
            <v>1</v>
          </cell>
        </row>
        <row r="3894">
          <cell r="A3894" t="str">
            <v>SSNN</v>
          </cell>
          <cell r="B3894" t="str">
            <v>Secondary Service Greater than 5kW w/o ID</v>
          </cell>
          <cell r="C3894">
            <v>30</v>
          </cell>
          <cell r="D3894">
            <v>25</v>
          </cell>
          <cell r="E3894" t="str">
            <v>R=A1D</v>
          </cell>
          <cell r="F3894">
            <v>3</v>
          </cell>
          <cell r="G3894">
            <v>36719</v>
          </cell>
          <cell r="H3894">
            <v>999</v>
          </cell>
          <cell r="I3894">
            <v>4</v>
          </cell>
          <cell r="J3894">
            <v>1</v>
          </cell>
        </row>
        <row r="3895">
          <cell r="A3895" t="str">
            <v>SSPN</v>
          </cell>
          <cell r="B3895" t="str">
            <v>Secondary Service Greater than 5kW w/o ID</v>
          </cell>
          <cell r="C3895">
            <v>30</v>
          </cell>
          <cell r="D3895">
            <v>25</v>
          </cell>
          <cell r="E3895" t="str">
            <v>R=A1D</v>
          </cell>
          <cell r="F3895">
            <v>3</v>
          </cell>
          <cell r="G3895">
            <v>36720</v>
          </cell>
          <cell r="H3895">
            <v>999</v>
          </cell>
          <cell r="I3895">
            <v>3</v>
          </cell>
          <cell r="J3895">
            <v>1</v>
          </cell>
        </row>
        <row r="3896">
          <cell r="A3896" t="str">
            <v>SSGN</v>
          </cell>
          <cell r="B3896" t="str">
            <v>Secondary Service Greater than 5kW w/o ID</v>
          </cell>
          <cell r="C3896">
            <v>30</v>
          </cell>
          <cell r="D3896">
            <v>25</v>
          </cell>
          <cell r="E3896" t="str">
            <v>R=A1D</v>
          </cell>
          <cell r="F3896">
            <v>3</v>
          </cell>
          <cell r="G3896">
            <v>36720</v>
          </cell>
          <cell r="H3896">
            <v>999</v>
          </cell>
          <cell r="I3896">
            <v>3</v>
          </cell>
          <cell r="J3896">
            <v>3</v>
          </cell>
        </row>
        <row r="3897">
          <cell r="A3897" t="str">
            <v>SSPN</v>
          </cell>
          <cell r="B3897" t="str">
            <v>Secondary Service Greater than 5kW w/o ID</v>
          </cell>
          <cell r="C3897">
            <v>30</v>
          </cell>
          <cell r="D3897">
            <v>25</v>
          </cell>
          <cell r="E3897" t="str">
            <v>R=A1D</v>
          </cell>
          <cell r="F3897">
            <v>3</v>
          </cell>
          <cell r="G3897">
            <v>36526</v>
          </cell>
          <cell r="H3897">
            <v>999</v>
          </cell>
          <cell r="I3897">
            <v>4</v>
          </cell>
          <cell r="J3897">
            <v>1</v>
          </cell>
        </row>
        <row r="3898">
          <cell r="A3898" t="str">
            <v>SSGN</v>
          </cell>
          <cell r="B3898" t="str">
            <v>Secondary Service Greater than 5kW w/o ID</v>
          </cell>
          <cell r="C3898">
            <v>30</v>
          </cell>
          <cell r="D3898">
            <v>25</v>
          </cell>
          <cell r="E3898" t="str">
            <v>R=A1D</v>
          </cell>
          <cell r="F3898">
            <v>3</v>
          </cell>
          <cell r="G3898">
            <v>36775</v>
          </cell>
          <cell r="H3898">
            <v>999</v>
          </cell>
          <cell r="I3898">
            <v>4</v>
          </cell>
          <cell r="J3898">
            <v>3</v>
          </cell>
        </row>
        <row r="3899">
          <cell r="A3899" t="str">
            <v>SSGN</v>
          </cell>
          <cell r="B3899" t="str">
            <v>Secondary Service Greater than 5kW w/o ID</v>
          </cell>
          <cell r="C3899">
            <v>30</v>
          </cell>
          <cell r="D3899">
            <v>25</v>
          </cell>
          <cell r="E3899" t="str">
            <v>R=AXS4</v>
          </cell>
          <cell r="F3899">
            <v>3</v>
          </cell>
          <cell r="H3899">
            <v>999</v>
          </cell>
          <cell r="I3899">
            <v>4</v>
          </cell>
          <cell r="J3899">
            <v>1</v>
          </cell>
        </row>
        <row r="3900">
          <cell r="A3900" t="str">
            <v>SSPN</v>
          </cell>
          <cell r="B3900" t="str">
            <v>Secondary Service Greater than 5kW w/o ID</v>
          </cell>
          <cell r="C3900">
            <v>30</v>
          </cell>
          <cell r="D3900">
            <v>25</v>
          </cell>
          <cell r="E3900" t="str">
            <v>R=A1D</v>
          </cell>
          <cell r="F3900">
            <v>3</v>
          </cell>
          <cell r="G3900">
            <v>37071</v>
          </cell>
          <cell r="H3900">
            <v>999</v>
          </cell>
          <cell r="I3900">
            <v>4</v>
          </cell>
          <cell r="J3900">
            <v>1</v>
          </cell>
        </row>
        <row r="3901">
          <cell r="A3901" t="str">
            <v>SSPN</v>
          </cell>
          <cell r="B3901" t="str">
            <v>Secondary Service Greater than 5kW w/o ID</v>
          </cell>
          <cell r="C3901">
            <v>30</v>
          </cell>
          <cell r="D3901">
            <v>25</v>
          </cell>
          <cell r="E3901" t="str">
            <v>R=A1D</v>
          </cell>
          <cell r="F3901">
            <v>3</v>
          </cell>
          <cell r="G3901">
            <v>36915</v>
          </cell>
          <cell r="H3901">
            <v>999</v>
          </cell>
          <cell r="I3901">
            <v>3</v>
          </cell>
          <cell r="J3901">
            <v>1</v>
          </cell>
        </row>
        <row r="3902">
          <cell r="A3902" t="str">
            <v>SSNN</v>
          </cell>
          <cell r="B3902" t="str">
            <v>Secondary Service Greater than 5kW w/o ID</v>
          </cell>
          <cell r="C3902">
            <v>30</v>
          </cell>
          <cell r="D3902">
            <v>25</v>
          </cell>
          <cell r="E3902" t="str">
            <v>R=A1D</v>
          </cell>
          <cell r="F3902">
            <v>3</v>
          </cell>
          <cell r="G3902">
            <v>37117</v>
          </cell>
          <cell r="H3902">
            <v>999</v>
          </cell>
          <cell r="I3902">
            <v>4</v>
          </cell>
          <cell r="J3902">
            <v>1</v>
          </cell>
        </row>
        <row r="3903">
          <cell r="A3903" t="str">
            <v>SSGN</v>
          </cell>
          <cell r="B3903" t="str">
            <v>Secondary Service Greater than 5kW w/o ID</v>
          </cell>
          <cell r="C3903">
            <v>30</v>
          </cell>
          <cell r="D3903">
            <v>25</v>
          </cell>
          <cell r="E3903" t="str">
            <v>R=A1D</v>
          </cell>
          <cell r="F3903">
            <v>3</v>
          </cell>
          <cell r="G3903">
            <v>37208</v>
          </cell>
          <cell r="H3903">
            <v>999</v>
          </cell>
          <cell r="I3903">
            <v>4</v>
          </cell>
          <cell r="J3903">
            <v>2</v>
          </cell>
        </row>
        <row r="3904">
          <cell r="A3904" t="str">
            <v>SSNN</v>
          </cell>
          <cell r="B3904" t="str">
            <v>Secondary Service Greater than 5kW w/o ID</v>
          </cell>
          <cell r="C3904">
            <v>30</v>
          </cell>
          <cell r="D3904">
            <v>25</v>
          </cell>
          <cell r="E3904" t="str">
            <v>R=A1D</v>
          </cell>
          <cell r="F3904">
            <v>3</v>
          </cell>
          <cell r="G3904">
            <v>37301</v>
          </cell>
          <cell r="H3904">
            <v>999</v>
          </cell>
          <cell r="I3904">
            <v>4</v>
          </cell>
          <cell r="J3904">
            <v>16</v>
          </cell>
        </row>
        <row r="3905">
          <cell r="A3905" t="str">
            <v>SSNN</v>
          </cell>
          <cell r="B3905" t="str">
            <v>Secondary Service Greater than 5kW w/o ID</v>
          </cell>
          <cell r="C3905">
            <v>30</v>
          </cell>
          <cell r="D3905">
            <v>25</v>
          </cell>
          <cell r="E3905" t="str">
            <v>R=A1D</v>
          </cell>
          <cell r="F3905">
            <v>3</v>
          </cell>
          <cell r="G3905">
            <v>37174</v>
          </cell>
          <cell r="H3905">
            <v>999</v>
          </cell>
          <cell r="I3905">
            <v>3</v>
          </cell>
          <cell r="J3905">
            <v>1</v>
          </cell>
        </row>
        <row r="3906">
          <cell r="A3906" t="str">
            <v>SSGN</v>
          </cell>
          <cell r="B3906" t="str">
            <v>Secondary Service Greater than 5kW w/o ID</v>
          </cell>
          <cell r="C3906">
            <v>30</v>
          </cell>
          <cell r="D3906">
            <v>25</v>
          </cell>
          <cell r="E3906" t="str">
            <v>R=A1D</v>
          </cell>
          <cell r="F3906">
            <v>3</v>
          </cell>
          <cell r="G3906">
            <v>37167</v>
          </cell>
          <cell r="H3906">
            <v>999</v>
          </cell>
          <cell r="I3906">
            <v>4</v>
          </cell>
          <cell r="J3906">
            <v>5</v>
          </cell>
        </row>
        <row r="3907">
          <cell r="A3907" t="str">
            <v>SSGN</v>
          </cell>
          <cell r="B3907" t="str">
            <v>Secondary Service Greater than 5kW w/o ID</v>
          </cell>
          <cell r="C3907">
            <v>30</v>
          </cell>
          <cell r="D3907">
            <v>25</v>
          </cell>
          <cell r="E3907" t="str">
            <v>R=A1D</v>
          </cell>
          <cell r="F3907">
            <v>3</v>
          </cell>
          <cell r="G3907">
            <v>37452</v>
          </cell>
          <cell r="H3907">
            <v>999</v>
          </cell>
          <cell r="I3907">
            <v>3</v>
          </cell>
          <cell r="J3907">
            <v>1</v>
          </cell>
        </row>
        <row r="3908">
          <cell r="A3908" t="str">
            <v>SSNN</v>
          </cell>
          <cell r="B3908" t="str">
            <v>Secondary Service Greater than 5kW w/o ID</v>
          </cell>
          <cell r="C3908">
            <v>30</v>
          </cell>
          <cell r="D3908">
            <v>25</v>
          </cell>
          <cell r="E3908" t="str">
            <v>R=A1D</v>
          </cell>
          <cell r="F3908">
            <v>3</v>
          </cell>
          <cell r="G3908">
            <v>37452</v>
          </cell>
          <cell r="H3908">
            <v>999</v>
          </cell>
          <cell r="I3908">
            <v>3</v>
          </cell>
          <cell r="J3908">
            <v>1</v>
          </cell>
        </row>
        <row r="3909">
          <cell r="A3909" t="str">
            <v>SSPN</v>
          </cell>
          <cell r="B3909" t="str">
            <v>Secondary Service Greater than 5kW w/o ID</v>
          </cell>
          <cell r="C3909">
            <v>30</v>
          </cell>
          <cell r="D3909">
            <v>25</v>
          </cell>
          <cell r="E3909" t="str">
            <v>R=A1D</v>
          </cell>
          <cell r="F3909">
            <v>3</v>
          </cell>
          <cell r="G3909">
            <v>37362</v>
          </cell>
          <cell r="H3909">
            <v>999</v>
          </cell>
          <cell r="I3909">
            <v>4</v>
          </cell>
          <cell r="J3909">
            <v>3</v>
          </cell>
        </row>
        <row r="3910">
          <cell r="A3910" t="str">
            <v>SSGN</v>
          </cell>
          <cell r="B3910" t="str">
            <v>Secondary Service Greater than 5kW w/o ID</v>
          </cell>
          <cell r="C3910">
            <v>30</v>
          </cell>
          <cell r="D3910">
            <v>25</v>
          </cell>
          <cell r="E3910" t="str">
            <v>R=A1D</v>
          </cell>
          <cell r="F3910">
            <v>3</v>
          </cell>
          <cell r="G3910">
            <v>37641</v>
          </cell>
          <cell r="H3910">
            <v>999</v>
          </cell>
          <cell r="I3910">
            <v>3</v>
          </cell>
          <cell r="J3910">
            <v>1</v>
          </cell>
        </row>
        <row r="3911">
          <cell r="A3911" t="str">
            <v>SSGN</v>
          </cell>
          <cell r="B3911" t="str">
            <v>Secondary Service Greater than 5kW w/o ID</v>
          </cell>
          <cell r="C3911">
            <v>30</v>
          </cell>
          <cell r="D3911">
            <v>25</v>
          </cell>
          <cell r="E3911" t="str">
            <v>R=A1D</v>
          </cell>
          <cell r="F3911">
            <v>3</v>
          </cell>
          <cell r="G3911">
            <v>37656</v>
          </cell>
          <cell r="H3911">
            <v>999</v>
          </cell>
          <cell r="I3911">
            <v>4</v>
          </cell>
          <cell r="J3911">
            <v>8</v>
          </cell>
        </row>
        <row r="3912">
          <cell r="A3912" t="str">
            <v>SSGN</v>
          </cell>
          <cell r="B3912" t="str">
            <v>Secondary Service Greater than 5kW w/o ID</v>
          </cell>
          <cell r="C3912">
            <v>30</v>
          </cell>
          <cell r="D3912">
            <v>25</v>
          </cell>
          <cell r="E3912" t="str">
            <v>R=A1D</v>
          </cell>
          <cell r="F3912">
            <v>3</v>
          </cell>
          <cell r="G3912">
            <v>37511</v>
          </cell>
          <cell r="H3912">
            <v>999</v>
          </cell>
          <cell r="I3912">
            <v>3</v>
          </cell>
          <cell r="J3912">
            <v>1</v>
          </cell>
        </row>
        <row r="3913">
          <cell r="A3913" t="str">
            <v>SSPN</v>
          </cell>
          <cell r="B3913" t="str">
            <v>Secondary Service Greater than 5kW w/o ID</v>
          </cell>
          <cell r="C3913">
            <v>30</v>
          </cell>
          <cell r="D3913">
            <v>25</v>
          </cell>
          <cell r="E3913" t="str">
            <v>R=A1D</v>
          </cell>
          <cell r="F3913">
            <v>3</v>
          </cell>
          <cell r="G3913">
            <v>38690</v>
          </cell>
          <cell r="H3913">
            <v>999</v>
          </cell>
          <cell r="I3913">
            <v>4</v>
          </cell>
          <cell r="J3913">
            <v>1</v>
          </cell>
        </row>
        <row r="3914">
          <cell r="A3914" t="str">
            <v>SSPN</v>
          </cell>
          <cell r="B3914" t="str">
            <v>Secondary Service Greater than 5kW w/o ID</v>
          </cell>
          <cell r="C3914">
            <v>30</v>
          </cell>
          <cell r="D3914">
            <v>25</v>
          </cell>
          <cell r="E3914" t="str">
            <v>R=A1R</v>
          </cell>
          <cell r="F3914">
            <v>3</v>
          </cell>
          <cell r="G3914">
            <v>39048</v>
          </cell>
          <cell r="H3914">
            <v>999</v>
          </cell>
          <cell r="I3914">
            <v>4</v>
          </cell>
          <cell r="J3914">
            <v>2</v>
          </cell>
        </row>
        <row r="3915">
          <cell r="A3915" t="str">
            <v>SSAN</v>
          </cell>
          <cell r="B3915" t="str">
            <v>Secondary Service Greater than 5kW w/o ID</v>
          </cell>
          <cell r="C3915">
            <v>30</v>
          </cell>
          <cell r="D3915">
            <v>25</v>
          </cell>
          <cell r="E3915" t="str">
            <v>R=A1D</v>
          </cell>
          <cell r="F3915">
            <v>3</v>
          </cell>
          <cell r="G3915">
            <v>38959</v>
          </cell>
          <cell r="H3915">
            <v>999</v>
          </cell>
          <cell r="I3915">
            <v>3</v>
          </cell>
          <cell r="J3915">
            <v>2</v>
          </cell>
        </row>
        <row r="3916">
          <cell r="A3916" t="str">
            <v>SSAN</v>
          </cell>
          <cell r="B3916" t="str">
            <v>Secondary Service Greater than 5kW w/o ID</v>
          </cell>
          <cell r="C3916">
            <v>30</v>
          </cell>
          <cell r="D3916">
            <v>25</v>
          </cell>
          <cell r="E3916" t="str">
            <v>R=A1R</v>
          </cell>
          <cell r="F3916">
            <v>3</v>
          </cell>
          <cell r="G3916">
            <v>39279</v>
          </cell>
          <cell r="H3916">
            <v>999</v>
          </cell>
          <cell r="I3916">
            <v>4</v>
          </cell>
          <cell r="J3916">
            <v>4</v>
          </cell>
        </row>
        <row r="3917">
          <cell r="A3917" t="str">
            <v>SSNN</v>
          </cell>
          <cell r="B3917" t="str">
            <v>Secondary Service Greater than 5kW w/o ID</v>
          </cell>
          <cell r="C3917">
            <v>30</v>
          </cell>
          <cell r="D3917">
            <v>25</v>
          </cell>
          <cell r="E3917" t="str">
            <v>R=A1R</v>
          </cell>
          <cell r="F3917">
            <v>3</v>
          </cell>
          <cell r="G3917">
            <v>39224</v>
          </cell>
          <cell r="H3917">
            <v>999</v>
          </cell>
          <cell r="I3917">
            <v>4</v>
          </cell>
          <cell r="J3917">
            <v>2</v>
          </cell>
        </row>
        <row r="3918">
          <cell r="A3918" t="str">
            <v>SSNN</v>
          </cell>
          <cell r="B3918" t="str">
            <v>Secondary Service Greater than 5kW w/o ID</v>
          </cell>
          <cell r="C3918">
            <v>30</v>
          </cell>
          <cell r="D3918">
            <v>25</v>
          </cell>
          <cell r="E3918" t="str">
            <v>R=A1D</v>
          </cell>
          <cell r="F3918">
            <v>3</v>
          </cell>
          <cell r="G3918">
            <v>39232</v>
          </cell>
          <cell r="H3918">
            <v>999</v>
          </cell>
          <cell r="I3918">
            <v>4</v>
          </cell>
          <cell r="J3918">
            <v>1</v>
          </cell>
        </row>
        <row r="3919">
          <cell r="A3919" t="str">
            <v>SSGN</v>
          </cell>
          <cell r="B3919" t="str">
            <v>Secondary Service Greater than 5kW w/o ID</v>
          </cell>
          <cell r="C3919">
            <v>30</v>
          </cell>
          <cell r="D3919">
            <v>25</v>
          </cell>
          <cell r="E3919" t="str">
            <v>R=A1D</v>
          </cell>
          <cell r="F3919">
            <v>3</v>
          </cell>
          <cell r="G3919">
            <v>39538</v>
          </cell>
          <cell r="H3919">
            <v>999</v>
          </cell>
          <cell r="I3919">
            <v>4</v>
          </cell>
          <cell r="J3919">
            <v>4</v>
          </cell>
        </row>
        <row r="3920">
          <cell r="A3920" t="str">
            <v>SSAN</v>
          </cell>
          <cell r="B3920" t="str">
            <v>Secondary Service Greater than 5kW w/o ID</v>
          </cell>
          <cell r="C3920">
            <v>30</v>
          </cell>
          <cell r="D3920">
            <v>25</v>
          </cell>
          <cell r="E3920" t="str">
            <v>R=A1D</v>
          </cell>
          <cell r="F3920">
            <v>3</v>
          </cell>
          <cell r="G3920">
            <v>39557</v>
          </cell>
          <cell r="H3920">
            <v>999</v>
          </cell>
          <cell r="I3920">
            <v>4</v>
          </cell>
          <cell r="J3920">
            <v>8</v>
          </cell>
        </row>
        <row r="3921">
          <cell r="A3921" t="str">
            <v>SSNN</v>
          </cell>
          <cell r="B3921" t="str">
            <v>Secondary Service Greater than 5kW w/o ID</v>
          </cell>
          <cell r="C3921">
            <v>30</v>
          </cell>
          <cell r="D3921">
            <v>25</v>
          </cell>
          <cell r="E3921" t="str">
            <v>R=A1D</v>
          </cell>
          <cell r="F3921">
            <v>3</v>
          </cell>
          <cell r="G3921">
            <v>39636</v>
          </cell>
          <cell r="H3921">
            <v>999</v>
          </cell>
          <cell r="I3921">
            <v>3</v>
          </cell>
          <cell r="J3921">
            <v>5</v>
          </cell>
        </row>
        <row r="3922">
          <cell r="A3922" t="str">
            <v>SSPN</v>
          </cell>
          <cell r="B3922" t="str">
            <v>Secondary Service Greater than 5kW w/o ID</v>
          </cell>
          <cell r="C3922">
            <v>30</v>
          </cell>
          <cell r="D3922">
            <v>25</v>
          </cell>
          <cell r="E3922" t="str">
            <v>R=A1D</v>
          </cell>
          <cell r="F3922">
            <v>3</v>
          </cell>
          <cell r="G3922">
            <v>39708</v>
          </cell>
          <cell r="H3922">
            <v>999</v>
          </cell>
          <cell r="I3922">
            <v>3</v>
          </cell>
          <cell r="J3922">
            <v>2</v>
          </cell>
        </row>
        <row r="3923">
          <cell r="A3923" t="str">
            <v>SSLN</v>
          </cell>
          <cell r="B3923" t="str">
            <v>Secondary Service Greater than 5kW w/o ID</v>
          </cell>
          <cell r="C3923">
            <v>30</v>
          </cell>
          <cell r="D3923">
            <v>25</v>
          </cell>
          <cell r="E3923" t="str">
            <v>R=A1D</v>
          </cell>
          <cell r="F3923">
            <v>3</v>
          </cell>
          <cell r="G3923">
            <v>39708</v>
          </cell>
          <cell r="H3923">
            <v>999</v>
          </cell>
          <cell r="I3923">
            <v>4</v>
          </cell>
          <cell r="J3923">
            <v>1</v>
          </cell>
        </row>
        <row r="3924">
          <cell r="A3924" t="str">
            <v>SSGN</v>
          </cell>
          <cell r="B3924" t="str">
            <v>Secondary Service Greater than 5kW w/o ID</v>
          </cell>
          <cell r="C3924">
            <v>30</v>
          </cell>
          <cell r="D3924">
            <v>25</v>
          </cell>
          <cell r="E3924" t="str">
            <v>R=A1D</v>
          </cell>
          <cell r="F3924">
            <v>3</v>
          </cell>
          <cell r="G3924">
            <v>39664</v>
          </cell>
          <cell r="H3924">
            <v>999</v>
          </cell>
          <cell r="I3924">
            <v>4</v>
          </cell>
          <cell r="J3924">
            <v>1</v>
          </cell>
        </row>
        <row r="3925">
          <cell r="A3925" t="str">
            <v>SSNN</v>
          </cell>
          <cell r="B3925" t="str">
            <v>Secondary Service Greater than 5kW w/o ID</v>
          </cell>
          <cell r="C3925">
            <v>30</v>
          </cell>
          <cell r="D3925">
            <v>25</v>
          </cell>
          <cell r="E3925" t="str">
            <v>R=A1D</v>
          </cell>
          <cell r="F3925">
            <v>3</v>
          </cell>
          <cell r="G3925">
            <v>39650</v>
          </cell>
          <cell r="H3925">
            <v>999</v>
          </cell>
          <cell r="I3925">
            <v>3</v>
          </cell>
          <cell r="J3925">
            <v>14</v>
          </cell>
        </row>
        <row r="3926">
          <cell r="A3926" t="str">
            <v>SSPN</v>
          </cell>
          <cell r="B3926" t="str">
            <v>Secondary Service Greater than 5kW w/o ID</v>
          </cell>
          <cell r="C3926">
            <v>30</v>
          </cell>
          <cell r="D3926">
            <v>25</v>
          </cell>
          <cell r="E3926" t="str">
            <v>R=A1D</v>
          </cell>
          <cell r="F3926">
            <v>3</v>
          </cell>
          <cell r="G3926">
            <v>40056</v>
          </cell>
          <cell r="H3926">
            <v>999</v>
          </cell>
          <cell r="I3926">
            <v>3</v>
          </cell>
          <cell r="J3926">
            <v>3</v>
          </cell>
        </row>
        <row r="3927">
          <cell r="A3927" t="str">
            <v>SSNN</v>
          </cell>
          <cell r="B3927" t="str">
            <v>Secondary Service Greater than 5kW w/o ID</v>
          </cell>
          <cell r="C3927">
            <v>30</v>
          </cell>
          <cell r="D3927">
            <v>25</v>
          </cell>
          <cell r="E3927" t="str">
            <v>R=A1D</v>
          </cell>
          <cell r="F3927">
            <v>3</v>
          </cell>
          <cell r="G3927">
            <v>40056</v>
          </cell>
          <cell r="H3927">
            <v>999</v>
          </cell>
          <cell r="I3927">
            <v>3</v>
          </cell>
          <cell r="J3927">
            <v>1</v>
          </cell>
        </row>
        <row r="3928">
          <cell r="A3928" t="str">
            <v>SSGN</v>
          </cell>
          <cell r="B3928" t="str">
            <v>Secondary Service Greater than 5kW w/o ID</v>
          </cell>
          <cell r="C3928">
            <v>30</v>
          </cell>
          <cell r="D3928">
            <v>25</v>
          </cell>
          <cell r="E3928" t="str">
            <v>R=A1D</v>
          </cell>
          <cell r="F3928">
            <v>3</v>
          </cell>
          <cell r="G3928">
            <v>40058</v>
          </cell>
          <cell r="H3928">
            <v>999</v>
          </cell>
          <cell r="I3928">
            <v>3</v>
          </cell>
          <cell r="J3928">
            <v>2</v>
          </cell>
        </row>
        <row r="3929">
          <cell r="A3929" t="str">
            <v>SSNN</v>
          </cell>
          <cell r="B3929" t="str">
            <v>Secondary Service Greater than 5kW w/o ID</v>
          </cell>
          <cell r="C3929">
            <v>30</v>
          </cell>
          <cell r="D3929">
            <v>25</v>
          </cell>
          <cell r="E3929" t="str">
            <v>R=A1D</v>
          </cell>
          <cell r="F3929">
            <v>3</v>
          </cell>
          <cell r="G3929">
            <v>40014</v>
          </cell>
          <cell r="H3929">
            <v>999</v>
          </cell>
          <cell r="I3929">
            <v>4</v>
          </cell>
          <cell r="J3929">
            <v>20</v>
          </cell>
        </row>
        <row r="3930">
          <cell r="A3930" t="str">
            <v>SSNN</v>
          </cell>
          <cell r="B3930" t="str">
            <v>Secondary Service Greater than 5kW w/o ID</v>
          </cell>
          <cell r="C3930">
            <v>30</v>
          </cell>
          <cell r="D3930">
            <v>25</v>
          </cell>
          <cell r="E3930" t="str">
            <v>R=PWS</v>
          </cell>
          <cell r="F3930">
            <v>3</v>
          </cell>
          <cell r="H3930">
            <v>240</v>
          </cell>
          <cell r="I3930">
            <v>4</v>
          </cell>
          <cell r="J3930">
            <v>17</v>
          </cell>
        </row>
        <row r="3931">
          <cell r="A3931" t="str">
            <v>SSGN</v>
          </cell>
          <cell r="B3931" t="str">
            <v>Secondary Service Greater than 5kW w/o ID</v>
          </cell>
          <cell r="C3931">
            <v>30</v>
          </cell>
          <cell r="D3931">
            <v>25</v>
          </cell>
          <cell r="E3931" t="str">
            <v>R=SV4SD</v>
          </cell>
          <cell r="F3931">
            <v>3</v>
          </cell>
          <cell r="H3931">
            <v>240</v>
          </cell>
          <cell r="I3931">
            <v>4</v>
          </cell>
          <cell r="J3931">
            <v>19</v>
          </cell>
        </row>
        <row r="3932">
          <cell r="A3932" t="str">
            <v>SSGN</v>
          </cell>
          <cell r="B3932" t="str">
            <v>Secondary Service Greater than 5kW w/o ID</v>
          </cell>
          <cell r="C3932">
            <v>30</v>
          </cell>
          <cell r="D3932">
            <v>25</v>
          </cell>
          <cell r="E3932" t="str">
            <v>R=E1S8E</v>
          </cell>
          <cell r="F3932">
            <v>3</v>
          </cell>
          <cell r="H3932">
            <v>0</v>
          </cell>
          <cell r="I3932">
            <v>0</v>
          </cell>
          <cell r="J3932">
            <v>4</v>
          </cell>
        </row>
        <row r="3933">
          <cell r="A3933" t="str">
            <v>SSGN</v>
          </cell>
          <cell r="B3933" t="str">
            <v>Secondary Service Greater than 5kW w/o ID</v>
          </cell>
          <cell r="C3933">
            <v>30</v>
          </cell>
          <cell r="D3933">
            <v>25</v>
          </cell>
          <cell r="E3933" t="str">
            <v>R=SV4SD</v>
          </cell>
          <cell r="F3933">
            <v>3</v>
          </cell>
          <cell r="H3933">
            <v>0</v>
          </cell>
          <cell r="I3933">
            <v>0</v>
          </cell>
          <cell r="J3933">
            <v>1</v>
          </cell>
        </row>
        <row r="3934">
          <cell r="A3934" t="str">
            <v>SSNN</v>
          </cell>
          <cell r="B3934" t="str">
            <v>Secondary Service Greater than 5kW w/o ID</v>
          </cell>
          <cell r="C3934">
            <v>30</v>
          </cell>
          <cell r="D3934">
            <v>25</v>
          </cell>
          <cell r="E3934" t="str">
            <v>R=K5WS</v>
          </cell>
          <cell r="F3934">
            <v>3</v>
          </cell>
          <cell r="H3934">
            <v>277</v>
          </cell>
          <cell r="I3934">
            <v>4</v>
          </cell>
          <cell r="J3934">
            <v>1</v>
          </cell>
        </row>
        <row r="3935">
          <cell r="A3935" t="str">
            <v>SSGN</v>
          </cell>
          <cell r="B3935" t="str">
            <v>Secondary Service Greater than 5kW w/o ID</v>
          </cell>
          <cell r="C3935">
            <v>30</v>
          </cell>
          <cell r="D3935">
            <v>25</v>
          </cell>
          <cell r="E3935" t="str">
            <v>R=K6WS</v>
          </cell>
          <cell r="F3935">
            <v>3</v>
          </cell>
          <cell r="H3935">
            <v>240</v>
          </cell>
          <cell r="I3935">
            <v>4</v>
          </cell>
          <cell r="J3935">
            <v>1</v>
          </cell>
        </row>
        <row r="3936">
          <cell r="A3936" t="str">
            <v>SSNN</v>
          </cell>
          <cell r="B3936" t="str">
            <v>Secondary Service Greater than 5kW w/o ID</v>
          </cell>
          <cell r="C3936">
            <v>30</v>
          </cell>
          <cell r="D3936">
            <v>25</v>
          </cell>
          <cell r="E3936" t="str">
            <v>R=SV4SD</v>
          </cell>
          <cell r="F3936">
            <v>3</v>
          </cell>
          <cell r="H3936">
            <v>999</v>
          </cell>
          <cell r="I3936">
            <v>4</v>
          </cell>
          <cell r="J3936">
            <v>7</v>
          </cell>
        </row>
        <row r="3937">
          <cell r="A3937" t="str">
            <v>SSGN</v>
          </cell>
          <cell r="B3937" t="str">
            <v>Secondary Service Greater than 5kW w/o ID</v>
          </cell>
          <cell r="C3937">
            <v>30</v>
          </cell>
          <cell r="D3937">
            <v>25</v>
          </cell>
          <cell r="E3937" t="str">
            <v>R=SV4SD</v>
          </cell>
          <cell r="F3937">
            <v>3</v>
          </cell>
          <cell r="H3937">
            <v>999</v>
          </cell>
          <cell r="I3937">
            <v>4</v>
          </cell>
          <cell r="J3937">
            <v>2</v>
          </cell>
        </row>
        <row r="3938">
          <cell r="A3938" t="str">
            <v>SSGN</v>
          </cell>
          <cell r="B3938" t="str">
            <v>Secondary Service Greater than 5kW w/o ID</v>
          </cell>
          <cell r="C3938">
            <v>30</v>
          </cell>
          <cell r="D3938">
            <v>25</v>
          </cell>
          <cell r="E3938" t="str">
            <v>R=A1D</v>
          </cell>
          <cell r="F3938">
            <v>3</v>
          </cell>
          <cell r="G3938">
            <v>38272</v>
          </cell>
          <cell r="H3938">
            <v>999</v>
          </cell>
          <cell r="I3938">
            <v>3</v>
          </cell>
          <cell r="J3938">
            <v>2</v>
          </cell>
        </row>
        <row r="3939">
          <cell r="A3939" t="str">
            <v>SSNN</v>
          </cell>
          <cell r="B3939" t="str">
            <v>Secondary Service Greater than 5kW w/o ID</v>
          </cell>
          <cell r="C3939">
            <v>30</v>
          </cell>
          <cell r="D3939">
            <v>25</v>
          </cell>
          <cell r="E3939" t="str">
            <v>R=A1D</v>
          </cell>
          <cell r="F3939">
            <v>3</v>
          </cell>
          <cell r="G3939">
            <v>37938</v>
          </cell>
          <cell r="H3939">
            <v>999</v>
          </cell>
          <cell r="I3939">
            <v>4</v>
          </cell>
          <cell r="J3939">
            <v>4</v>
          </cell>
        </row>
        <row r="3940">
          <cell r="A3940" t="str">
            <v>SSGN</v>
          </cell>
          <cell r="B3940" t="str">
            <v>Secondary Service Greater than 5kW w/o ID</v>
          </cell>
          <cell r="C3940">
            <v>30</v>
          </cell>
          <cell r="D3940">
            <v>25</v>
          </cell>
          <cell r="E3940" t="str">
            <v>R=A1D</v>
          </cell>
          <cell r="F3940">
            <v>3</v>
          </cell>
          <cell r="G3940">
            <v>38223</v>
          </cell>
          <cell r="H3940">
            <v>999</v>
          </cell>
          <cell r="I3940">
            <v>3</v>
          </cell>
          <cell r="J3940">
            <v>2</v>
          </cell>
        </row>
        <row r="3941">
          <cell r="A3941" t="str">
            <v>SSNN</v>
          </cell>
          <cell r="B3941" t="str">
            <v>Secondary Service Greater than 5kW w/o ID</v>
          </cell>
          <cell r="C3941">
            <v>30</v>
          </cell>
          <cell r="D3941">
            <v>25</v>
          </cell>
          <cell r="E3941" t="str">
            <v>R=A1RL</v>
          </cell>
          <cell r="F3941">
            <v>3</v>
          </cell>
          <cell r="G3941">
            <v>37993</v>
          </cell>
          <cell r="H3941">
            <v>999</v>
          </cell>
          <cell r="I3941">
            <v>4</v>
          </cell>
          <cell r="J3941">
            <v>6</v>
          </cell>
        </row>
        <row r="3942">
          <cell r="A3942" t="str">
            <v>SSGN</v>
          </cell>
          <cell r="B3942" t="str">
            <v>Secondary Service Greater than 5kW w/o ID</v>
          </cell>
          <cell r="C3942">
            <v>30</v>
          </cell>
          <cell r="D3942">
            <v>25</v>
          </cell>
          <cell r="E3942" t="str">
            <v>R=A1TL</v>
          </cell>
          <cell r="F3942">
            <v>3</v>
          </cell>
          <cell r="G3942">
            <v>37993</v>
          </cell>
          <cell r="H3942">
            <v>999</v>
          </cell>
          <cell r="I3942">
            <v>4</v>
          </cell>
          <cell r="J3942">
            <v>1</v>
          </cell>
        </row>
        <row r="3943">
          <cell r="A3943" t="str">
            <v>SSGN</v>
          </cell>
          <cell r="B3943" t="str">
            <v>Secondary Service Greater than 5kW w/o ID</v>
          </cell>
          <cell r="C3943">
            <v>30</v>
          </cell>
          <cell r="D3943">
            <v>25</v>
          </cell>
          <cell r="E3943" t="str">
            <v>R=A1D</v>
          </cell>
          <cell r="F3943">
            <v>3</v>
          </cell>
          <cell r="G3943">
            <v>38238</v>
          </cell>
          <cell r="H3943">
            <v>999</v>
          </cell>
          <cell r="I3943">
            <v>3</v>
          </cell>
          <cell r="J3943">
            <v>1</v>
          </cell>
        </row>
        <row r="3944">
          <cell r="A3944" t="str">
            <v>SSGN</v>
          </cell>
          <cell r="B3944" t="str">
            <v>Secondary Service Greater than 5kW w/o ID</v>
          </cell>
          <cell r="C3944">
            <v>30</v>
          </cell>
          <cell r="D3944">
            <v>25</v>
          </cell>
          <cell r="E3944" t="str">
            <v>R=A1D</v>
          </cell>
          <cell r="F3944">
            <v>3</v>
          </cell>
          <cell r="G3944">
            <v>38362</v>
          </cell>
          <cell r="H3944">
            <v>999</v>
          </cell>
          <cell r="I3944">
            <v>4</v>
          </cell>
          <cell r="J3944">
            <v>1</v>
          </cell>
        </row>
        <row r="3945">
          <cell r="A3945" t="str">
            <v>SSGN</v>
          </cell>
          <cell r="B3945" t="str">
            <v>Secondary Service Greater than 5kW w/o ID</v>
          </cell>
          <cell r="C3945">
            <v>30</v>
          </cell>
          <cell r="D3945">
            <v>25</v>
          </cell>
          <cell r="E3945" t="str">
            <v>R=A1RL</v>
          </cell>
          <cell r="F3945">
            <v>3</v>
          </cell>
          <cell r="G3945">
            <v>38113</v>
          </cell>
          <cell r="H3945">
            <v>999</v>
          </cell>
          <cell r="I3945">
            <v>3</v>
          </cell>
          <cell r="J3945">
            <v>1</v>
          </cell>
        </row>
        <row r="3946">
          <cell r="A3946" t="str">
            <v>SSGN</v>
          </cell>
          <cell r="B3946" t="str">
            <v>Secondary Service Greater than 5kW w/o ID</v>
          </cell>
          <cell r="C3946">
            <v>30</v>
          </cell>
          <cell r="D3946">
            <v>25</v>
          </cell>
          <cell r="E3946" t="str">
            <v>R=A1D</v>
          </cell>
          <cell r="F3946">
            <v>3</v>
          </cell>
          <cell r="G3946">
            <v>38419</v>
          </cell>
          <cell r="H3946">
            <v>999</v>
          </cell>
          <cell r="I3946">
            <v>4</v>
          </cell>
          <cell r="J3946">
            <v>14</v>
          </cell>
        </row>
        <row r="3947">
          <cell r="A3947" t="str">
            <v>SSGN</v>
          </cell>
          <cell r="B3947" t="str">
            <v>Secondary Service Greater than 5kW w/o ID</v>
          </cell>
          <cell r="C3947">
            <v>30</v>
          </cell>
          <cell r="D3947">
            <v>25</v>
          </cell>
          <cell r="E3947" t="str">
            <v>R=A1D</v>
          </cell>
          <cell r="F3947">
            <v>3</v>
          </cell>
          <cell r="G3947">
            <v>38257</v>
          </cell>
          <cell r="H3947">
            <v>999</v>
          </cell>
          <cell r="I3947">
            <v>4</v>
          </cell>
          <cell r="J3947">
            <v>1</v>
          </cell>
        </row>
        <row r="3948">
          <cell r="A3948" t="str">
            <v>DSGN</v>
          </cell>
          <cell r="B3948" t="str">
            <v>Secondary Service Greater than 5kW w/o ID</v>
          </cell>
          <cell r="C3948">
            <v>30</v>
          </cell>
          <cell r="D3948">
            <v>25</v>
          </cell>
          <cell r="E3948" t="str">
            <v>R=A1D</v>
          </cell>
          <cell r="F3948">
            <v>3</v>
          </cell>
          <cell r="H3948">
            <v>999</v>
          </cell>
          <cell r="I3948">
            <v>4</v>
          </cell>
          <cell r="J3948">
            <v>1</v>
          </cell>
        </row>
        <row r="3949">
          <cell r="A3949" t="str">
            <v>SSGN</v>
          </cell>
          <cell r="B3949" t="str">
            <v>Secondary Service Greater than 5kW w/o ID</v>
          </cell>
          <cell r="C3949">
            <v>30</v>
          </cell>
          <cell r="D3949">
            <v>25</v>
          </cell>
          <cell r="E3949" t="str">
            <v>R=PWSY</v>
          </cell>
          <cell r="F3949">
            <v>3</v>
          </cell>
          <cell r="H3949">
            <v>240</v>
          </cell>
          <cell r="I3949">
            <v>4</v>
          </cell>
          <cell r="J3949">
            <v>2</v>
          </cell>
        </row>
        <row r="3950">
          <cell r="A3950" t="str">
            <v>SSAN</v>
          </cell>
          <cell r="B3950" t="str">
            <v>Secondary Service Greater than 5kW w/o ID</v>
          </cell>
          <cell r="C3950">
            <v>30</v>
          </cell>
          <cell r="D3950">
            <v>25</v>
          </cell>
          <cell r="E3950" t="str">
            <v>R=VM62S</v>
          </cell>
          <cell r="F3950">
            <v>3</v>
          </cell>
          <cell r="H3950">
            <v>480</v>
          </cell>
          <cell r="I3950">
            <v>4</v>
          </cell>
          <cell r="J3950">
            <v>1</v>
          </cell>
        </row>
        <row r="3951">
          <cell r="A3951" t="str">
            <v>SSGN</v>
          </cell>
          <cell r="B3951" t="str">
            <v>Secondary Service Greater than 5kW w/o ID</v>
          </cell>
          <cell r="C3951">
            <v>30</v>
          </cell>
          <cell r="D3951">
            <v>25</v>
          </cell>
          <cell r="E3951" t="str">
            <v>R=DXS2</v>
          </cell>
          <cell r="F3951">
            <v>3</v>
          </cell>
          <cell r="H3951">
            <v>0</v>
          </cell>
          <cell r="I3951">
            <v>0</v>
          </cell>
          <cell r="J3951">
            <v>1</v>
          </cell>
        </row>
        <row r="3952">
          <cell r="A3952" t="str">
            <v>SSNN</v>
          </cell>
          <cell r="B3952" t="str">
            <v>Secondary Service Greater than 5kW w/o ID</v>
          </cell>
          <cell r="C3952">
            <v>30</v>
          </cell>
          <cell r="D3952">
            <v>25</v>
          </cell>
          <cell r="E3952" t="str">
            <v>R=SV4SD</v>
          </cell>
          <cell r="F3952">
            <v>3</v>
          </cell>
          <cell r="H3952">
            <v>208</v>
          </cell>
          <cell r="I3952">
            <v>4</v>
          </cell>
          <cell r="J3952">
            <v>8</v>
          </cell>
        </row>
        <row r="3953">
          <cell r="A3953" t="str">
            <v>SSNN</v>
          </cell>
          <cell r="B3953" t="str">
            <v>Secondary Service Greater than 5kW w/o ID</v>
          </cell>
          <cell r="C3953">
            <v>30</v>
          </cell>
          <cell r="D3953">
            <v>25</v>
          </cell>
          <cell r="E3953" t="str">
            <v>R=K6WS</v>
          </cell>
          <cell r="F3953">
            <v>3</v>
          </cell>
          <cell r="H3953">
            <v>240</v>
          </cell>
          <cell r="I3953">
            <v>3</v>
          </cell>
          <cell r="J3953">
            <v>1</v>
          </cell>
        </row>
        <row r="3954">
          <cell r="A3954" t="str">
            <v>SSNN</v>
          </cell>
          <cell r="B3954" t="str">
            <v>Secondary Service Greater than 5kW w/o ID</v>
          </cell>
          <cell r="C3954">
            <v>30</v>
          </cell>
          <cell r="D3954">
            <v>25</v>
          </cell>
          <cell r="E3954" t="str">
            <v>R=A1D</v>
          </cell>
          <cell r="F3954">
            <v>3</v>
          </cell>
          <cell r="G3954">
            <v>36404</v>
          </cell>
          <cell r="H3954">
            <v>999</v>
          </cell>
          <cell r="I3954">
            <v>4</v>
          </cell>
          <cell r="J3954">
            <v>8</v>
          </cell>
        </row>
        <row r="3955">
          <cell r="A3955" t="str">
            <v>SSGN</v>
          </cell>
          <cell r="B3955" t="str">
            <v>Secondary Service Greater than 5kW w/o ID</v>
          </cell>
          <cell r="C3955">
            <v>30</v>
          </cell>
          <cell r="D3955">
            <v>25</v>
          </cell>
          <cell r="E3955" t="str">
            <v>R=A1D</v>
          </cell>
          <cell r="F3955">
            <v>3</v>
          </cell>
          <cell r="G3955">
            <v>35969</v>
          </cell>
          <cell r="H3955">
            <v>999</v>
          </cell>
          <cell r="I3955">
            <v>4</v>
          </cell>
          <cell r="J3955">
            <v>1</v>
          </cell>
        </row>
        <row r="3956">
          <cell r="A3956" t="str">
            <v>SSGN</v>
          </cell>
          <cell r="B3956" t="str">
            <v>Secondary Service Greater than 5kW w/o ID</v>
          </cell>
          <cell r="C3956">
            <v>30</v>
          </cell>
          <cell r="D3956">
            <v>25</v>
          </cell>
          <cell r="E3956" t="str">
            <v>R=A1D</v>
          </cell>
          <cell r="F3956">
            <v>3</v>
          </cell>
          <cell r="G3956">
            <v>36130</v>
          </cell>
          <cell r="H3956">
            <v>999</v>
          </cell>
          <cell r="I3956">
            <v>4</v>
          </cell>
          <cell r="J3956">
            <v>1</v>
          </cell>
        </row>
        <row r="3957">
          <cell r="A3957" t="str">
            <v>SSNN</v>
          </cell>
          <cell r="B3957" t="str">
            <v>Secondary Service Greater than 5kW w/o ID</v>
          </cell>
          <cell r="C3957">
            <v>30</v>
          </cell>
          <cell r="D3957">
            <v>25</v>
          </cell>
          <cell r="E3957" t="str">
            <v>R=A1D</v>
          </cell>
          <cell r="F3957">
            <v>3</v>
          </cell>
          <cell r="G3957">
            <v>35920</v>
          </cell>
          <cell r="H3957">
            <v>999</v>
          </cell>
          <cell r="I3957">
            <v>4</v>
          </cell>
          <cell r="J3957">
            <v>1</v>
          </cell>
        </row>
        <row r="3958">
          <cell r="A3958" t="str">
            <v>SSPN</v>
          </cell>
          <cell r="B3958" t="str">
            <v>Secondary Service Greater than 5kW w/o ID</v>
          </cell>
          <cell r="C3958">
            <v>30</v>
          </cell>
          <cell r="D3958">
            <v>25</v>
          </cell>
          <cell r="E3958" t="str">
            <v>R=A1D</v>
          </cell>
          <cell r="F3958">
            <v>3</v>
          </cell>
          <cell r="G3958">
            <v>36404</v>
          </cell>
          <cell r="H3958">
            <v>999</v>
          </cell>
          <cell r="I3958">
            <v>4</v>
          </cell>
          <cell r="J3958">
            <v>1</v>
          </cell>
        </row>
        <row r="3959">
          <cell r="A3959" t="str">
            <v>SSNN</v>
          </cell>
          <cell r="B3959" t="str">
            <v>Secondary Service Greater than 5kW w/o ID</v>
          </cell>
          <cell r="C3959">
            <v>30</v>
          </cell>
          <cell r="D3959">
            <v>25</v>
          </cell>
          <cell r="E3959" t="str">
            <v>R=A1D</v>
          </cell>
          <cell r="F3959">
            <v>3</v>
          </cell>
          <cell r="G3959">
            <v>36404</v>
          </cell>
          <cell r="H3959">
            <v>999</v>
          </cell>
          <cell r="I3959">
            <v>3</v>
          </cell>
          <cell r="J3959">
            <v>1</v>
          </cell>
        </row>
        <row r="3960">
          <cell r="A3960" t="str">
            <v>SSAN</v>
          </cell>
          <cell r="B3960" t="str">
            <v>Secondary Service Greater than 5kW w/o ID</v>
          </cell>
          <cell r="C3960">
            <v>30</v>
          </cell>
          <cell r="D3960">
            <v>25</v>
          </cell>
          <cell r="E3960" t="str">
            <v>R=A1D</v>
          </cell>
          <cell r="F3960">
            <v>3</v>
          </cell>
          <cell r="G3960">
            <v>36404</v>
          </cell>
          <cell r="H3960">
            <v>999</v>
          </cell>
          <cell r="I3960">
            <v>4</v>
          </cell>
          <cell r="J3960">
            <v>1</v>
          </cell>
        </row>
        <row r="3961">
          <cell r="A3961" t="str">
            <v>SSNN</v>
          </cell>
          <cell r="B3961" t="str">
            <v>Secondary Service Greater than 5kW w/o ID</v>
          </cell>
          <cell r="C3961">
            <v>30</v>
          </cell>
          <cell r="D3961">
            <v>25</v>
          </cell>
          <cell r="E3961" t="str">
            <v>R=A1D</v>
          </cell>
          <cell r="F3961">
            <v>3</v>
          </cell>
          <cell r="G3961">
            <v>36404</v>
          </cell>
          <cell r="H3961">
            <v>999</v>
          </cell>
          <cell r="I3961">
            <v>4</v>
          </cell>
          <cell r="J3961">
            <v>1</v>
          </cell>
        </row>
        <row r="3962">
          <cell r="A3962" t="str">
            <v>SSPN</v>
          </cell>
          <cell r="B3962" t="str">
            <v>Secondary Service Greater than 5kW w/o ID</v>
          </cell>
          <cell r="C3962">
            <v>30</v>
          </cell>
          <cell r="D3962">
            <v>25</v>
          </cell>
          <cell r="E3962" t="str">
            <v>R=A1D</v>
          </cell>
          <cell r="F3962">
            <v>3</v>
          </cell>
          <cell r="G3962">
            <v>35796</v>
          </cell>
          <cell r="H3962">
            <v>999</v>
          </cell>
          <cell r="I3962">
            <v>4</v>
          </cell>
          <cell r="J3962">
            <v>1</v>
          </cell>
        </row>
        <row r="3963">
          <cell r="A3963" t="str">
            <v>SSNN</v>
          </cell>
          <cell r="B3963" t="str">
            <v>Secondary Service Greater than 5kW w/o ID</v>
          </cell>
          <cell r="C3963">
            <v>30</v>
          </cell>
          <cell r="D3963">
            <v>25</v>
          </cell>
          <cell r="E3963" t="str">
            <v>R=AXS4</v>
          </cell>
          <cell r="F3963">
            <v>3</v>
          </cell>
          <cell r="G3963">
            <v>36713</v>
          </cell>
          <cell r="H3963">
            <v>999</v>
          </cell>
          <cell r="I3963">
            <v>3</v>
          </cell>
          <cell r="J3963">
            <v>1</v>
          </cell>
        </row>
        <row r="3964">
          <cell r="A3964" t="str">
            <v>SSNN</v>
          </cell>
          <cell r="B3964" t="str">
            <v>Secondary Service Greater than 5kW w/o ID</v>
          </cell>
          <cell r="C3964">
            <v>30</v>
          </cell>
          <cell r="D3964">
            <v>25</v>
          </cell>
          <cell r="E3964" t="str">
            <v>R=A1R</v>
          </cell>
          <cell r="F3964">
            <v>3</v>
          </cell>
          <cell r="G3964">
            <v>36846</v>
          </cell>
          <cell r="H3964">
            <v>999</v>
          </cell>
          <cell r="I3964">
            <v>4</v>
          </cell>
          <cell r="J3964">
            <v>1</v>
          </cell>
        </row>
        <row r="3965">
          <cell r="A3965" t="str">
            <v>SSAN</v>
          </cell>
          <cell r="B3965" t="str">
            <v>Secondary Service Greater than 5kW w/o ID</v>
          </cell>
          <cell r="C3965">
            <v>30</v>
          </cell>
          <cell r="D3965">
            <v>25</v>
          </cell>
          <cell r="E3965" t="str">
            <v>R=A1D</v>
          </cell>
          <cell r="F3965">
            <v>3</v>
          </cell>
          <cell r="G3965">
            <v>37095</v>
          </cell>
          <cell r="H3965">
            <v>999</v>
          </cell>
          <cell r="I3965">
            <v>4</v>
          </cell>
          <cell r="J3965">
            <v>3</v>
          </cell>
        </row>
        <row r="3966">
          <cell r="A3966" t="str">
            <v>SSPN</v>
          </cell>
          <cell r="B3966" t="str">
            <v>Secondary Service Greater than 5kW w/o ID</v>
          </cell>
          <cell r="C3966">
            <v>30</v>
          </cell>
          <cell r="D3966">
            <v>25</v>
          </cell>
          <cell r="E3966" t="str">
            <v>R=A1D</v>
          </cell>
          <cell r="F3966">
            <v>3</v>
          </cell>
          <cell r="G3966">
            <v>37208</v>
          </cell>
          <cell r="H3966">
            <v>999</v>
          </cell>
          <cell r="I3966">
            <v>4</v>
          </cell>
          <cell r="J3966">
            <v>2</v>
          </cell>
        </row>
        <row r="3967">
          <cell r="A3967" t="str">
            <v>SSGN</v>
          </cell>
          <cell r="B3967" t="str">
            <v>Secondary Service Greater than 5kW w/o ID</v>
          </cell>
          <cell r="C3967">
            <v>30</v>
          </cell>
          <cell r="D3967">
            <v>25</v>
          </cell>
          <cell r="E3967" t="str">
            <v>R=A1D</v>
          </cell>
          <cell r="F3967">
            <v>3</v>
          </cell>
          <cell r="G3967">
            <v>37153</v>
          </cell>
          <cell r="H3967">
            <v>999</v>
          </cell>
          <cell r="I3967">
            <v>4</v>
          </cell>
          <cell r="J3967">
            <v>1</v>
          </cell>
        </row>
        <row r="3968">
          <cell r="A3968" t="str">
            <v>SSNN</v>
          </cell>
          <cell r="B3968" t="str">
            <v>Secondary Service Greater than 5kW w/o ID</v>
          </cell>
          <cell r="C3968">
            <v>30</v>
          </cell>
          <cell r="D3968">
            <v>25</v>
          </cell>
          <cell r="E3968" t="str">
            <v>R=A1D</v>
          </cell>
          <cell r="F3968">
            <v>3</v>
          </cell>
          <cell r="G3968">
            <v>37480</v>
          </cell>
          <cell r="H3968">
            <v>999</v>
          </cell>
          <cell r="I3968">
            <v>4</v>
          </cell>
          <cell r="J3968">
            <v>3</v>
          </cell>
        </row>
        <row r="3969">
          <cell r="A3969" t="str">
            <v>SSGN</v>
          </cell>
          <cell r="B3969" t="str">
            <v>Secondary Service Greater than 5kW w/o ID</v>
          </cell>
          <cell r="C3969">
            <v>30</v>
          </cell>
          <cell r="D3969">
            <v>25</v>
          </cell>
          <cell r="E3969" t="str">
            <v>R=A1D</v>
          </cell>
          <cell r="F3969">
            <v>3</v>
          </cell>
          <cell r="G3969">
            <v>37362</v>
          </cell>
          <cell r="H3969">
            <v>999</v>
          </cell>
          <cell r="I3969">
            <v>4</v>
          </cell>
          <cell r="J3969">
            <v>1</v>
          </cell>
        </row>
        <row r="3970">
          <cell r="A3970" t="str">
            <v>SSGN</v>
          </cell>
          <cell r="B3970" t="str">
            <v>Secondary Service Greater than 5kW w/o ID</v>
          </cell>
          <cell r="C3970">
            <v>30</v>
          </cell>
          <cell r="D3970">
            <v>25</v>
          </cell>
          <cell r="E3970" t="str">
            <v>R=A1D</v>
          </cell>
          <cell r="F3970">
            <v>3</v>
          </cell>
          <cell r="G3970">
            <v>38747</v>
          </cell>
          <cell r="H3970">
            <v>999</v>
          </cell>
          <cell r="I3970">
            <v>4</v>
          </cell>
          <cell r="J3970">
            <v>3</v>
          </cell>
        </row>
        <row r="3971">
          <cell r="A3971" t="str">
            <v>SSNN</v>
          </cell>
          <cell r="B3971" t="str">
            <v>Secondary Service Greater than 5kW w/o ID</v>
          </cell>
          <cell r="C3971">
            <v>30</v>
          </cell>
          <cell r="D3971">
            <v>25</v>
          </cell>
          <cell r="E3971" t="str">
            <v>R=A1D</v>
          </cell>
          <cell r="F3971">
            <v>3</v>
          </cell>
          <cell r="G3971">
            <v>38748</v>
          </cell>
          <cell r="H3971">
            <v>999</v>
          </cell>
          <cell r="I3971">
            <v>4</v>
          </cell>
          <cell r="J3971">
            <v>5</v>
          </cell>
        </row>
        <row r="3972">
          <cell r="A3972" t="str">
            <v>SSGN</v>
          </cell>
          <cell r="B3972" t="str">
            <v>Secondary Service Greater than 5kW w/o ID</v>
          </cell>
          <cell r="C3972">
            <v>30</v>
          </cell>
          <cell r="D3972">
            <v>25</v>
          </cell>
          <cell r="E3972" t="str">
            <v>R=A1D</v>
          </cell>
          <cell r="F3972">
            <v>3</v>
          </cell>
          <cell r="G3972">
            <v>38636</v>
          </cell>
          <cell r="H3972">
            <v>999</v>
          </cell>
          <cell r="I3972">
            <v>4</v>
          </cell>
          <cell r="J3972">
            <v>2</v>
          </cell>
        </row>
        <row r="3973">
          <cell r="A3973" t="str">
            <v>SSNN</v>
          </cell>
          <cell r="B3973" t="str">
            <v>Secondary Service Greater than 5kW w/o ID</v>
          </cell>
          <cell r="C3973">
            <v>30</v>
          </cell>
          <cell r="D3973">
            <v>25</v>
          </cell>
          <cell r="E3973" t="str">
            <v>R=A1D</v>
          </cell>
          <cell r="F3973">
            <v>3</v>
          </cell>
          <cell r="G3973">
            <v>38666</v>
          </cell>
          <cell r="H3973">
            <v>999</v>
          </cell>
          <cell r="I3973">
            <v>4</v>
          </cell>
          <cell r="J3973">
            <v>2</v>
          </cell>
        </row>
        <row r="3974">
          <cell r="A3974" t="str">
            <v>SSGN</v>
          </cell>
          <cell r="B3974" t="str">
            <v>Secondary Service Greater than 5kW w/o ID</v>
          </cell>
          <cell r="C3974">
            <v>30</v>
          </cell>
          <cell r="D3974">
            <v>25</v>
          </cell>
          <cell r="E3974" t="str">
            <v>R=A1R</v>
          </cell>
          <cell r="F3974">
            <v>3</v>
          </cell>
          <cell r="G3974">
            <v>38873</v>
          </cell>
          <cell r="H3974">
            <v>999</v>
          </cell>
          <cell r="I3974">
            <v>4</v>
          </cell>
          <cell r="J3974">
            <v>1</v>
          </cell>
        </row>
        <row r="3975">
          <cell r="A3975" t="str">
            <v>SSPN</v>
          </cell>
          <cell r="B3975" t="str">
            <v>Secondary Service Greater than 5kW w/o ID</v>
          </cell>
          <cell r="C3975">
            <v>30</v>
          </cell>
          <cell r="D3975">
            <v>25</v>
          </cell>
          <cell r="E3975" t="str">
            <v>R=A1D</v>
          </cell>
          <cell r="F3975">
            <v>3</v>
          </cell>
          <cell r="G3975">
            <v>38810</v>
          </cell>
          <cell r="H3975">
            <v>999</v>
          </cell>
          <cell r="I3975">
            <v>3</v>
          </cell>
          <cell r="J3975">
            <v>1</v>
          </cell>
        </row>
        <row r="3976">
          <cell r="A3976" t="str">
            <v>SSGN</v>
          </cell>
          <cell r="B3976" t="str">
            <v>Secondary Service Greater than 5kW w/o ID</v>
          </cell>
          <cell r="C3976">
            <v>30</v>
          </cell>
          <cell r="D3976">
            <v>25</v>
          </cell>
          <cell r="E3976" t="str">
            <v>R=A1D</v>
          </cell>
          <cell r="F3976">
            <v>3</v>
          </cell>
          <cell r="G3976">
            <v>38810</v>
          </cell>
          <cell r="H3976">
            <v>999</v>
          </cell>
          <cell r="I3976">
            <v>3</v>
          </cell>
          <cell r="J3976">
            <v>1</v>
          </cell>
        </row>
        <row r="3977">
          <cell r="A3977" t="str">
            <v>SSAN</v>
          </cell>
          <cell r="B3977" t="str">
            <v>Secondary Service Greater than 5kW w/o ID</v>
          </cell>
          <cell r="C3977">
            <v>30</v>
          </cell>
          <cell r="D3977">
            <v>25</v>
          </cell>
          <cell r="E3977" t="str">
            <v>R=A1D</v>
          </cell>
          <cell r="F3977">
            <v>3</v>
          </cell>
          <cell r="G3977">
            <v>38994</v>
          </cell>
          <cell r="H3977">
            <v>999</v>
          </cell>
          <cell r="I3977">
            <v>4</v>
          </cell>
          <cell r="J3977">
            <v>1</v>
          </cell>
        </row>
        <row r="3978">
          <cell r="A3978" t="str">
            <v>SSAN</v>
          </cell>
          <cell r="B3978" t="str">
            <v>Secondary Service Greater than 5kW w/o ID</v>
          </cell>
          <cell r="C3978">
            <v>30</v>
          </cell>
          <cell r="D3978">
            <v>25</v>
          </cell>
          <cell r="E3978" t="str">
            <v>R=A1R</v>
          </cell>
          <cell r="F3978">
            <v>3</v>
          </cell>
          <cell r="G3978">
            <v>39048</v>
          </cell>
          <cell r="H3978">
            <v>999</v>
          </cell>
          <cell r="I3978">
            <v>3</v>
          </cell>
          <cell r="J3978">
            <v>1</v>
          </cell>
        </row>
        <row r="3979">
          <cell r="A3979" t="str">
            <v>SSNN</v>
          </cell>
          <cell r="B3979" t="str">
            <v>Secondary Service Greater than 5kW w/o ID</v>
          </cell>
          <cell r="C3979">
            <v>30</v>
          </cell>
          <cell r="D3979">
            <v>25</v>
          </cell>
          <cell r="E3979" t="str">
            <v>R=A1R</v>
          </cell>
          <cell r="F3979">
            <v>3</v>
          </cell>
          <cell r="G3979">
            <v>39037</v>
          </cell>
          <cell r="H3979">
            <v>999</v>
          </cell>
          <cell r="I3979">
            <v>4</v>
          </cell>
          <cell r="J3979">
            <v>5</v>
          </cell>
        </row>
        <row r="3980">
          <cell r="A3980" t="str">
            <v>SSNN</v>
          </cell>
          <cell r="B3980" t="str">
            <v>Secondary Service Greater than 5kW w/o ID</v>
          </cell>
          <cell r="C3980">
            <v>30</v>
          </cell>
          <cell r="D3980">
            <v>25</v>
          </cell>
          <cell r="E3980" t="str">
            <v>R=A1R</v>
          </cell>
          <cell r="F3980">
            <v>3</v>
          </cell>
          <cell r="G3980">
            <v>39141</v>
          </cell>
          <cell r="H3980">
            <v>999</v>
          </cell>
          <cell r="I3980">
            <v>4</v>
          </cell>
          <cell r="J3980">
            <v>45</v>
          </cell>
        </row>
        <row r="3981">
          <cell r="A3981" t="str">
            <v>SSPN</v>
          </cell>
          <cell r="B3981" t="str">
            <v>Secondary Service Greater than 5kW w/o ID</v>
          </cell>
          <cell r="C3981">
            <v>30</v>
          </cell>
          <cell r="D3981">
            <v>25</v>
          </cell>
          <cell r="E3981" t="str">
            <v>R=A1R</v>
          </cell>
          <cell r="F3981">
            <v>3</v>
          </cell>
          <cell r="G3981">
            <v>39069</v>
          </cell>
          <cell r="H3981">
            <v>999</v>
          </cell>
          <cell r="I3981">
            <v>4</v>
          </cell>
          <cell r="J3981">
            <v>1</v>
          </cell>
        </row>
        <row r="3982">
          <cell r="A3982" t="str">
            <v>SSGN</v>
          </cell>
          <cell r="B3982" t="str">
            <v>Secondary Service Greater than 5kW w/o ID</v>
          </cell>
          <cell r="C3982">
            <v>30</v>
          </cell>
          <cell r="D3982">
            <v>25</v>
          </cell>
          <cell r="E3982" t="str">
            <v>R=A1R</v>
          </cell>
          <cell r="F3982">
            <v>3</v>
          </cell>
          <cell r="G3982">
            <v>39245</v>
          </cell>
          <cell r="H3982">
            <v>999</v>
          </cell>
          <cell r="I3982">
            <v>4</v>
          </cell>
          <cell r="J3982">
            <v>28</v>
          </cell>
        </row>
        <row r="3983">
          <cell r="A3983" t="str">
            <v>SSGN</v>
          </cell>
          <cell r="B3983" t="str">
            <v>Secondary Service Greater than 5kW w/o ID</v>
          </cell>
          <cell r="C3983">
            <v>30</v>
          </cell>
          <cell r="D3983">
            <v>25</v>
          </cell>
          <cell r="E3983" t="str">
            <v>R=A1D</v>
          </cell>
          <cell r="F3983">
            <v>3</v>
          </cell>
          <cell r="G3983">
            <v>39258</v>
          </cell>
          <cell r="H3983">
            <v>999</v>
          </cell>
          <cell r="I3983">
            <v>4</v>
          </cell>
          <cell r="J3983">
            <v>1</v>
          </cell>
        </row>
        <row r="3984">
          <cell r="A3984" t="str">
            <v>SSNN</v>
          </cell>
          <cell r="B3984" t="str">
            <v>Secondary Service Greater than 5kW w/o ID</v>
          </cell>
          <cell r="C3984">
            <v>30</v>
          </cell>
          <cell r="D3984">
            <v>25</v>
          </cell>
          <cell r="E3984" t="str">
            <v>R=A1R</v>
          </cell>
          <cell r="F3984">
            <v>3</v>
          </cell>
          <cell r="G3984">
            <v>39258</v>
          </cell>
          <cell r="H3984">
            <v>999</v>
          </cell>
          <cell r="I3984">
            <v>3</v>
          </cell>
          <cell r="J3984">
            <v>2</v>
          </cell>
        </row>
        <row r="3985">
          <cell r="A3985" t="str">
            <v>SSGN</v>
          </cell>
          <cell r="B3985" t="str">
            <v>Secondary Service Greater than 5kW w/o ID</v>
          </cell>
          <cell r="C3985">
            <v>30</v>
          </cell>
          <cell r="D3985">
            <v>25</v>
          </cell>
          <cell r="E3985" t="str">
            <v>R=A1D</v>
          </cell>
          <cell r="F3985">
            <v>3</v>
          </cell>
          <cell r="G3985">
            <v>39244</v>
          </cell>
          <cell r="H3985">
            <v>999</v>
          </cell>
          <cell r="I3985">
            <v>4</v>
          </cell>
          <cell r="J3985">
            <v>2</v>
          </cell>
        </row>
        <row r="3986">
          <cell r="A3986" t="str">
            <v>SSPN</v>
          </cell>
          <cell r="B3986" t="str">
            <v>Secondary Service Greater than 5kW w/o ID</v>
          </cell>
          <cell r="C3986">
            <v>30</v>
          </cell>
          <cell r="D3986">
            <v>25</v>
          </cell>
          <cell r="E3986" t="str">
            <v>R=A1R</v>
          </cell>
          <cell r="F3986">
            <v>3</v>
          </cell>
          <cell r="G3986">
            <v>39244</v>
          </cell>
          <cell r="H3986">
            <v>999</v>
          </cell>
          <cell r="I3986">
            <v>4</v>
          </cell>
          <cell r="J3986">
            <v>2</v>
          </cell>
        </row>
        <row r="3987">
          <cell r="A3987" t="str">
            <v>SSGN</v>
          </cell>
          <cell r="B3987" t="str">
            <v>Secondary Service Greater than 5kW w/o ID</v>
          </cell>
          <cell r="C3987">
            <v>30</v>
          </cell>
          <cell r="D3987">
            <v>25</v>
          </cell>
          <cell r="E3987" t="str">
            <v>R=A1R</v>
          </cell>
          <cell r="F3987">
            <v>3</v>
          </cell>
          <cell r="G3987">
            <v>39240</v>
          </cell>
          <cell r="H3987">
            <v>999</v>
          </cell>
          <cell r="I3987">
            <v>4</v>
          </cell>
          <cell r="J3987">
            <v>3</v>
          </cell>
        </row>
        <row r="3988">
          <cell r="A3988" t="str">
            <v>SSPN</v>
          </cell>
          <cell r="B3988" t="str">
            <v>Secondary Service Greater than 5kW w/o ID</v>
          </cell>
          <cell r="C3988">
            <v>30</v>
          </cell>
          <cell r="D3988">
            <v>25</v>
          </cell>
          <cell r="E3988" t="str">
            <v>R=A1R</v>
          </cell>
          <cell r="F3988">
            <v>3</v>
          </cell>
          <cell r="G3988">
            <v>39506</v>
          </cell>
          <cell r="H3988">
            <v>999</v>
          </cell>
          <cell r="I3988">
            <v>4</v>
          </cell>
          <cell r="J3988">
            <v>1</v>
          </cell>
        </row>
        <row r="3989">
          <cell r="A3989" t="str">
            <v>SSNN</v>
          </cell>
          <cell r="B3989" t="str">
            <v>Secondary Service Greater than 5kW w/o ID</v>
          </cell>
          <cell r="C3989">
            <v>30</v>
          </cell>
          <cell r="D3989">
            <v>25</v>
          </cell>
          <cell r="E3989" t="str">
            <v>R=A1D</v>
          </cell>
          <cell r="F3989">
            <v>3</v>
          </cell>
          <cell r="G3989">
            <v>39665</v>
          </cell>
          <cell r="H3989">
            <v>999</v>
          </cell>
          <cell r="I3989">
            <v>4</v>
          </cell>
          <cell r="J3989">
            <v>1</v>
          </cell>
        </row>
        <row r="3990">
          <cell r="A3990" t="str">
            <v>SSNN</v>
          </cell>
          <cell r="B3990" t="str">
            <v>Secondary Service Greater than 5kW w/o ID</v>
          </cell>
          <cell r="C3990">
            <v>30</v>
          </cell>
          <cell r="D3990">
            <v>25</v>
          </cell>
          <cell r="E3990" t="str">
            <v>R=A1D</v>
          </cell>
          <cell r="F3990">
            <v>3</v>
          </cell>
          <cell r="G3990">
            <v>39647</v>
          </cell>
          <cell r="H3990">
            <v>999</v>
          </cell>
          <cell r="I3990">
            <v>4</v>
          </cell>
          <cell r="J3990">
            <v>6</v>
          </cell>
        </row>
        <row r="3991">
          <cell r="A3991" t="str">
            <v>SSAN</v>
          </cell>
          <cell r="B3991" t="str">
            <v>Secondary Service Greater than 5kW w/o ID</v>
          </cell>
          <cell r="C3991">
            <v>30</v>
          </cell>
          <cell r="D3991">
            <v>25</v>
          </cell>
          <cell r="E3991" t="str">
            <v>R=A1D</v>
          </cell>
          <cell r="F3991">
            <v>3</v>
          </cell>
          <cell r="G3991">
            <v>39917</v>
          </cell>
          <cell r="H3991">
            <v>999</v>
          </cell>
          <cell r="I3991">
            <v>4</v>
          </cell>
          <cell r="J3991">
            <v>2</v>
          </cell>
        </row>
        <row r="3992">
          <cell r="A3992" t="str">
            <v>SSNN</v>
          </cell>
          <cell r="B3992" t="str">
            <v>Secondary Service Greater than 5kW w/o ID</v>
          </cell>
          <cell r="C3992">
            <v>30</v>
          </cell>
          <cell r="D3992">
            <v>25</v>
          </cell>
          <cell r="E3992" t="str">
            <v>R=A1D</v>
          </cell>
          <cell r="F3992">
            <v>3</v>
          </cell>
          <cell r="G3992">
            <v>39954</v>
          </cell>
          <cell r="H3992">
            <v>999</v>
          </cell>
          <cell r="I3992">
            <v>3</v>
          </cell>
          <cell r="J3992">
            <v>10</v>
          </cell>
        </row>
        <row r="3993">
          <cell r="A3993" t="str">
            <v>SSPN</v>
          </cell>
          <cell r="B3993" t="str">
            <v>Secondary Service Greater than 5kW w/o ID</v>
          </cell>
          <cell r="C3993">
            <v>30</v>
          </cell>
          <cell r="D3993">
            <v>25</v>
          </cell>
          <cell r="E3993" t="str">
            <v>R=A1D+</v>
          </cell>
          <cell r="F3993">
            <v>3</v>
          </cell>
          <cell r="G3993">
            <v>40218</v>
          </cell>
          <cell r="H3993">
            <v>999</v>
          </cell>
          <cell r="I3993">
            <v>3</v>
          </cell>
          <cell r="J3993">
            <v>1</v>
          </cell>
        </row>
        <row r="3994">
          <cell r="A3994" t="str">
            <v>SSGN</v>
          </cell>
          <cell r="B3994" t="str">
            <v>Secondary Service Greater than 5kW w/o ID</v>
          </cell>
          <cell r="C3994">
            <v>30</v>
          </cell>
          <cell r="D3994">
            <v>25</v>
          </cell>
          <cell r="E3994" t="str">
            <v>R=A1D</v>
          </cell>
          <cell r="F3994">
            <v>3</v>
          </cell>
          <cell r="H3994">
            <v>999</v>
          </cell>
          <cell r="I3994">
            <v>4</v>
          </cell>
          <cell r="J3994">
            <v>167</v>
          </cell>
        </row>
        <row r="3995">
          <cell r="A3995" t="str">
            <v>SSNN</v>
          </cell>
          <cell r="B3995" t="str">
            <v>Secondary Service Greater than 5kW w/o ID</v>
          </cell>
          <cell r="C3995">
            <v>30</v>
          </cell>
          <cell r="D3995">
            <v>25</v>
          </cell>
          <cell r="E3995" t="str">
            <v>R=SV4SD</v>
          </cell>
          <cell r="F3995">
            <v>3</v>
          </cell>
          <cell r="H3995">
            <v>120</v>
          </cell>
          <cell r="I3995">
            <v>4</v>
          </cell>
          <cell r="J3995">
            <v>6</v>
          </cell>
        </row>
        <row r="3996">
          <cell r="A3996" t="str">
            <v>SSGN</v>
          </cell>
          <cell r="B3996" t="str">
            <v>Secondary Service Greater than 5kW w/o ID</v>
          </cell>
          <cell r="C3996">
            <v>30</v>
          </cell>
          <cell r="D3996">
            <v>25</v>
          </cell>
          <cell r="E3996" t="str">
            <v>R=SV4SD</v>
          </cell>
          <cell r="F3996">
            <v>3</v>
          </cell>
          <cell r="H3996">
            <v>0</v>
          </cell>
          <cell r="I3996">
            <v>0</v>
          </cell>
          <cell r="J3996">
            <v>3</v>
          </cell>
        </row>
        <row r="3997">
          <cell r="A3997" t="str">
            <v>SSGN</v>
          </cell>
          <cell r="B3997" t="str">
            <v>Secondary Service Greater than 5kW w/o ID</v>
          </cell>
          <cell r="C3997">
            <v>30</v>
          </cell>
          <cell r="D3997">
            <v>25</v>
          </cell>
          <cell r="E3997" t="str">
            <v>R=TMT</v>
          </cell>
          <cell r="F3997">
            <v>3</v>
          </cell>
          <cell r="H3997">
            <v>240</v>
          </cell>
          <cell r="I3997">
            <v>4</v>
          </cell>
          <cell r="J3997">
            <v>2</v>
          </cell>
        </row>
        <row r="3998">
          <cell r="A3998" t="str">
            <v>SSNN</v>
          </cell>
          <cell r="B3998" t="str">
            <v>Secondary Service Greater than 5kW w/o ID</v>
          </cell>
          <cell r="C3998">
            <v>30</v>
          </cell>
          <cell r="D3998">
            <v>25</v>
          </cell>
          <cell r="E3998" t="str">
            <v>R=TMT</v>
          </cell>
          <cell r="F3998">
            <v>3</v>
          </cell>
          <cell r="H3998">
            <v>240</v>
          </cell>
          <cell r="I3998">
            <v>4</v>
          </cell>
          <cell r="J3998">
            <v>1</v>
          </cell>
        </row>
        <row r="3999">
          <cell r="A3999" t="str">
            <v>SSAN</v>
          </cell>
          <cell r="B3999" t="str">
            <v>Secondary Service Greater than 5kW w/o ID</v>
          </cell>
          <cell r="C3999">
            <v>30</v>
          </cell>
          <cell r="D3999">
            <v>25</v>
          </cell>
          <cell r="E3999" t="str">
            <v>R=SV4SD</v>
          </cell>
          <cell r="F3999">
            <v>3</v>
          </cell>
          <cell r="H3999">
            <v>999</v>
          </cell>
          <cell r="I3999">
            <v>4</v>
          </cell>
          <cell r="J3999">
            <v>1</v>
          </cell>
        </row>
        <row r="4000">
          <cell r="A4000" t="str">
            <v>SSPN</v>
          </cell>
          <cell r="B4000" t="str">
            <v>Secondary Service Greater than 5kW w/o ID</v>
          </cell>
          <cell r="C4000">
            <v>30</v>
          </cell>
          <cell r="D4000">
            <v>25</v>
          </cell>
          <cell r="E4000" t="str">
            <v>R=A1D</v>
          </cell>
          <cell r="F4000">
            <v>3</v>
          </cell>
          <cell r="G4000">
            <v>38272</v>
          </cell>
          <cell r="H4000">
            <v>999</v>
          </cell>
          <cell r="I4000">
            <v>3</v>
          </cell>
          <cell r="J4000">
            <v>3</v>
          </cell>
        </row>
        <row r="4001">
          <cell r="A4001" t="str">
            <v>SSPN</v>
          </cell>
          <cell r="B4001" t="str">
            <v>Secondary Service Greater than 5kW w/o ID</v>
          </cell>
          <cell r="C4001">
            <v>30</v>
          </cell>
          <cell r="D4001">
            <v>25</v>
          </cell>
          <cell r="E4001" t="str">
            <v>R=A1D</v>
          </cell>
          <cell r="F4001">
            <v>3</v>
          </cell>
          <cell r="G4001">
            <v>38272</v>
          </cell>
          <cell r="H4001">
            <v>999</v>
          </cell>
          <cell r="I4001">
            <v>4</v>
          </cell>
          <cell r="J4001">
            <v>2</v>
          </cell>
        </row>
        <row r="4002">
          <cell r="A4002" t="str">
            <v>SSNN</v>
          </cell>
          <cell r="B4002" t="str">
            <v>Secondary Service Greater than 5kW w/o ID</v>
          </cell>
          <cell r="C4002">
            <v>30</v>
          </cell>
          <cell r="D4002">
            <v>25</v>
          </cell>
          <cell r="E4002" t="str">
            <v>R=A1D</v>
          </cell>
          <cell r="F4002">
            <v>3</v>
          </cell>
          <cell r="G4002">
            <v>38293</v>
          </cell>
          <cell r="H4002">
            <v>480</v>
          </cell>
          <cell r="I4002">
            <v>3</v>
          </cell>
          <cell r="J4002">
            <v>1</v>
          </cell>
        </row>
        <row r="4003">
          <cell r="A4003" t="str">
            <v>SSNN</v>
          </cell>
          <cell r="B4003" t="str">
            <v>Secondary Service Greater than 5kW w/o ID</v>
          </cell>
          <cell r="C4003">
            <v>30</v>
          </cell>
          <cell r="D4003">
            <v>25</v>
          </cell>
          <cell r="E4003" t="str">
            <v>R=A1D</v>
          </cell>
          <cell r="F4003">
            <v>3</v>
          </cell>
          <cell r="G4003">
            <v>38309</v>
          </cell>
          <cell r="H4003">
            <v>999</v>
          </cell>
          <cell r="I4003">
            <v>4</v>
          </cell>
          <cell r="J4003">
            <v>9</v>
          </cell>
        </row>
        <row r="4004">
          <cell r="A4004" t="str">
            <v>SSAN</v>
          </cell>
          <cell r="B4004" t="str">
            <v>Secondary Service Greater than 5kW w/o ID</v>
          </cell>
          <cell r="C4004">
            <v>30</v>
          </cell>
          <cell r="D4004">
            <v>25</v>
          </cell>
          <cell r="E4004" t="str">
            <v>R=A1D</v>
          </cell>
          <cell r="F4004">
            <v>3</v>
          </cell>
          <cell r="G4004">
            <v>38223</v>
          </cell>
          <cell r="H4004">
            <v>999</v>
          </cell>
          <cell r="I4004">
            <v>3</v>
          </cell>
          <cell r="J4004">
            <v>1</v>
          </cell>
        </row>
        <row r="4005">
          <cell r="A4005" t="str">
            <v>SSGN</v>
          </cell>
          <cell r="B4005" t="str">
            <v>Secondary Service Greater than 5kW w/o ID</v>
          </cell>
          <cell r="C4005">
            <v>30</v>
          </cell>
          <cell r="D4005">
            <v>25</v>
          </cell>
          <cell r="E4005" t="str">
            <v>P=A1TL</v>
          </cell>
          <cell r="F4005">
            <v>3</v>
          </cell>
          <cell r="G4005">
            <v>37993</v>
          </cell>
          <cell r="H4005">
            <v>999</v>
          </cell>
          <cell r="I4005">
            <v>4</v>
          </cell>
          <cell r="J4005">
            <v>1</v>
          </cell>
        </row>
        <row r="4006">
          <cell r="A4006" t="str">
            <v>SSPN</v>
          </cell>
          <cell r="B4006" t="str">
            <v>Secondary Service Greater than 5kW w/o ID</v>
          </cell>
          <cell r="C4006">
            <v>30</v>
          </cell>
          <cell r="D4006">
            <v>25</v>
          </cell>
          <cell r="E4006" t="str">
            <v>R=A1D</v>
          </cell>
          <cell r="F4006">
            <v>3</v>
          </cell>
          <cell r="G4006">
            <v>38113</v>
          </cell>
          <cell r="H4006">
            <v>999</v>
          </cell>
          <cell r="I4006">
            <v>3</v>
          </cell>
          <cell r="J4006">
            <v>1</v>
          </cell>
        </row>
        <row r="4007">
          <cell r="A4007" t="str">
            <v>SSGN</v>
          </cell>
          <cell r="B4007" t="str">
            <v>Secondary Service Greater than 5kW w/o ID</v>
          </cell>
          <cell r="C4007">
            <v>30</v>
          </cell>
          <cell r="D4007">
            <v>25</v>
          </cell>
          <cell r="E4007" t="str">
            <v>R=A1D</v>
          </cell>
          <cell r="F4007">
            <v>3</v>
          </cell>
          <cell r="G4007">
            <v>38516</v>
          </cell>
          <cell r="H4007">
            <v>999</v>
          </cell>
          <cell r="I4007">
            <v>3</v>
          </cell>
          <cell r="J4007">
            <v>2</v>
          </cell>
        </row>
        <row r="4008">
          <cell r="A4008" t="str">
            <v>SSPN</v>
          </cell>
          <cell r="B4008" t="str">
            <v>Secondary Service Greater than 5kW w/o ID</v>
          </cell>
          <cell r="C4008">
            <v>30</v>
          </cell>
          <cell r="D4008">
            <v>25</v>
          </cell>
          <cell r="E4008" t="str">
            <v>R=K5WS</v>
          </cell>
          <cell r="F4008">
            <v>3</v>
          </cell>
          <cell r="H4008">
            <v>277</v>
          </cell>
          <cell r="I4008">
            <v>4</v>
          </cell>
          <cell r="J4008">
            <v>1</v>
          </cell>
        </row>
        <row r="4009">
          <cell r="A4009" t="str">
            <v>SSPN</v>
          </cell>
          <cell r="B4009" t="str">
            <v>Secondary Service Greater than 5kW w/o ID</v>
          </cell>
          <cell r="C4009">
            <v>30</v>
          </cell>
          <cell r="D4009">
            <v>25</v>
          </cell>
          <cell r="E4009" t="str">
            <v>R=A1D</v>
          </cell>
          <cell r="F4009">
            <v>3</v>
          </cell>
          <cell r="G4009">
            <v>36405</v>
          </cell>
          <cell r="H4009">
            <v>999</v>
          </cell>
          <cell r="I4009">
            <v>4</v>
          </cell>
          <cell r="J4009">
            <v>1</v>
          </cell>
        </row>
        <row r="4010">
          <cell r="A4010" t="str">
            <v>SSGN</v>
          </cell>
          <cell r="B4010" t="str">
            <v>Secondary Service Greater than 5kW w/o ID</v>
          </cell>
          <cell r="C4010">
            <v>30</v>
          </cell>
          <cell r="D4010">
            <v>25</v>
          </cell>
          <cell r="E4010" t="str">
            <v>R=A1R</v>
          </cell>
          <cell r="F4010">
            <v>3</v>
          </cell>
          <cell r="G4010">
            <v>38202</v>
          </cell>
          <cell r="H4010">
            <v>999</v>
          </cell>
          <cell r="I4010">
            <v>4</v>
          </cell>
          <cell r="J4010">
            <v>1</v>
          </cell>
        </row>
        <row r="4011">
          <cell r="A4011" t="str">
            <v>SSPN</v>
          </cell>
          <cell r="B4011" t="str">
            <v>Secondary Service Greater than 5kW w/o ID</v>
          </cell>
          <cell r="C4011">
            <v>30</v>
          </cell>
          <cell r="D4011">
            <v>25</v>
          </cell>
          <cell r="E4011" t="str">
            <v>R=A1D</v>
          </cell>
          <cell r="F4011">
            <v>3</v>
          </cell>
          <cell r="G4011">
            <v>38257</v>
          </cell>
          <cell r="H4011">
            <v>999</v>
          </cell>
          <cell r="I4011">
            <v>4</v>
          </cell>
          <cell r="J4011">
            <v>4</v>
          </cell>
        </row>
        <row r="4012">
          <cell r="A4012" t="str">
            <v>SSAN</v>
          </cell>
          <cell r="B4012" t="str">
            <v>Secondary Service Greater than 5kW w/o ID</v>
          </cell>
          <cell r="C4012">
            <v>30</v>
          </cell>
          <cell r="D4012">
            <v>25</v>
          </cell>
          <cell r="E4012" t="str">
            <v>R=A1D</v>
          </cell>
          <cell r="F4012">
            <v>3</v>
          </cell>
          <cell r="G4012">
            <v>38362</v>
          </cell>
          <cell r="H4012">
            <v>999</v>
          </cell>
          <cell r="I4012">
            <v>4</v>
          </cell>
          <cell r="J4012">
            <v>1</v>
          </cell>
        </row>
        <row r="4013">
          <cell r="A4013" t="str">
            <v>SSNN</v>
          </cell>
          <cell r="B4013" t="str">
            <v>Secondary Service Greater than 5kW w/o ID</v>
          </cell>
          <cell r="C4013">
            <v>30</v>
          </cell>
          <cell r="D4013">
            <v>25</v>
          </cell>
          <cell r="E4013" t="str">
            <v>R=A1D</v>
          </cell>
          <cell r="F4013">
            <v>3</v>
          </cell>
          <cell r="G4013">
            <v>38545</v>
          </cell>
          <cell r="H4013">
            <v>999</v>
          </cell>
          <cell r="I4013">
            <v>4</v>
          </cell>
          <cell r="J4013">
            <v>1</v>
          </cell>
        </row>
        <row r="4014">
          <cell r="A4014" t="str">
            <v>SSGN</v>
          </cell>
          <cell r="B4014" t="str">
            <v>Secondary Service Greater than 5kW w/o ID</v>
          </cell>
          <cell r="C4014">
            <v>30</v>
          </cell>
          <cell r="D4014">
            <v>25</v>
          </cell>
          <cell r="E4014" t="str">
            <v>R=A1D</v>
          </cell>
          <cell r="F4014">
            <v>3</v>
          </cell>
          <cell r="G4014">
            <v>37942</v>
          </cell>
          <cell r="H4014">
            <v>999</v>
          </cell>
          <cell r="I4014">
            <v>4</v>
          </cell>
          <cell r="J4014">
            <v>3</v>
          </cell>
        </row>
        <row r="4015">
          <cell r="A4015" t="str">
            <v>SSGN</v>
          </cell>
          <cell r="B4015" t="str">
            <v>Secondary Service Greater than 5kW w/o ID</v>
          </cell>
          <cell r="C4015">
            <v>30</v>
          </cell>
          <cell r="D4015">
            <v>25</v>
          </cell>
          <cell r="E4015" t="str">
            <v>R=A1D</v>
          </cell>
          <cell r="F4015">
            <v>3</v>
          </cell>
          <cell r="G4015">
            <v>38162</v>
          </cell>
          <cell r="H4015">
            <v>999</v>
          </cell>
          <cell r="I4015">
            <v>4</v>
          </cell>
          <cell r="J4015">
            <v>4</v>
          </cell>
        </row>
        <row r="4016">
          <cell r="A4016" t="str">
            <v>SSNN</v>
          </cell>
          <cell r="B4016" t="str">
            <v>Secondary Service Greater than 5kW w/o ID</v>
          </cell>
          <cell r="C4016">
            <v>30</v>
          </cell>
          <cell r="D4016">
            <v>25</v>
          </cell>
          <cell r="E4016" t="str">
            <v>R=A1D</v>
          </cell>
          <cell r="F4016">
            <v>3</v>
          </cell>
          <cell r="G4016">
            <v>38162</v>
          </cell>
          <cell r="H4016">
            <v>999</v>
          </cell>
          <cell r="I4016">
            <v>4</v>
          </cell>
          <cell r="J4016">
            <v>2</v>
          </cell>
        </row>
        <row r="4017">
          <cell r="A4017" t="str">
            <v>SSGN</v>
          </cell>
          <cell r="B4017" t="str">
            <v>Secondary Service Greater than 5kW w/o ID</v>
          </cell>
          <cell r="C4017">
            <v>30</v>
          </cell>
          <cell r="D4017">
            <v>25</v>
          </cell>
          <cell r="E4017" t="str">
            <v>R=A1D</v>
          </cell>
          <cell r="F4017">
            <v>3</v>
          </cell>
          <cell r="G4017">
            <v>37993</v>
          </cell>
          <cell r="H4017">
            <v>999</v>
          </cell>
          <cell r="I4017">
            <v>3</v>
          </cell>
          <cell r="J4017">
            <v>1</v>
          </cell>
        </row>
        <row r="4018">
          <cell r="A4018" t="str">
            <v>SSGN</v>
          </cell>
          <cell r="B4018" t="str">
            <v>Secondary Service Greater than 5kW w/o ID</v>
          </cell>
          <cell r="C4018">
            <v>30</v>
          </cell>
          <cell r="D4018">
            <v>25</v>
          </cell>
          <cell r="E4018" t="str">
            <v>R=A1D</v>
          </cell>
          <cell r="F4018">
            <v>3</v>
          </cell>
          <cell r="G4018">
            <v>38075</v>
          </cell>
          <cell r="H4018">
            <v>999</v>
          </cell>
          <cell r="I4018">
            <v>4</v>
          </cell>
          <cell r="J4018">
            <v>2</v>
          </cell>
        </row>
        <row r="4019">
          <cell r="A4019" t="str">
            <v>SSNN</v>
          </cell>
          <cell r="B4019" t="str">
            <v>Secondary Service Greater than 5kW w/o ID</v>
          </cell>
          <cell r="C4019">
            <v>30</v>
          </cell>
          <cell r="D4019">
            <v>25</v>
          </cell>
          <cell r="E4019" t="str">
            <v>R=K6WS</v>
          </cell>
          <cell r="F4019">
            <v>3</v>
          </cell>
          <cell r="H4019">
            <v>240</v>
          </cell>
          <cell r="I4019">
            <v>4</v>
          </cell>
          <cell r="J4019">
            <v>3</v>
          </cell>
        </row>
        <row r="4020">
          <cell r="A4020" t="str">
            <v>SSNN</v>
          </cell>
          <cell r="B4020" t="str">
            <v>Secondary Service Greater than 5kW w/o ID</v>
          </cell>
          <cell r="C4020">
            <v>30</v>
          </cell>
          <cell r="D4020">
            <v>25</v>
          </cell>
          <cell r="E4020" t="str">
            <v>R=S2DS</v>
          </cell>
          <cell r="F4020">
            <v>3</v>
          </cell>
          <cell r="H4020">
            <v>480</v>
          </cell>
          <cell r="I4020">
            <v>3</v>
          </cell>
          <cell r="J4020">
            <v>1</v>
          </cell>
        </row>
        <row r="4021">
          <cell r="A4021" t="str">
            <v>SSGN</v>
          </cell>
          <cell r="B4021" t="str">
            <v>Secondary Service Greater than 5kW w/o ID</v>
          </cell>
          <cell r="C4021">
            <v>30</v>
          </cell>
          <cell r="D4021">
            <v>25</v>
          </cell>
          <cell r="E4021" t="str">
            <v>R=DXS2</v>
          </cell>
          <cell r="F4021">
            <v>3</v>
          </cell>
          <cell r="H4021">
            <v>480</v>
          </cell>
          <cell r="I4021">
            <v>3</v>
          </cell>
          <cell r="J4021">
            <v>1</v>
          </cell>
        </row>
        <row r="4022">
          <cell r="A4022" t="str">
            <v>SSNN</v>
          </cell>
          <cell r="B4022" t="str">
            <v>Secondary Service Greater than 5kW w/o ID</v>
          </cell>
          <cell r="C4022">
            <v>30</v>
          </cell>
          <cell r="D4022">
            <v>25</v>
          </cell>
          <cell r="E4022" t="str">
            <v>R=DXS2</v>
          </cell>
          <cell r="F4022">
            <v>3</v>
          </cell>
          <cell r="H4022">
            <v>480</v>
          </cell>
          <cell r="I4022">
            <v>3</v>
          </cell>
          <cell r="J4022">
            <v>2</v>
          </cell>
        </row>
        <row r="4023">
          <cell r="A4023" t="str">
            <v>SSGN</v>
          </cell>
          <cell r="B4023" t="str">
            <v>Secondary Service Greater than 5kW w/o ID</v>
          </cell>
          <cell r="C4023">
            <v>30</v>
          </cell>
          <cell r="D4023">
            <v>25</v>
          </cell>
          <cell r="E4023" t="str">
            <v>R=E1S8E</v>
          </cell>
          <cell r="F4023">
            <v>3</v>
          </cell>
          <cell r="H4023">
            <v>277</v>
          </cell>
          <cell r="I4023">
            <v>4</v>
          </cell>
          <cell r="J4023">
            <v>2</v>
          </cell>
        </row>
        <row r="4024">
          <cell r="A4024" t="str">
            <v>SSGN</v>
          </cell>
          <cell r="B4024" t="str">
            <v>Secondary Service Greater than 5kW w/o ID</v>
          </cell>
          <cell r="C4024">
            <v>30</v>
          </cell>
          <cell r="D4024">
            <v>25</v>
          </cell>
          <cell r="E4024" t="str">
            <v>R=A1D</v>
          </cell>
          <cell r="F4024">
            <v>3</v>
          </cell>
          <cell r="H4024">
            <v>277</v>
          </cell>
          <cell r="I4024">
            <v>4</v>
          </cell>
          <cell r="J4024">
            <v>3</v>
          </cell>
        </row>
        <row r="4025">
          <cell r="A4025" t="str">
            <v>SSPN</v>
          </cell>
          <cell r="B4025" t="str">
            <v>Secondary Service Greater than 5kW w/o ID</v>
          </cell>
          <cell r="C4025">
            <v>30</v>
          </cell>
          <cell r="D4025">
            <v>25</v>
          </cell>
          <cell r="E4025" t="str">
            <v>R=A1D</v>
          </cell>
          <cell r="F4025">
            <v>3</v>
          </cell>
          <cell r="G4025">
            <v>37896</v>
          </cell>
          <cell r="H4025">
            <v>999</v>
          </cell>
          <cell r="I4025">
            <v>3</v>
          </cell>
          <cell r="J4025">
            <v>3</v>
          </cell>
        </row>
        <row r="4026">
          <cell r="A4026" t="str">
            <v>SSNN</v>
          </cell>
          <cell r="B4026" t="str">
            <v>Secondary Service Greater than 5kW w/o ID</v>
          </cell>
          <cell r="C4026">
            <v>30</v>
          </cell>
          <cell r="D4026">
            <v>25</v>
          </cell>
          <cell r="E4026" t="str">
            <v>R=A1D</v>
          </cell>
          <cell r="F4026">
            <v>3</v>
          </cell>
          <cell r="G4026">
            <v>37811</v>
          </cell>
          <cell r="H4026">
            <v>999</v>
          </cell>
          <cell r="I4026">
            <v>4</v>
          </cell>
          <cell r="J4026">
            <v>11</v>
          </cell>
        </row>
        <row r="4027">
          <cell r="A4027" t="str">
            <v>SSNN</v>
          </cell>
          <cell r="B4027" t="str">
            <v>Secondary Service Greater than 5kW w/o ID</v>
          </cell>
          <cell r="C4027">
            <v>30</v>
          </cell>
          <cell r="D4027">
            <v>25</v>
          </cell>
          <cell r="E4027" t="str">
            <v>R=D5S8E</v>
          </cell>
          <cell r="F4027">
            <v>3</v>
          </cell>
          <cell r="H4027">
            <v>277</v>
          </cell>
          <cell r="I4027">
            <v>4</v>
          </cell>
          <cell r="J4027">
            <v>1</v>
          </cell>
        </row>
        <row r="4028">
          <cell r="A4028" t="str">
            <v>SSPN</v>
          </cell>
          <cell r="B4028" t="str">
            <v>Secondary Service Greater than 5kW w/o ID</v>
          </cell>
          <cell r="C4028">
            <v>30</v>
          </cell>
          <cell r="D4028">
            <v>25</v>
          </cell>
          <cell r="E4028" t="str">
            <v>R=A1D</v>
          </cell>
          <cell r="F4028">
            <v>3</v>
          </cell>
          <cell r="G4028">
            <v>37832</v>
          </cell>
          <cell r="H4028">
            <v>999</v>
          </cell>
          <cell r="I4028">
            <v>4</v>
          </cell>
          <cell r="J4028">
            <v>2</v>
          </cell>
        </row>
        <row r="4029">
          <cell r="A4029" t="str">
            <v>SSNN</v>
          </cell>
          <cell r="B4029" t="str">
            <v>Secondary Service Greater than 5kW w/o ID</v>
          </cell>
          <cell r="C4029">
            <v>30</v>
          </cell>
          <cell r="D4029">
            <v>25</v>
          </cell>
          <cell r="E4029" t="str">
            <v>R=DXS2</v>
          </cell>
          <cell r="F4029">
            <v>3</v>
          </cell>
          <cell r="H4029">
            <v>240</v>
          </cell>
          <cell r="I4029">
            <v>3</v>
          </cell>
          <cell r="J4029">
            <v>1</v>
          </cell>
        </row>
        <row r="4030">
          <cell r="A4030" t="str">
            <v>SSNN</v>
          </cell>
          <cell r="B4030" t="str">
            <v>Secondary Service Greater than 5kW w/o ID</v>
          </cell>
          <cell r="C4030">
            <v>30</v>
          </cell>
          <cell r="D4030">
            <v>25</v>
          </cell>
          <cell r="E4030" t="str">
            <v>R=A1D</v>
          </cell>
          <cell r="F4030">
            <v>3</v>
          </cell>
          <cell r="G4030">
            <v>37792</v>
          </cell>
          <cell r="H4030">
            <v>999</v>
          </cell>
          <cell r="I4030">
            <v>3</v>
          </cell>
          <cell r="J4030">
            <v>1</v>
          </cell>
        </row>
        <row r="4031">
          <cell r="A4031" t="str">
            <v>SSNN</v>
          </cell>
          <cell r="B4031" t="str">
            <v>Secondary Service Greater than 5kW w/o ID</v>
          </cell>
          <cell r="C4031">
            <v>30</v>
          </cell>
          <cell r="D4031">
            <v>25</v>
          </cell>
          <cell r="E4031" t="str">
            <v>R=A1D</v>
          </cell>
          <cell r="F4031">
            <v>3</v>
          </cell>
          <cell r="G4031">
            <v>37845</v>
          </cell>
          <cell r="H4031">
            <v>999</v>
          </cell>
          <cell r="I4031">
            <v>3</v>
          </cell>
          <cell r="J4031">
            <v>2</v>
          </cell>
        </row>
        <row r="4032">
          <cell r="A4032" t="str">
            <v>SSGN</v>
          </cell>
          <cell r="B4032" t="str">
            <v>Secondary Service Greater than 5kW w/o ID</v>
          </cell>
          <cell r="C4032">
            <v>30</v>
          </cell>
          <cell r="D4032">
            <v>25</v>
          </cell>
          <cell r="E4032" t="str">
            <v>R=A1D</v>
          </cell>
          <cell r="F4032">
            <v>3</v>
          </cell>
          <cell r="G4032">
            <v>37802</v>
          </cell>
          <cell r="H4032">
            <v>999</v>
          </cell>
          <cell r="I4032">
            <v>4</v>
          </cell>
          <cell r="J4032">
            <v>2</v>
          </cell>
        </row>
        <row r="4033">
          <cell r="A4033" t="str">
            <v>SSGN</v>
          </cell>
          <cell r="B4033" t="str">
            <v>Secondary Service Greater than 5kW w/o ID</v>
          </cell>
          <cell r="C4033">
            <v>30</v>
          </cell>
          <cell r="D4033">
            <v>25</v>
          </cell>
          <cell r="E4033" t="str">
            <v>R=K5WS</v>
          </cell>
          <cell r="F4033">
            <v>3</v>
          </cell>
          <cell r="H4033">
            <v>277</v>
          </cell>
          <cell r="I4033">
            <v>4</v>
          </cell>
          <cell r="J4033">
            <v>1</v>
          </cell>
        </row>
        <row r="4034">
          <cell r="A4034" t="str">
            <v>SSGN</v>
          </cell>
          <cell r="B4034" t="str">
            <v>Secondary Service Greater than 5kW w/o ID</v>
          </cell>
          <cell r="C4034">
            <v>30</v>
          </cell>
          <cell r="D4034">
            <v>25</v>
          </cell>
          <cell r="E4034" t="str">
            <v>R=SV4SD</v>
          </cell>
          <cell r="F4034">
            <v>3</v>
          </cell>
          <cell r="H4034">
            <v>208</v>
          </cell>
          <cell r="I4034">
            <v>4</v>
          </cell>
          <cell r="J4034">
            <v>1</v>
          </cell>
        </row>
        <row r="4035">
          <cell r="A4035" t="str">
            <v>SSGN</v>
          </cell>
          <cell r="B4035" t="str">
            <v>Secondary Service Greater than 5kW w/o ID</v>
          </cell>
          <cell r="C4035">
            <v>30</v>
          </cell>
          <cell r="D4035">
            <v>25</v>
          </cell>
          <cell r="E4035" t="str">
            <v>R=AXS4</v>
          </cell>
          <cell r="F4035">
            <v>3</v>
          </cell>
          <cell r="H4035">
            <v>480</v>
          </cell>
          <cell r="I4035">
            <v>4</v>
          </cell>
          <cell r="J4035">
            <v>2</v>
          </cell>
        </row>
        <row r="4036">
          <cell r="A4036" t="str">
            <v>SSGN</v>
          </cell>
          <cell r="B4036" t="str">
            <v>Secondary Service Greater than 5kW w/o ID</v>
          </cell>
          <cell r="C4036">
            <v>30</v>
          </cell>
          <cell r="D4036">
            <v>25</v>
          </cell>
          <cell r="E4036" t="str">
            <v>R=SV4SD</v>
          </cell>
          <cell r="F4036">
            <v>3</v>
          </cell>
          <cell r="H4036">
            <v>480</v>
          </cell>
          <cell r="I4036">
            <v>4</v>
          </cell>
          <cell r="J4036">
            <v>1</v>
          </cell>
        </row>
        <row r="4037">
          <cell r="A4037" t="str">
            <v>SSNN</v>
          </cell>
          <cell r="B4037" t="str">
            <v>Secondary Service Greater than 5kW w/o ID</v>
          </cell>
          <cell r="C4037">
            <v>30</v>
          </cell>
          <cell r="D4037">
            <v>25</v>
          </cell>
          <cell r="E4037" t="str">
            <v>R=A1D</v>
          </cell>
          <cell r="F4037">
            <v>3</v>
          </cell>
          <cell r="G4037">
            <v>35969</v>
          </cell>
          <cell r="H4037">
            <v>999</v>
          </cell>
          <cell r="I4037">
            <v>3</v>
          </cell>
          <cell r="J4037">
            <v>1</v>
          </cell>
        </row>
        <row r="4038">
          <cell r="A4038" t="str">
            <v>SSNN</v>
          </cell>
          <cell r="B4038" t="str">
            <v>Secondary Service Greater than 5kW w/o ID</v>
          </cell>
          <cell r="C4038">
            <v>30</v>
          </cell>
          <cell r="D4038">
            <v>25</v>
          </cell>
          <cell r="E4038" t="str">
            <v>R=A1D</v>
          </cell>
          <cell r="F4038">
            <v>3</v>
          </cell>
          <cell r="G4038">
            <v>35797</v>
          </cell>
          <cell r="H4038">
            <v>999</v>
          </cell>
          <cell r="I4038">
            <v>4</v>
          </cell>
          <cell r="J4038">
            <v>1</v>
          </cell>
        </row>
        <row r="4039">
          <cell r="A4039" t="str">
            <v>SSNN</v>
          </cell>
          <cell r="B4039" t="str">
            <v>Secondary Service Greater than 5kW w/o ID</v>
          </cell>
          <cell r="C4039">
            <v>30</v>
          </cell>
          <cell r="D4039">
            <v>25</v>
          </cell>
          <cell r="E4039" t="str">
            <v>R=A1D</v>
          </cell>
          <cell r="F4039">
            <v>3</v>
          </cell>
          <cell r="G4039">
            <v>36405</v>
          </cell>
          <cell r="H4039">
            <v>999</v>
          </cell>
          <cell r="I4039">
            <v>4</v>
          </cell>
          <cell r="J4039">
            <v>3</v>
          </cell>
        </row>
        <row r="4040">
          <cell r="A4040" t="str">
            <v>SSGN</v>
          </cell>
          <cell r="B4040" t="str">
            <v>Secondary Service Greater than 5kW w/o ID</v>
          </cell>
          <cell r="C4040">
            <v>30</v>
          </cell>
          <cell r="D4040">
            <v>25</v>
          </cell>
          <cell r="E4040" t="str">
            <v>R=SV4SD</v>
          </cell>
          <cell r="F4040">
            <v>3</v>
          </cell>
          <cell r="G4040">
            <v>36462</v>
          </cell>
          <cell r="H4040">
            <v>999</v>
          </cell>
          <cell r="I4040">
            <v>4</v>
          </cell>
          <cell r="J4040">
            <v>1</v>
          </cell>
        </row>
        <row r="4041">
          <cell r="A4041" t="str">
            <v>SSAN</v>
          </cell>
          <cell r="B4041" t="str">
            <v>Secondary Service Greater than 5kW w/o ID</v>
          </cell>
          <cell r="C4041">
            <v>30</v>
          </cell>
          <cell r="D4041">
            <v>25</v>
          </cell>
          <cell r="E4041" t="str">
            <v>R=A1D</v>
          </cell>
          <cell r="F4041">
            <v>3</v>
          </cell>
          <cell r="G4041">
            <v>36161</v>
          </cell>
          <cell r="H4041">
            <v>999</v>
          </cell>
          <cell r="I4041">
            <v>4</v>
          </cell>
          <cell r="J4041">
            <v>1</v>
          </cell>
        </row>
        <row r="4042">
          <cell r="A4042" t="str">
            <v>SSNN</v>
          </cell>
          <cell r="B4042" t="str">
            <v>Secondary Service Greater than 5kW w/o ID</v>
          </cell>
          <cell r="C4042">
            <v>30</v>
          </cell>
          <cell r="D4042">
            <v>25</v>
          </cell>
          <cell r="E4042" t="str">
            <v>R=A1D</v>
          </cell>
          <cell r="F4042">
            <v>3</v>
          </cell>
          <cell r="G4042">
            <v>35432</v>
          </cell>
          <cell r="H4042">
            <v>999</v>
          </cell>
          <cell r="I4042">
            <v>3</v>
          </cell>
          <cell r="J4042">
            <v>1</v>
          </cell>
        </row>
        <row r="4043">
          <cell r="A4043" t="str">
            <v>SSNN</v>
          </cell>
          <cell r="B4043" t="str">
            <v>Secondary Service Greater than 5kW w/o ID</v>
          </cell>
          <cell r="C4043">
            <v>30</v>
          </cell>
          <cell r="D4043">
            <v>25</v>
          </cell>
          <cell r="E4043" t="str">
            <v>R=A1D</v>
          </cell>
          <cell r="F4043">
            <v>3</v>
          </cell>
          <cell r="G4043">
            <v>36161</v>
          </cell>
          <cell r="H4043">
            <v>999</v>
          </cell>
          <cell r="I4043">
            <v>3</v>
          </cell>
          <cell r="J4043">
            <v>1</v>
          </cell>
        </row>
        <row r="4044">
          <cell r="A4044" t="str">
            <v>SSGN</v>
          </cell>
          <cell r="B4044" t="str">
            <v>Secondary Service Greater than 5kW w/o ID</v>
          </cell>
          <cell r="C4044">
            <v>30</v>
          </cell>
          <cell r="D4044">
            <v>25</v>
          </cell>
          <cell r="E4044" t="str">
            <v>R=A1D</v>
          </cell>
          <cell r="F4044">
            <v>3</v>
          </cell>
          <cell r="G4044">
            <v>36528</v>
          </cell>
          <cell r="H4044">
            <v>999</v>
          </cell>
          <cell r="I4044">
            <v>4</v>
          </cell>
          <cell r="J4044">
            <v>8</v>
          </cell>
        </row>
        <row r="4045">
          <cell r="A4045" t="str">
            <v>SSGN</v>
          </cell>
          <cell r="B4045" t="str">
            <v>Secondary Service Greater than 5kW w/o ID</v>
          </cell>
          <cell r="C4045">
            <v>30</v>
          </cell>
          <cell r="D4045">
            <v>25</v>
          </cell>
          <cell r="E4045" t="str">
            <v>R=A1R</v>
          </cell>
          <cell r="F4045">
            <v>3</v>
          </cell>
          <cell r="G4045">
            <v>37676</v>
          </cell>
          <cell r="H4045">
            <v>277</v>
          </cell>
          <cell r="I4045">
            <v>4</v>
          </cell>
          <cell r="J4045">
            <v>1</v>
          </cell>
        </row>
        <row r="4046">
          <cell r="A4046" t="str">
            <v>SSPN</v>
          </cell>
          <cell r="B4046" t="str">
            <v>Secondary Service Greater than 5kW w/o ID</v>
          </cell>
          <cell r="C4046">
            <v>30</v>
          </cell>
          <cell r="D4046">
            <v>25</v>
          </cell>
          <cell r="E4046" t="str">
            <v>R=A1D</v>
          </cell>
          <cell r="F4046">
            <v>3</v>
          </cell>
          <cell r="G4046">
            <v>37676</v>
          </cell>
          <cell r="H4046">
            <v>999</v>
          </cell>
          <cell r="I4046">
            <v>3</v>
          </cell>
          <cell r="J4046">
            <v>1</v>
          </cell>
        </row>
        <row r="4047">
          <cell r="A4047" t="str">
            <v>SSPN</v>
          </cell>
          <cell r="B4047" t="str">
            <v>Secondary Service Greater than 5kW w/o ID</v>
          </cell>
          <cell r="C4047">
            <v>30</v>
          </cell>
          <cell r="D4047">
            <v>25</v>
          </cell>
          <cell r="E4047" t="str">
            <v>R=A1D</v>
          </cell>
          <cell r="F4047">
            <v>3</v>
          </cell>
          <cell r="G4047">
            <v>36720</v>
          </cell>
          <cell r="H4047">
            <v>999</v>
          </cell>
          <cell r="I4047">
            <v>4</v>
          </cell>
          <cell r="J4047">
            <v>1</v>
          </cell>
        </row>
        <row r="4048">
          <cell r="A4048" t="str">
            <v>SSGN</v>
          </cell>
          <cell r="B4048" t="str">
            <v>Secondary Service Greater than 5kW w/o ID</v>
          </cell>
          <cell r="C4048">
            <v>30</v>
          </cell>
          <cell r="D4048">
            <v>25</v>
          </cell>
          <cell r="E4048" t="str">
            <v>R=A1D</v>
          </cell>
          <cell r="F4048">
            <v>3</v>
          </cell>
          <cell r="G4048">
            <v>36465</v>
          </cell>
          <cell r="H4048">
            <v>999</v>
          </cell>
          <cell r="I4048">
            <v>4</v>
          </cell>
          <cell r="J4048">
            <v>1</v>
          </cell>
        </row>
        <row r="4049">
          <cell r="A4049" t="str">
            <v>SSNN</v>
          </cell>
          <cell r="B4049" t="str">
            <v>Secondary Service Greater than 5kW w/o ID</v>
          </cell>
          <cell r="C4049">
            <v>30</v>
          </cell>
          <cell r="D4049">
            <v>25</v>
          </cell>
          <cell r="E4049" t="str">
            <v>R=A1D</v>
          </cell>
          <cell r="F4049">
            <v>3</v>
          </cell>
          <cell r="G4049">
            <v>36825</v>
          </cell>
          <cell r="H4049">
            <v>999</v>
          </cell>
          <cell r="I4049">
            <v>3</v>
          </cell>
          <cell r="J4049">
            <v>1</v>
          </cell>
        </row>
        <row r="4050">
          <cell r="A4050" t="str">
            <v>DSNN</v>
          </cell>
          <cell r="B4050" t="str">
            <v>Secondary Service Greater than 5kW w/o ID</v>
          </cell>
          <cell r="C4050">
            <v>30</v>
          </cell>
          <cell r="D4050">
            <v>25</v>
          </cell>
          <cell r="E4050" t="str">
            <v>R=A1D</v>
          </cell>
          <cell r="F4050">
            <v>3</v>
          </cell>
          <cell r="H4050">
            <v>999</v>
          </cell>
          <cell r="I4050">
            <v>4</v>
          </cell>
          <cell r="J4050">
            <v>1</v>
          </cell>
        </row>
        <row r="4051">
          <cell r="A4051" t="str">
            <v>SSNN</v>
          </cell>
          <cell r="B4051" t="str">
            <v>Secondary Service Greater than 5kW w/o ID</v>
          </cell>
          <cell r="C4051">
            <v>30</v>
          </cell>
          <cell r="D4051">
            <v>25</v>
          </cell>
          <cell r="E4051" t="str">
            <v>R=A1D</v>
          </cell>
          <cell r="F4051">
            <v>3</v>
          </cell>
          <cell r="G4051">
            <v>36526</v>
          </cell>
          <cell r="H4051">
            <v>999</v>
          </cell>
          <cell r="I4051">
            <v>4</v>
          </cell>
          <cell r="J4051">
            <v>1</v>
          </cell>
        </row>
        <row r="4052">
          <cell r="A4052" t="str">
            <v>SSNN</v>
          </cell>
          <cell r="B4052" t="str">
            <v>Secondary Service Greater than 5kW w/o ID</v>
          </cell>
          <cell r="C4052">
            <v>30</v>
          </cell>
          <cell r="D4052">
            <v>25</v>
          </cell>
          <cell r="E4052" t="str">
            <v>R=A1D</v>
          </cell>
          <cell r="F4052">
            <v>3</v>
          </cell>
          <cell r="G4052">
            <v>36526</v>
          </cell>
          <cell r="H4052">
            <v>999</v>
          </cell>
          <cell r="I4052">
            <v>4</v>
          </cell>
          <cell r="J4052">
            <v>46</v>
          </cell>
        </row>
        <row r="4053">
          <cell r="A4053" t="str">
            <v>SSAN</v>
          </cell>
          <cell r="B4053" t="str">
            <v>Secondary Service Greater than 5kW w/o ID</v>
          </cell>
          <cell r="C4053">
            <v>30</v>
          </cell>
          <cell r="D4053">
            <v>25</v>
          </cell>
          <cell r="E4053" t="str">
            <v>R=A1D</v>
          </cell>
          <cell r="F4053">
            <v>3</v>
          </cell>
          <cell r="G4053">
            <v>36746</v>
          </cell>
          <cell r="H4053">
            <v>999</v>
          </cell>
          <cell r="I4053">
            <v>3</v>
          </cell>
          <cell r="J4053">
            <v>1</v>
          </cell>
        </row>
        <row r="4054">
          <cell r="A4054" t="str">
            <v>SSGN</v>
          </cell>
          <cell r="B4054" t="str">
            <v>Secondary Service Greater than 5kW w/o ID</v>
          </cell>
          <cell r="C4054">
            <v>30</v>
          </cell>
          <cell r="D4054">
            <v>25</v>
          </cell>
          <cell r="E4054" t="str">
            <v>R=A1D</v>
          </cell>
          <cell r="F4054">
            <v>3</v>
          </cell>
          <cell r="G4054">
            <v>37095</v>
          </cell>
          <cell r="H4054">
            <v>999</v>
          </cell>
          <cell r="I4054">
            <v>3</v>
          </cell>
          <cell r="J4054">
            <v>1</v>
          </cell>
        </row>
        <row r="4055">
          <cell r="A4055" t="str">
            <v>SSGN</v>
          </cell>
          <cell r="B4055" t="str">
            <v>Secondary Service Greater than 5kW w/o ID</v>
          </cell>
          <cell r="C4055">
            <v>30</v>
          </cell>
          <cell r="D4055">
            <v>25</v>
          </cell>
          <cell r="E4055" t="str">
            <v>R=A1D</v>
          </cell>
          <cell r="F4055">
            <v>3</v>
          </cell>
          <cell r="G4055">
            <v>37064</v>
          </cell>
          <cell r="H4055">
            <v>999</v>
          </cell>
          <cell r="I4055">
            <v>4</v>
          </cell>
          <cell r="J4055">
            <v>1</v>
          </cell>
        </row>
        <row r="4056">
          <cell r="A4056" t="str">
            <v>SSGN</v>
          </cell>
          <cell r="B4056" t="str">
            <v>Secondary Service Greater than 5kW w/o ID</v>
          </cell>
          <cell r="C4056">
            <v>30</v>
          </cell>
          <cell r="D4056">
            <v>25</v>
          </cell>
          <cell r="E4056" t="str">
            <v>R=A1D</v>
          </cell>
          <cell r="F4056">
            <v>3</v>
          </cell>
          <cell r="G4056">
            <v>37117</v>
          </cell>
          <cell r="H4056">
            <v>999</v>
          </cell>
          <cell r="I4056">
            <v>4</v>
          </cell>
          <cell r="J4056">
            <v>2</v>
          </cell>
        </row>
        <row r="4057">
          <cell r="A4057" t="str">
            <v>SSGN</v>
          </cell>
          <cell r="B4057" t="str">
            <v>Secondary Service Greater than 5kW w/o ID</v>
          </cell>
          <cell r="C4057">
            <v>30</v>
          </cell>
          <cell r="D4057">
            <v>25</v>
          </cell>
          <cell r="E4057" t="str">
            <v>R=A1D</v>
          </cell>
          <cell r="F4057">
            <v>3</v>
          </cell>
          <cell r="G4057">
            <v>37208</v>
          </cell>
          <cell r="H4057">
            <v>999</v>
          </cell>
          <cell r="I4057">
            <v>4</v>
          </cell>
          <cell r="J4057">
            <v>2</v>
          </cell>
        </row>
        <row r="4058">
          <cell r="A4058" t="str">
            <v>SSNN</v>
          </cell>
          <cell r="B4058" t="str">
            <v>Secondary Service Greater than 5kW w/o ID</v>
          </cell>
          <cell r="C4058">
            <v>30</v>
          </cell>
          <cell r="D4058">
            <v>25</v>
          </cell>
          <cell r="E4058" t="str">
            <v>R=A1D</v>
          </cell>
          <cell r="F4058">
            <v>3</v>
          </cell>
          <cell r="G4058">
            <v>37174</v>
          </cell>
          <cell r="H4058">
            <v>999</v>
          </cell>
          <cell r="I4058">
            <v>4</v>
          </cell>
          <cell r="J4058">
            <v>6</v>
          </cell>
        </row>
        <row r="4059">
          <cell r="A4059" t="str">
            <v>SSNN</v>
          </cell>
          <cell r="B4059" t="str">
            <v>Secondary Service Greater than 5kW w/o ID</v>
          </cell>
          <cell r="C4059">
            <v>30</v>
          </cell>
          <cell r="D4059">
            <v>25</v>
          </cell>
          <cell r="E4059" t="str">
            <v>R=A1R</v>
          </cell>
          <cell r="F4059">
            <v>3</v>
          </cell>
          <cell r="G4059">
            <v>37432</v>
          </cell>
          <cell r="H4059">
            <v>999</v>
          </cell>
          <cell r="I4059">
            <v>4</v>
          </cell>
          <cell r="J4059">
            <v>1</v>
          </cell>
        </row>
        <row r="4060">
          <cell r="A4060" t="str">
            <v>SSPN</v>
          </cell>
          <cell r="B4060" t="str">
            <v>Secondary Service Greater than 5kW w/o ID</v>
          </cell>
          <cell r="C4060">
            <v>30</v>
          </cell>
          <cell r="D4060">
            <v>25</v>
          </cell>
          <cell r="E4060" t="str">
            <v>R=A1D</v>
          </cell>
          <cell r="F4060">
            <v>3</v>
          </cell>
          <cell r="G4060">
            <v>37656</v>
          </cell>
          <cell r="H4060">
            <v>999</v>
          </cell>
          <cell r="I4060">
            <v>4</v>
          </cell>
          <cell r="J4060">
            <v>1</v>
          </cell>
        </row>
        <row r="4061">
          <cell r="A4061" t="str">
            <v>SSGN</v>
          </cell>
          <cell r="B4061" t="str">
            <v>Secondary Service Greater than 5kW w/o ID</v>
          </cell>
          <cell r="C4061">
            <v>30</v>
          </cell>
          <cell r="D4061">
            <v>25</v>
          </cell>
          <cell r="E4061" t="str">
            <v>R=A1D</v>
          </cell>
          <cell r="F4061">
            <v>3</v>
          </cell>
          <cell r="G4061">
            <v>37503</v>
          </cell>
          <cell r="H4061">
            <v>999</v>
          </cell>
          <cell r="I4061">
            <v>4</v>
          </cell>
          <cell r="J4061">
            <v>8</v>
          </cell>
        </row>
        <row r="4062">
          <cell r="A4062" t="str">
            <v>SSNN</v>
          </cell>
          <cell r="B4062" t="str">
            <v>Secondary Service Greater than 5kW w/o ID</v>
          </cell>
          <cell r="C4062">
            <v>30</v>
          </cell>
          <cell r="D4062">
            <v>25</v>
          </cell>
          <cell r="E4062" t="str">
            <v>R=A1D</v>
          </cell>
          <cell r="F4062">
            <v>3</v>
          </cell>
          <cell r="G4062">
            <v>38692</v>
          </cell>
          <cell r="H4062">
            <v>999</v>
          </cell>
          <cell r="I4062">
            <v>3</v>
          </cell>
          <cell r="J4062">
            <v>1</v>
          </cell>
        </row>
        <row r="4063">
          <cell r="A4063" t="str">
            <v>SSNN</v>
          </cell>
          <cell r="B4063" t="str">
            <v>Secondary Service Greater than 5kW w/o ID</v>
          </cell>
          <cell r="C4063">
            <v>30</v>
          </cell>
          <cell r="D4063">
            <v>25</v>
          </cell>
          <cell r="E4063" t="str">
            <v>R=A1D</v>
          </cell>
          <cell r="F4063">
            <v>3</v>
          </cell>
          <cell r="G4063">
            <v>38734</v>
          </cell>
          <cell r="H4063">
            <v>999</v>
          </cell>
          <cell r="I4063">
            <v>4</v>
          </cell>
          <cell r="J4063">
            <v>36</v>
          </cell>
        </row>
        <row r="4064">
          <cell r="A4064" t="str">
            <v>SSAN</v>
          </cell>
          <cell r="B4064" t="str">
            <v>Secondary Service Greater than 5kW w/o ID</v>
          </cell>
          <cell r="C4064">
            <v>30</v>
          </cell>
          <cell r="D4064">
            <v>25</v>
          </cell>
          <cell r="E4064" t="str">
            <v>R=A1D</v>
          </cell>
          <cell r="F4064">
            <v>3</v>
          </cell>
          <cell r="G4064">
            <v>38784</v>
          </cell>
          <cell r="H4064">
            <v>999</v>
          </cell>
          <cell r="I4064">
            <v>3</v>
          </cell>
          <cell r="J4064">
            <v>2</v>
          </cell>
        </row>
        <row r="4065">
          <cell r="A4065" t="str">
            <v>SSNN</v>
          </cell>
          <cell r="B4065" t="str">
            <v>Secondary Service Greater than 5kW w/o ID</v>
          </cell>
          <cell r="C4065">
            <v>30</v>
          </cell>
          <cell r="D4065">
            <v>25</v>
          </cell>
          <cell r="E4065" t="str">
            <v>R=A1D</v>
          </cell>
          <cell r="F4065">
            <v>3</v>
          </cell>
          <cell r="G4065">
            <v>38958</v>
          </cell>
          <cell r="H4065">
            <v>999</v>
          </cell>
          <cell r="I4065">
            <v>4</v>
          </cell>
          <cell r="J4065">
            <v>5</v>
          </cell>
        </row>
        <row r="4066">
          <cell r="A4066" t="str">
            <v>SSAN</v>
          </cell>
          <cell r="B4066" t="str">
            <v>Secondary Service Greater than 5kW w/o ID</v>
          </cell>
          <cell r="C4066">
            <v>30</v>
          </cell>
          <cell r="D4066">
            <v>25</v>
          </cell>
          <cell r="E4066" t="str">
            <v>R=A1D</v>
          </cell>
          <cell r="F4066">
            <v>3</v>
          </cell>
          <cell r="G4066">
            <v>38958</v>
          </cell>
          <cell r="H4066">
            <v>999</v>
          </cell>
          <cell r="I4066">
            <v>4</v>
          </cell>
          <cell r="J4066">
            <v>2</v>
          </cell>
        </row>
        <row r="4067">
          <cell r="A4067" t="str">
            <v>SSNN</v>
          </cell>
          <cell r="B4067" t="str">
            <v>Secondary Service Greater than 5kW w/o ID</v>
          </cell>
          <cell r="C4067">
            <v>30</v>
          </cell>
          <cell r="D4067">
            <v>25</v>
          </cell>
          <cell r="E4067" t="str">
            <v>R=A1R</v>
          </cell>
          <cell r="F4067">
            <v>3</v>
          </cell>
          <cell r="G4067">
            <v>39183</v>
          </cell>
          <cell r="H4067">
            <v>999</v>
          </cell>
          <cell r="I4067">
            <v>3</v>
          </cell>
          <cell r="J4067">
            <v>6</v>
          </cell>
        </row>
        <row r="4068">
          <cell r="A4068" t="str">
            <v>SSGN</v>
          </cell>
          <cell r="B4068" t="str">
            <v>Secondary Service Greater than 5kW w/o ID</v>
          </cell>
          <cell r="C4068">
            <v>30</v>
          </cell>
          <cell r="D4068">
            <v>25</v>
          </cell>
          <cell r="E4068" t="str">
            <v>R=A1R</v>
          </cell>
          <cell r="F4068">
            <v>3</v>
          </cell>
          <cell r="G4068">
            <v>39183</v>
          </cell>
          <cell r="H4068">
            <v>999</v>
          </cell>
          <cell r="I4068">
            <v>3</v>
          </cell>
          <cell r="J4068">
            <v>3</v>
          </cell>
        </row>
        <row r="4069">
          <cell r="A4069" t="str">
            <v>SSPN</v>
          </cell>
          <cell r="B4069" t="str">
            <v>Secondary Service Greater than 5kW w/o ID</v>
          </cell>
          <cell r="C4069">
            <v>30</v>
          </cell>
          <cell r="D4069">
            <v>25</v>
          </cell>
          <cell r="E4069" t="str">
            <v>R=A1R</v>
          </cell>
          <cell r="F4069">
            <v>3</v>
          </cell>
          <cell r="G4069">
            <v>39183</v>
          </cell>
          <cell r="H4069">
            <v>999</v>
          </cell>
          <cell r="I4069">
            <v>3</v>
          </cell>
          <cell r="J4069">
            <v>1</v>
          </cell>
        </row>
        <row r="4070">
          <cell r="A4070" t="str">
            <v>SSAN</v>
          </cell>
          <cell r="B4070" t="str">
            <v>Secondary Service Greater than 5kW w/o ID</v>
          </cell>
          <cell r="C4070">
            <v>30</v>
          </cell>
          <cell r="D4070">
            <v>25</v>
          </cell>
          <cell r="E4070" t="str">
            <v>R=A1R</v>
          </cell>
          <cell r="F4070">
            <v>3</v>
          </cell>
          <cell r="G4070">
            <v>39279</v>
          </cell>
          <cell r="H4070">
            <v>999</v>
          </cell>
          <cell r="I4070">
            <v>3</v>
          </cell>
          <cell r="J4070">
            <v>1</v>
          </cell>
        </row>
        <row r="4071">
          <cell r="A4071" t="str">
            <v>SSGN</v>
          </cell>
          <cell r="B4071" t="str">
            <v>Secondary Service Greater than 5kW w/o ID</v>
          </cell>
          <cell r="C4071">
            <v>30</v>
          </cell>
          <cell r="D4071">
            <v>25</v>
          </cell>
          <cell r="E4071" t="str">
            <v>R=A1R</v>
          </cell>
          <cell r="F4071">
            <v>3</v>
          </cell>
          <cell r="G4071">
            <v>39244</v>
          </cell>
          <cell r="H4071">
            <v>999</v>
          </cell>
          <cell r="I4071">
            <v>4</v>
          </cell>
          <cell r="J4071">
            <v>20</v>
          </cell>
        </row>
        <row r="4072">
          <cell r="A4072" t="str">
            <v>SSNN</v>
          </cell>
          <cell r="B4072" t="str">
            <v>Secondary Service Greater than 5kW w/o ID</v>
          </cell>
          <cell r="C4072">
            <v>30</v>
          </cell>
          <cell r="D4072">
            <v>25</v>
          </cell>
          <cell r="E4072" t="str">
            <v>R=A1R</v>
          </cell>
          <cell r="F4072">
            <v>3</v>
          </cell>
          <cell r="G4072">
            <v>39232</v>
          </cell>
          <cell r="H4072">
            <v>999</v>
          </cell>
          <cell r="I4072">
            <v>3</v>
          </cell>
          <cell r="J4072">
            <v>8</v>
          </cell>
        </row>
        <row r="4073">
          <cell r="A4073" t="str">
            <v>SSNN</v>
          </cell>
          <cell r="B4073" t="str">
            <v>Secondary Service Greater than 5kW w/o ID</v>
          </cell>
          <cell r="C4073">
            <v>30</v>
          </cell>
          <cell r="D4073">
            <v>25</v>
          </cell>
          <cell r="E4073" t="str">
            <v>R=A1R</v>
          </cell>
          <cell r="F4073">
            <v>3</v>
          </cell>
          <cell r="G4073">
            <v>39316</v>
          </cell>
          <cell r="H4073">
            <v>999</v>
          </cell>
          <cell r="I4073">
            <v>4</v>
          </cell>
          <cell r="J4073">
            <v>8</v>
          </cell>
        </row>
        <row r="4074">
          <cell r="A4074" t="str">
            <v>SSGN</v>
          </cell>
          <cell r="B4074" t="str">
            <v>Secondary Service Greater than 5kW w/o ID</v>
          </cell>
          <cell r="C4074">
            <v>30</v>
          </cell>
          <cell r="D4074">
            <v>25</v>
          </cell>
          <cell r="E4074" t="str">
            <v>R=A1R</v>
          </cell>
          <cell r="F4074">
            <v>3</v>
          </cell>
          <cell r="G4074">
            <v>39475</v>
          </cell>
          <cell r="H4074">
            <v>999</v>
          </cell>
          <cell r="I4074">
            <v>4</v>
          </cell>
          <cell r="J4074">
            <v>2</v>
          </cell>
        </row>
        <row r="4075">
          <cell r="A4075" t="str">
            <v>SSGN</v>
          </cell>
          <cell r="B4075" t="str">
            <v>Secondary Service Greater than 5kW w/o ID</v>
          </cell>
          <cell r="C4075">
            <v>30</v>
          </cell>
          <cell r="D4075">
            <v>25</v>
          </cell>
          <cell r="E4075" t="str">
            <v>R=A1R</v>
          </cell>
          <cell r="F4075">
            <v>3</v>
          </cell>
          <cell r="G4075">
            <v>39478</v>
          </cell>
          <cell r="H4075">
            <v>999</v>
          </cell>
          <cell r="I4075">
            <v>4</v>
          </cell>
          <cell r="J4075">
            <v>4</v>
          </cell>
        </row>
        <row r="4076">
          <cell r="A4076" t="str">
            <v>SSNN</v>
          </cell>
          <cell r="B4076" t="str">
            <v>Secondary Service Greater than 5kW w/o ID</v>
          </cell>
          <cell r="C4076">
            <v>30</v>
          </cell>
          <cell r="D4076">
            <v>25</v>
          </cell>
          <cell r="E4076" t="str">
            <v>R=A1R</v>
          </cell>
          <cell r="F4076">
            <v>3</v>
          </cell>
          <cell r="G4076">
            <v>39478</v>
          </cell>
          <cell r="H4076">
            <v>999</v>
          </cell>
          <cell r="I4076">
            <v>4</v>
          </cell>
          <cell r="J4076">
            <v>7</v>
          </cell>
        </row>
        <row r="4077">
          <cell r="A4077" t="str">
            <v>SMNN</v>
          </cell>
          <cell r="B4077" t="str">
            <v>Secondary Service Greater than 5kW w/o ID</v>
          </cell>
          <cell r="C4077">
            <v>30</v>
          </cell>
          <cell r="D4077">
            <v>25</v>
          </cell>
          <cell r="E4077" t="str">
            <v>R=A1D</v>
          </cell>
          <cell r="F4077">
            <v>3</v>
          </cell>
          <cell r="G4077">
            <v>39636</v>
          </cell>
          <cell r="H4077">
            <v>999</v>
          </cell>
          <cell r="I4077">
            <v>4</v>
          </cell>
          <cell r="J4077">
            <v>1</v>
          </cell>
        </row>
        <row r="4078">
          <cell r="A4078" t="str">
            <v>SSPN</v>
          </cell>
          <cell r="B4078" t="str">
            <v>Secondary Service Greater than 5kW w/o ID</v>
          </cell>
          <cell r="C4078">
            <v>30</v>
          </cell>
          <cell r="D4078">
            <v>25</v>
          </cell>
          <cell r="E4078" t="str">
            <v>R=A1D</v>
          </cell>
          <cell r="F4078">
            <v>3</v>
          </cell>
          <cell r="G4078">
            <v>39664</v>
          </cell>
          <cell r="H4078">
            <v>999</v>
          </cell>
          <cell r="I4078">
            <v>3</v>
          </cell>
          <cell r="J4078">
            <v>1</v>
          </cell>
        </row>
        <row r="4079">
          <cell r="A4079" t="str">
            <v>SSNN</v>
          </cell>
          <cell r="B4079" t="str">
            <v>Secondary Service Greater than 5kW w/o ID</v>
          </cell>
          <cell r="C4079">
            <v>30</v>
          </cell>
          <cell r="D4079">
            <v>25</v>
          </cell>
          <cell r="E4079" t="str">
            <v>R=A1D</v>
          </cell>
          <cell r="F4079">
            <v>3</v>
          </cell>
          <cell r="G4079">
            <v>39784</v>
          </cell>
          <cell r="H4079">
            <v>999</v>
          </cell>
          <cell r="I4079">
            <v>3</v>
          </cell>
          <cell r="J4079">
            <v>17</v>
          </cell>
        </row>
        <row r="4080">
          <cell r="A4080" t="str">
            <v>SSAN</v>
          </cell>
          <cell r="B4080" t="str">
            <v>Secondary Service Greater than 5kW w/o ID</v>
          </cell>
          <cell r="C4080">
            <v>30</v>
          </cell>
          <cell r="D4080">
            <v>25</v>
          </cell>
          <cell r="E4080" t="str">
            <v>R=A1D</v>
          </cell>
          <cell r="F4080">
            <v>3</v>
          </cell>
          <cell r="G4080">
            <v>39863</v>
          </cell>
          <cell r="H4080">
            <v>999</v>
          </cell>
          <cell r="I4080">
            <v>4</v>
          </cell>
          <cell r="J4080">
            <v>1</v>
          </cell>
        </row>
        <row r="4081">
          <cell r="A4081" t="str">
            <v>SSGN</v>
          </cell>
          <cell r="B4081" t="str">
            <v>Secondary Service Greater than 5kW w/o ID</v>
          </cell>
          <cell r="C4081">
            <v>30</v>
          </cell>
          <cell r="D4081">
            <v>25</v>
          </cell>
          <cell r="E4081" t="str">
            <v>R=A1D+</v>
          </cell>
          <cell r="F4081">
            <v>3</v>
          </cell>
          <cell r="G4081">
            <v>40073</v>
          </cell>
          <cell r="H4081">
            <v>999</v>
          </cell>
          <cell r="I4081">
            <v>4</v>
          </cell>
          <cell r="J4081">
            <v>30</v>
          </cell>
        </row>
        <row r="4082">
          <cell r="A4082" t="str">
            <v>SSGN</v>
          </cell>
          <cell r="B4082" t="str">
            <v>Secondary Service Greater than 5kW w/o ID</v>
          </cell>
          <cell r="C4082">
            <v>30</v>
          </cell>
          <cell r="D4082">
            <v>25</v>
          </cell>
          <cell r="E4082" t="str">
            <v>R=A1D+</v>
          </cell>
          <cell r="F4082">
            <v>3</v>
          </cell>
          <cell r="G4082">
            <v>40093</v>
          </cell>
          <cell r="H4082">
            <v>999</v>
          </cell>
          <cell r="I4082">
            <v>4</v>
          </cell>
          <cell r="J4082">
            <v>15</v>
          </cell>
        </row>
        <row r="4083">
          <cell r="A4083" t="str">
            <v>SSPN</v>
          </cell>
          <cell r="B4083" t="str">
            <v>Secondary Service Greater than 5kW w/o ID</v>
          </cell>
          <cell r="C4083">
            <v>30</v>
          </cell>
          <cell r="D4083">
            <v>25</v>
          </cell>
          <cell r="E4083" t="str">
            <v>R=A1D+</v>
          </cell>
          <cell r="F4083">
            <v>3</v>
          </cell>
          <cell r="G4083">
            <v>40092</v>
          </cell>
          <cell r="H4083">
            <v>999</v>
          </cell>
          <cell r="I4083">
            <v>3</v>
          </cell>
          <cell r="J4083">
            <v>2</v>
          </cell>
        </row>
        <row r="4084">
          <cell r="A4084" t="str">
            <v>SSNN</v>
          </cell>
          <cell r="B4084" t="str">
            <v>Secondary Service Greater than 5kW w/o ID</v>
          </cell>
          <cell r="C4084">
            <v>30</v>
          </cell>
          <cell r="D4084">
            <v>25</v>
          </cell>
          <cell r="E4084" t="str">
            <v>R=A1D</v>
          </cell>
          <cell r="F4084">
            <v>3</v>
          </cell>
          <cell r="H4084">
            <v>999</v>
          </cell>
          <cell r="I4084">
            <v>4</v>
          </cell>
          <cell r="J4084">
            <v>176</v>
          </cell>
        </row>
        <row r="4085">
          <cell r="A4085" t="str">
            <v>SSGN</v>
          </cell>
          <cell r="B4085" t="str">
            <v>Secondary Service Greater than 5kW w/o ID</v>
          </cell>
          <cell r="C4085">
            <v>30</v>
          </cell>
          <cell r="D4085">
            <v>25</v>
          </cell>
          <cell r="E4085" t="str">
            <v>R=K6WS</v>
          </cell>
          <cell r="F4085">
            <v>3</v>
          </cell>
          <cell r="H4085">
            <v>240</v>
          </cell>
          <cell r="I4085">
            <v>4</v>
          </cell>
          <cell r="J4085">
            <v>23</v>
          </cell>
        </row>
        <row r="4086">
          <cell r="A4086" t="str">
            <v>SSGN</v>
          </cell>
          <cell r="B4086" t="str">
            <v>Secondary Service Greater than 5kW w/o ID</v>
          </cell>
          <cell r="C4086">
            <v>30</v>
          </cell>
          <cell r="D4086">
            <v>25</v>
          </cell>
          <cell r="E4086" t="str">
            <v>R=A1D</v>
          </cell>
          <cell r="F4086">
            <v>3</v>
          </cell>
          <cell r="H4086">
            <v>240</v>
          </cell>
          <cell r="I4086">
            <v>4</v>
          </cell>
          <cell r="J4086">
            <v>62</v>
          </cell>
        </row>
        <row r="4087">
          <cell r="A4087" t="str">
            <v>SSGN</v>
          </cell>
          <cell r="B4087" t="str">
            <v>Secondary Service Greater than 5kW w/o ID</v>
          </cell>
          <cell r="C4087">
            <v>30</v>
          </cell>
          <cell r="D4087">
            <v>25</v>
          </cell>
          <cell r="E4087" t="str">
            <v>R=A1D</v>
          </cell>
          <cell r="F4087">
            <v>3</v>
          </cell>
          <cell r="H4087">
            <v>240</v>
          </cell>
          <cell r="I4087">
            <v>3</v>
          </cell>
          <cell r="J4087">
            <v>8</v>
          </cell>
        </row>
        <row r="4088">
          <cell r="A4088" t="str">
            <v>SSAN</v>
          </cell>
          <cell r="B4088" t="str">
            <v>Secondary Service Greater than 5kW w/o ID</v>
          </cell>
          <cell r="C4088">
            <v>30</v>
          </cell>
          <cell r="D4088">
            <v>25</v>
          </cell>
          <cell r="E4088" t="str">
            <v>R=D4S7H</v>
          </cell>
          <cell r="F4088">
            <v>3</v>
          </cell>
          <cell r="H4088">
            <v>240</v>
          </cell>
          <cell r="I4088">
            <v>4</v>
          </cell>
          <cell r="J4088">
            <v>1</v>
          </cell>
        </row>
        <row r="4089">
          <cell r="A4089" t="str">
            <v>SSGN</v>
          </cell>
          <cell r="B4089" t="str">
            <v>Secondary Service Greater than 5kW w/o ID</v>
          </cell>
          <cell r="C4089">
            <v>30</v>
          </cell>
          <cell r="D4089">
            <v>25</v>
          </cell>
          <cell r="E4089" t="str">
            <v>R=A1D</v>
          </cell>
          <cell r="F4089">
            <v>3</v>
          </cell>
          <cell r="G4089">
            <v>38272</v>
          </cell>
          <cell r="H4089">
            <v>999</v>
          </cell>
          <cell r="I4089">
            <v>4</v>
          </cell>
          <cell r="J4089">
            <v>8</v>
          </cell>
        </row>
        <row r="4090">
          <cell r="A4090" t="str">
            <v>SSNN</v>
          </cell>
          <cell r="B4090" t="str">
            <v>Secondary Service Greater than 5kW w/o ID</v>
          </cell>
          <cell r="C4090">
            <v>30</v>
          </cell>
          <cell r="D4090">
            <v>25</v>
          </cell>
          <cell r="E4090" t="str">
            <v>R=A1D</v>
          </cell>
          <cell r="F4090">
            <v>3</v>
          </cell>
          <cell r="G4090">
            <v>38602</v>
          </cell>
          <cell r="H4090">
            <v>999</v>
          </cell>
          <cell r="I4090">
            <v>4</v>
          </cell>
          <cell r="J4090">
            <v>3</v>
          </cell>
        </row>
        <row r="4091">
          <cell r="A4091" t="str">
            <v>SSPN</v>
          </cell>
          <cell r="B4091" t="str">
            <v>Secondary Service Greater than 5kW w/o ID</v>
          </cell>
          <cell r="C4091">
            <v>30</v>
          </cell>
          <cell r="D4091">
            <v>25</v>
          </cell>
          <cell r="E4091" t="str">
            <v>R=A1D</v>
          </cell>
          <cell r="F4091">
            <v>3</v>
          </cell>
          <cell r="G4091">
            <v>38602</v>
          </cell>
          <cell r="H4091">
            <v>999</v>
          </cell>
          <cell r="I4091">
            <v>4</v>
          </cell>
          <cell r="J4091">
            <v>1</v>
          </cell>
        </row>
        <row r="4092">
          <cell r="A4092" t="str">
            <v>SSMN</v>
          </cell>
          <cell r="B4092" t="str">
            <v>Secondary Service Greater than 5kW w/o ID</v>
          </cell>
          <cell r="C4092">
            <v>30</v>
          </cell>
          <cell r="D4092">
            <v>25</v>
          </cell>
          <cell r="E4092" t="str">
            <v>R=A1D</v>
          </cell>
          <cell r="F4092">
            <v>3</v>
          </cell>
          <cell r="G4092">
            <v>37641</v>
          </cell>
          <cell r="H4092">
            <v>999</v>
          </cell>
          <cell r="I4092">
            <v>3</v>
          </cell>
          <cell r="J4092">
            <v>1</v>
          </cell>
        </row>
        <row r="4093">
          <cell r="A4093" t="str">
            <v>SSGN</v>
          </cell>
          <cell r="B4093" t="str">
            <v>Secondary Service Greater than 5kW w/o ID</v>
          </cell>
          <cell r="C4093">
            <v>30</v>
          </cell>
          <cell r="D4093">
            <v>25</v>
          </cell>
          <cell r="E4093" t="str">
            <v>R=A1D</v>
          </cell>
          <cell r="F4093">
            <v>3</v>
          </cell>
          <cell r="G4093">
            <v>38293</v>
          </cell>
          <cell r="H4093">
            <v>999</v>
          </cell>
          <cell r="I4093">
            <v>4</v>
          </cell>
          <cell r="J4093">
            <v>4</v>
          </cell>
        </row>
        <row r="4094">
          <cell r="A4094" t="str">
            <v>SSPN</v>
          </cell>
          <cell r="B4094" t="str">
            <v>Secondary Service Greater than 5kW w/o ID</v>
          </cell>
          <cell r="C4094">
            <v>30</v>
          </cell>
          <cell r="D4094">
            <v>25</v>
          </cell>
          <cell r="E4094" t="str">
            <v>R=A1D</v>
          </cell>
          <cell r="F4094">
            <v>3</v>
          </cell>
          <cell r="G4094">
            <v>38441</v>
          </cell>
          <cell r="H4094">
            <v>999</v>
          </cell>
          <cell r="I4094">
            <v>4</v>
          </cell>
          <cell r="J4094">
            <v>1</v>
          </cell>
        </row>
        <row r="4095">
          <cell r="A4095" t="str">
            <v>SSGN</v>
          </cell>
          <cell r="B4095" t="str">
            <v>Secondary Service Greater than 5kW w/o ID</v>
          </cell>
          <cell r="C4095">
            <v>30</v>
          </cell>
          <cell r="D4095">
            <v>25</v>
          </cell>
          <cell r="E4095" t="str">
            <v>R=A1D</v>
          </cell>
          <cell r="F4095">
            <v>3</v>
          </cell>
          <cell r="G4095">
            <v>38449</v>
          </cell>
          <cell r="H4095">
            <v>999</v>
          </cell>
          <cell r="I4095">
            <v>4</v>
          </cell>
          <cell r="J4095">
            <v>12</v>
          </cell>
        </row>
        <row r="4096">
          <cell r="A4096" t="str">
            <v>SSPN</v>
          </cell>
          <cell r="B4096" t="str">
            <v>Secondary Service Greater than 5kW w/o ID</v>
          </cell>
          <cell r="C4096">
            <v>30</v>
          </cell>
          <cell r="D4096">
            <v>25</v>
          </cell>
          <cell r="E4096" t="str">
            <v>R=D4S7H</v>
          </cell>
          <cell r="F4096">
            <v>3</v>
          </cell>
          <cell r="H4096">
            <v>240</v>
          </cell>
          <cell r="I4096">
            <v>4</v>
          </cell>
          <cell r="J4096">
            <v>1</v>
          </cell>
        </row>
        <row r="4097">
          <cell r="A4097" t="str">
            <v>SSNN</v>
          </cell>
          <cell r="B4097" t="str">
            <v>Secondary Service Greater than 5kW w/o ID</v>
          </cell>
          <cell r="C4097">
            <v>30</v>
          </cell>
          <cell r="D4097">
            <v>25</v>
          </cell>
          <cell r="E4097" t="str">
            <v>R=A1D</v>
          </cell>
          <cell r="F4097">
            <v>3</v>
          </cell>
          <cell r="G4097">
            <v>38419</v>
          </cell>
          <cell r="H4097">
            <v>999</v>
          </cell>
          <cell r="I4097">
            <v>4</v>
          </cell>
          <cell r="J4097">
            <v>1</v>
          </cell>
        </row>
        <row r="4098">
          <cell r="A4098" t="str">
            <v>SSNN</v>
          </cell>
          <cell r="B4098" t="str">
            <v>Secondary Service Greater than 5kW w/o ID</v>
          </cell>
          <cell r="C4098">
            <v>30</v>
          </cell>
          <cell r="D4098">
            <v>25</v>
          </cell>
          <cell r="E4098" t="str">
            <v>R=A1D</v>
          </cell>
          <cell r="F4098">
            <v>3</v>
          </cell>
          <cell r="G4098">
            <v>38365</v>
          </cell>
          <cell r="H4098">
            <v>999</v>
          </cell>
          <cell r="I4098">
            <v>4</v>
          </cell>
          <cell r="J4098">
            <v>5</v>
          </cell>
        </row>
        <row r="4099">
          <cell r="A4099" t="str">
            <v>SSNN</v>
          </cell>
          <cell r="B4099" t="str">
            <v>Secondary Service Greater than 5kW w/o ID</v>
          </cell>
          <cell r="C4099">
            <v>30</v>
          </cell>
          <cell r="D4099">
            <v>25</v>
          </cell>
          <cell r="E4099" t="str">
            <v>R=A1D</v>
          </cell>
          <cell r="F4099">
            <v>3</v>
          </cell>
          <cell r="G4099">
            <v>38413</v>
          </cell>
          <cell r="H4099">
            <v>999</v>
          </cell>
          <cell r="I4099">
            <v>4</v>
          </cell>
          <cell r="J4099">
            <v>3</v>
          </cell>
        </row>
        <row r="4100">
          <cell r="A4100" t="str">
            <v>DSGN</v>
          </cell>
          <cell r="B4100" t="str">
            <v>Secondary Service Greater than 5kW w/o ID</v>
          </cell>
          <cell r="C4100">
            <v>30</v>
          </cell>
          <cell r="D4100">
            <v>25</v>
          </cell>
          <cell r="E4100" t="str">
            <v>R=A1D</v>
          </cell>
          <cell r="F4100">
            <v>3</v>
          </cell>
          <cell r="G4100">
            <v>38182</v>
          </cell>
          <cell r="H4100">
            <v>999</v>
          </cell>
          <cell r="I4100">
            <v>4</v>
          </cell>
          <cell r="J4100">
            <v>1</v>
          </cell>
        </row>
        <row r="4101">
          <cell r="A4101" t="str">
            <v>SSNN</v>
          </cell>
          <cell r="B4101" t="str">
            <v>Secondary Service Greater than 5kW w/o ID</v>
          </cell>
          <cell r="C4101">
            <v>30</v>
          </cell>
          <cell r="D4101">
            <v>25</v>
          </cell>
          <cell r="E4101" t="str">
            <v>R=A1D</v>
          </cell>
          <cell r="F4101">
            <v>3</v>
          </cell>
          <cell r="G4101">
            <v>38533</v>
          </cell>
          <cell r="H4101">
            <v>999</v>
          </cell>
          <cell r="I4101">
            <v>3</v>
          </cell>
          <cell r="J4101">
            <v>2</v>
          </cell>
        </row>
        <row r="4102">
          <cell r="A4102" t="str">
            <v>SSNN</v>
          </cell>
          <cell r="B4102" t="str">
            <v>Secondary Service Greater than 5kW w/o ID</v>
          </cell>
          <cell r="C4102">
            <v>30</v>
          </cell>
          <cell r="D4102">
            <v>25</v>
          </cell>
          <cell r="E4102" t="str">
            <v>R=A1D</v>
          </cell>
          <cell r="F4102">
            <v>3</v>
          </cell>
          <cell r="G4102">
            <v>37802</v>
          </cell>
          <cell r="H4102">
            <v>999</v>
          </cell>
          <cell r="I4102">
            <v>4</v>
          </cell>
          <cell r="J4102">
            <v>38</v>
          </cell>
        </row>
        <row r="4103">
          <cell r="A4103" t="str">
            <v>SSPN</v>
          </cell>
          <cell r="B4103" t="str">
            <v>Secondary Service Greater than 5kW w/o ID</v>
          </cell>
          <cell r="C4103">
            <v>30</v>
          </cell>
          <cell r="D4103">
            <v>25</v>
          </cell>
          <cell r="E4103" t="str">
            <v>R=A1D</v>
          </cell>
          <cell r="F4103">
            <v>3</v>
          </cell>
          <cell r="G4103">
            <v>37867</v>
          </cell>
          <cell r="H4103">
            <v>999</v>
          </cell>
          <cell r="I4103">
            <v>3</v>
          </cell>
          <cell r="J4103">
            <v>1</v>
          </cell>
        </row>
        <row r="4104">
          <cell r="A4104" t="str">
            <v>SSNN</v>
          </cell>
          <cell r="B4104" t="str">
            <v>Secondary Service Greater than 5kW w/o ID</v>
          </cell>
          <cell r="C4104">
            <v>30</v>
          </cell>
          <cell r="D4104">
            <v>25</v>
          </cell>
          <cell r="E4104" t="str">
            <v>R=A1D</v>
          </cell>
          <cell r="F4104">
            <v>3</v>
          </cell>
          <cell r="H4104">
            <v>999</v>
          </cell>
          <cell r="I4104">
            <v>3</v>
          </cell>
          <cell r="J4104">
            <v>1</v>
          </cell>
        </row>
        <row r="4105">
          <cell r="A4105" t="str">
            <v>SSNN</v>
          </cell>
          <cell r="B4105" t="str">
            <v>Secondary Service Greater than 5kW w/o ID</v>
          </cell>
          <cell r="C4105">
            <v>30</v>
          </cell>
          <cell r="D4105">
            <v>25</v>
          </cell>
          <cell r="E4105" t="str">
            <v>R=A1D</v>
          </cell>
          <cell r="F4105">
            <v>3</v>
          </cell>
          <cell r="G4105">
            <v>37931</v>
          </cell>
          <cell r="H4105">
            <v>999</v>
          </cell>
          <cell r="I4105">
            <v>4</v>
          </cell>
          <cell r="J4105">
            <v>2</v>
          </cell>
        </row>
        <row r="4106">
          <cell r="A4106" t="str">
            <v>SSPN</v>
          </cell>
          <cell r="B4106" t="str">
            <v>Secondary Service Greater than 5kW w/o ID</v>
          </cell>
          <cell r="C4106">
            <v>30</v>
          </cell>
          <cell r="D4106">
            <v>25</v>
          </cell>
          <cell r="E4106" t="str">
            <v>R=D4S7H</v>
          </cell>
          <cell r="F4106">
            <v>3</v>
          </cell>
          <cell r="H4106">
            <v>0</v>
          </cell>
          <cell r="I4106">
            <v>0</v>
          </cell>
          <cell r="J4106">
            <v>1</v>
          </cell>
        </row>
        <row r="4107">
          <cell r="A4107" t="str">
            <v>SSAN</v>
          </cell>
          <cell r="B4107" t="str">
            <v>Secondary Service Greater than 5kW w/o ID</v>
          </cell>
          <cell r="C4107">
            <v>30</v>
          </cell>
          <cell r="D4107">
            <v>25</v>
          </cell>
          <cell r="E4107" t="str">
            <v>R=A1D</v>
          </cell>
          <cell r="F4107">
            <v>3</v>
          </cell>
          <cell r="G4107">
            <v>37832</v>
          </cell>
          <cell r="H4107">
            <v>999</v>
          </cell>
          <cell r="I4107">
            <v>4</v>
          </cell>
          <cell r="J4107">
            <v>6</v>
          </cell>
        </row>
        <row r="4108">
          <cell r="A4108" t="str">
            <v>SSNN</v>
          </cell>
          <cell r="B4108" t="str">
            <v>Secondary Service Greater than 5kW w/o ID</v>
          </cell>
          <cell r="C4108">
            <v>30</v>
          </cell>
          <cell r="D4108">
            <v>25</v>
          </cell>
          <cell r="E4108" t="str">
            <v>R=A1D</v>
          </cell>
          <cell r="F4108">
            <v>3</v>
          </cell>
          <cell r="G4108">
            <v>37832</v>
          </cell>
          <cell r="H4108">
            <v>999</v>
          </cell>
          <cell r="I4108">
            <v>4</v>
          </cell>
          <cell r="J4108">
            <v>1</v>
          </cell>
        </row>
        <row r="4109">
          <cell r="A4109" t="str">
            <v>SSPN</v>
          </cell>
          <cell r="B4109" t="str">
            <v>Secondary Service Greater than 5kW w/o ID</v>
          </cell>
          <cell r="C4109">
            <v>30</v>
          </cell>
          <cell r="D4109">
            <v>25</v>
          </cell>
          <cell r="E4109" t="str">
            <v>R=A1D</v>
          </cell>
          <cell r="F4109">
            <v>3</v>
          </cell>
          <cell r="G4109">
            <v>37792</v>
          </cell>
          <cell r="H4109">
            <v>999</v>
          </cell>
          <cell r="I4109">
            <v>4</v>
          </cell>
          <cell r="J4109">
            <v>9</v>
          </cell>
        </row>
        <row r="4110">
          <cell r="A4110" t="str">
            <v>SSGN</v>
          </cell>
          <cell r="B4110" t="str">
            <v>Secondary Service Greater than 5kW w/o ID</v>
          </cell>
          <cell r="C4110">
            <v>30</v>
          </cell>
          <cell r="D4110">
            <v>25</v>
          </cell>
          <cell r="E4110" t="str">
            <v>R=SV4SD</v>
          </cell>
          <cell r="F4110">
            <v>3</v>
          </cell>
          <cell r="H4110">
            <v>240</v>
          </cell>
          <cell r="I4110">
            <v>4</v>
          </cell>
          <cell r="J4110">
            <v>2</v>
          </cell>
        </row>
        <row r="4111">
          <cell r="A4111" t="str">
            <v>SSNN</v>
          </cell>
          <cell r="B4111" t="str">
            <v>Secondary Service Greater than 5kW w/o ID</v>
          </cell>
          <cell r="C4111">
            <v>30</v>
          </cell>
          <cell r="D4111">
            <v>25</v>
          </cell>
          <cell r="E4111" t="str">
            <v>R=A1D</v>
          </cell>
          <cell r="F4111">
            <v>3</v>
          </cell>
          <cell r="H4111">
            <v>240</v>
          </cell>
          <cell r="I4111">
            <v>4</v>
          </cell>
          <cell r="J4111">
            <v>1</v>
          </cell>
        </row>
        <row r="4112">
          <cell r="A4112" t="str">
            <v>SSGN</v>
          </cell>
          <cell r="B4112" t="str">
            <v>Secondary Service Greater than 5kW w/o ID</v>
          </cell>
          <cell r="C4112">
            <v>30</v>
          </cell>
          <cell r="D4112">
            <v>25</v>
          </cell>
          <cell r="E4112" t="str">
            <v>R=A1D</v>
          </cell>
          <cell r="F4112">
            <v>3</v>
          </cell>
          <cell r="G4112">
            <v>36404</v>
          </cell>
          <cell r="H4112">
            <v>999</v>
          </cell>
          <cell r="I4112">
            <v>4</v>
          </cell>
          <cell r="J4112">
            <v>7</v>
          </cell>
        </row>
        <row r="4113">
          <cell r="A4113" t="str">
            <v>SSGN</v>
          </cell>
          <cell r="B4113" t="str">
            <v>Secondary Service Greater than 5kW w/o ID</v>
          </cell>
          <cell r="C4113">
            <v>30</v>
          </cell>
          <cell r="D4113">
            <v>25</v>
          </cell>
          <cell r="E4113" t="str">
            <v>R=SV4SD</v>
          </cell>
          <cell r="F4113">
            <v>3</v>
          </cell>
          <cell r="G4113">
            <v>34700</v>
          </cell>
          <cell r="H4113">
            <v>999</v>
          </cell>
          <cell r="I4113">
            <v>4</v>
          </cell>
          <cell r="J4113">
            <v>1</v>
          </cell>
        </row>
        <row r="4114">
          <cell r="A4114" t="str">
            <v>SSNN</v>
          </cell>
          <cell r="B4114" t="str">
            <v>Secondary Service Greater than 5kW w/o ID</v>
          </cell>
          <cell r="C4114">
            <v>30</v>
          </cell>
          <cell r="D4114">
            <v>25</v>
          </cell>
          <cell r="E4114" t="str">
            <v>R=A1D</v>
          </cell>
          <cell r="F4114">
            <v>3</v>
          </cell>
          <cell r="G4114">
            <v>36405</v>
          </cell>
          <cell r="H4114">
            <v>999</v>
          </cell>
          <cell r="I4114">
            <v>4</v>
          </cell>
          <cell r="J4114">
            <v>4</v>
          </cell>
        </row>
        <row r="4115">
          <cell r="A4115" t="str">
            <v>SSNN</v>
          </cell>
          <cell r="B4115" t="str">
            <v>Secondary Service Greater than 5kW w/o ID</v>
          </cell>
          <cell r="C4115">
            <v>30</v>
          </cell>
          <cell r="D4115">
            <v>25</v>
          </cell>
          <cell r="E4115" t="str">
            <v>R=A1D</v>
          </cell>
          <cell r="F4115">
            <v>3</v>
          </cell>
          <cell r="G4115">
            <v>36439</v>
          </cell>
          <cell r="H4115">
            <v>999</v>
          </cell>
          <cell r="I4115">
            <v>4</v>
          </cell>
          <cell r="J4115">
            <v>1</v>
          </cell>
        </row>
        <row r="4116">
          <cell r="A4116" t="str">
            <v>SSPN</v>
          </cell>
          <cell r="B4116" t="str">
            <v>Secondary Service Greater than 5kW w/o ID</v>
          </cell>
          <cell r="C4116">
            <v>30</v>
          </cell>
          <cell r="D4116">
            <v>25</v>
          </cell>
          <cell r="E4116" t="str">
            <v>R=A1D</v>
          </cell>
          <cell r="F4116">
            <v>3</v>
          </cell>
          <cell r="H4116">
            <v>999</v>
          </cell>
          <cell r="I4116">
            <v>4</v>
          </cell>
          <cell r="J4116">
            <v>1</v>
          </cell>
        </row>
        <row r="4117">
          <cell r="A4117" t="str">
            <v>SSPN</v>
          </cell>
          <cell r="B4117" t="str">
            <v>Secondary Service Greater than 5kW w/o ID</v>
          </cell>
          <cell r="C4117">
            <v>30</v>
          </cell>
          <cell r="D4117">
            <v>25</v>
          </cell>
          <cell r="E4117" t="str">
            <v>R=A1D</v>
          </cell>
          <cell r="F4117">
            <v>3</v>
          </cell>
          <cell r="G4117">
            <v>36620</v>
          </cell>
          <cell r="H4117">
            <v>999</v>
          </cell>
          <cell r="I4117">
            <v>3</v>
          </cell>
          <cell r="J4117">
            <v>1</v>
          </cell>
        </row>
        <row r="4118">
          <cell r="A4118" t="str">
            <v>SSNN</v>
          </cell>
          <cell r="B4118" t="str">
            <v>Secondary Service Greater than 5kW w/o ID</v>
          </cell>
          <cell r="C4118">
            <v>30</v>
          </cell>
          <cell r="D4118">
            <v>25</v>
          </cell>
          <cell r="E4118" t="str">
            <v>R=A1D</v>
          </cell>
          <cell r="F4118">
            <v>3</v>
          </cell>
          <cell r="G4118">
            <v>36281</v>
          </cell>
          <cell r="H4118">
            <v>999</v>
          </cell>
          <cell r="I4118">
            <v>4</v>
          </cell>
          <cell r="J4118">
            <v>1</v>
          </cell>
        </row>
        <row r="4119">
          <cell r="A4119" t="str">
            <v>SSNN</v>
          </cell>
          <cell r="B4119" t="str">
            <v>Secondary Service Greater than 5kW w/o ID</v>
          </cell>
          <cell r="C4119">
            <v>30</v>
          </cell>
          <cell r="D4119">
            <v>25</v>
          </cell>
          <cell r="E4119" t="str">
            <v>R=A1D</v>
          </cell>
          <cell r="F4119">
            <v>3</v>
          </cell>
          <cell r="G4119">
            <v>36664</v>
          </cell>
          <cell r="H4119">
            <v>999</v>
          </cell>
          <cell r="I4119">
            <v>4</v>
          </cell>
          <cell r="J4119">
            <v>3</v>
          </cell>
        </row>
        <row r="4120">
          <cell r="A4120" t="str">
            <v>SSGN</v>
          </cell>
          <cell r="B4120" t="str">
            <v>Secondary Service Greater than 5kW w/o ID</v>
          </cell>
          <cell r="C4120">
            <v>30</v>
          </cell>
          <cell r="D4120">
            <v>25</v>
          </cell>
          <cell r="E4120" t="str">
            <v>R=A1D</v>
          </cell>
          <cell r="F4120">
            <v>3</v>
          </cell>
          <cell r="G4120">
            <v>36719</v>
          </cell>
          <cell r="H4120">
            <v>999</v>
          </cell>
          <cell r="I4120">
            <v>3</v>
          </cell>
          <cell r="J4120">
            <v>1</v>
          </cell>
        </row>
        <row r="4121">
          <cell r="A4121" t="str">
            <v>SSNN</v>
          </cell>
          <cell r="B4121" t="str">
            <v>Secondary Service Greater than 5kW w/o ID</v>
          </cell>
          <cell r="C4121">
            <v>30</v>
          </cell>
          <cell r="D4121">
            <v>25</v>
          </cell>
          <cell r="E4121" t="str">
            <v>R=A1D</v>
          </cell>
          <cell r="F4121">
            <v>3</v>
          </cell>
          <cell r="G4121">
            <v>36720</v>
          </cell>
          <cell r="H4121">
            <v>999</v>
          </cell>
          <cell r="I4121">
            <v>3</v>
          </cell>
          <cell r="J4121">
            <v>1</v>
          </cell>
        </row>
        <row r="4122">
          <cell r="A4122" t="str">
            <v>SSGN</v>
          </cell>
          <cell r="B4122" t="str">
            <v>Secondary Service Greater than 5kW w/o ID</v>
          </cell>
          <cell r="C4122">
            <v>30</v>
          </cell>
          <cell r="D4122">
            <v>25</v>
          </cell>
          <cell r="E4122" t="str">
            <v>R=A1D</v>
          </cell>
          <cell r="F4122">
            <v>3</v>
          </cell>
          <cell r="G4122">
            <v>36816</v>
          </cell>
          <cell r="H4122">
            <v>999</v>
          </cell>
          <cell r="I4122">
            <v>4</v>
          </cell>
          <cell r="J4122">
            <v>1</v>
          </cell>
        </row>
        <row r="4123">
          <cell r="A4123" t="str">
            <v>SSNN</v>
          </cell>
          <cell r="B4123" t="str">
            <v>Secondary Service Greater than 5kW w/o ID</v>
          </cell>
          <cell r="C4123">
            <v>30</v>
          </cell>
          <cell r="D4123">
            <v>25</v>
          </cell>
          <cell r="E4123" t="str">
            <v>R=A1D</v>
          </cell>
          <cell r="F4123">
            <v>3</v>
          </cell>
          <cell r="G4123">
            <v>36846</v>
          </cell>
          <cell r="H4123">
            <v>999</v>
          </cell>
          <cell r="I4123">
            <v>3</v>
          </cell>
          <cell r="J4123">
            <v>1</v>
          </cell>
        </row>
        <row r="4124">
          <cell r="A4124" t="str">
            <v>SSNN</v>
          </cell>
          <cell r="B4124" t="str">
            <v>Secondary Service Greater than 5kW w/o ID</v>
          </cell>
          <cell r="C4124">
            <v>30</v>
          </cell>
          <cell r="D4124">
            <v>25</v>
          </cell>
          <cell r="E4124" t="str">
            <v>R=A1D</v>
          </cell>
          <cell r="F4124">
            <v>3</v>
          </cell>
          <cell r="G4124">
            <v>36526</v>
          </cell>
          <cell r="H4124">
            <v>999</v>
          </cell>
          <cell r="I4124">
            <v>4</v>
          </cell>
          <cell r="J4124">
            <v>3</v>
          </cell>
        </row>
        <row r="4125">
          <cell r="A4125" t="str">
            <v>SSPN</v>
          </cell>
          <cell r="B4125" t="str">
            <v>Secondary Service Greater than 5kW w/o ID</v>
          </cell>
          <cell r="C4125">
            <v>30</v>
          </cell>
          <cell r="D4125">
            <v>25</v>
          </cell>
          <cell r="E4125" t="str">
            <v>R=A1D</v>
          </cell>
          <cell r="F4125">
            <v>3</v>
          </cell>
          <cell r="G4125">
            <v>37012</v>
          </cell>
          <cell r="H4125">
            <v>999</v>
          </cell>
          <cell r="I4125">
            <v>3</v>
          </cell>
          <cell r="J4125">
            <v>2</v>
          </cell>
        </row>
        <row r="4126">
          <cell r="A4126" t="str">
            <v>SSAN</v>
          </cell>
          <cell r="B4126" t="str">
            <v>Secondary Service Greater than 5kW w/o ID</v>
          </cell>
          <cell r="C4126">
            <v>30</v>
          </cell>
          <cell r="D4126">
            <v>25</v>
          </cell>
          <cell r="E4126" t="str">
            <v>R=A1D</v>
          </cell>
          <cell r="F4126">
            <v>3</v>
          </cell>
          <cell r="G4126">
            <v>37047</v>
          </cell>
          <cell r="H4126">
            <v>999</v>
          </cell>
          <cell r="I4126">
            <v>3</v>
          </cell>
          <cell r="J4126">
            <v>1</v>
          </cell>
        </row>
        <row r="4127">
          <cell r="A4127" t="str">
            <v>SSGN</v>
          </cell>
          <cell r="B4127" t="str">
            <v>Secondary Service Greater than 5kW w/o ID</v>
          </cell>
          <cell r="C4127">
            <v>30</v>
          </cell>
          <cell r="D4127">
            <v>25</v>
          </cell>
          <cell r="E4127" t="str">
            <v>R=A1D</v>
          </cell>
          <cell r="F4127">
            <v>3</v>
          </cell>
          <cell r="G4127">
            <v>37071</v>
          </cell>
          <cell r="H4127">
            <v>999</v>
          </cell>
          <cell r="I4127">
            <v>4</v>
          </cell>
          <cell r="J4127">
            <v>4</v>
          </cell>
        </row>
        <row r="4128">
          <cell r="A4128" t="str">
            <v>SSNN</v>
          </cell>
          <cell r="B4128" t="str">
            <v>Secondary Service Greater than 5kW w/o ID</v>
          </cell>
          <cell r="C4128">
            <v>30</v>
          </cell>
          <cell r="D4128">
            <v>25</v>
          </cell>
          <cell r="E4128" t="str">
            <v>R=A1D</v>
          </cell>
          <cell r="F4128">
            <v>3</v>
          </cell>
          <cell r="G4128">
            <v>37208</v>
          </cell>
          <cell r="H4128">
            <v>999</v>
          </cell>
          <cell r="I4128">
            <v>4</v>
          </cell>
          <cell r="J4128">
            <v>5</v>
          </cell>
        </row>
        <row r="4129">
          <cell r="A4129" t="str">
            <v>SSAN</v>
          </cell>
          <cell r="B4129" t="str">
            <v>Secondary Service Greater than 5kW w/o ID</v>
          </cell>
          <cell r="C4129">
            <v>30</v>
          </cell>
          <cell r="D4129">
            <v>25</v>
          </cell>
          <cell r="E4129" t="str">
            <v>R=A1D</v>
          </cell>
          <cell r="F4129">
            <v>3</v>
          </cell>
          <cell r="G4129">
            <v>37208</v>
          </cell>
          <cell r="H4129">
            <v>999</v>
          </cell>
          <cell r="I4129">
            <v>4</v>
          </cell>
          <cell r="J4129">
            <v>1</v>
          </cell>
        </row>
        <row r="4130">
          <cell r="A4130" t="str">
            <v>SSGN</v>
          </cell>
          <cell r="B4130" t="str">
            <v>Secondary Service Greater than 5kW w/o ID</v>
          </cell>
          <cell r="C4130">
            <v>30</v>
          </cell>
          <cell r="D4130">
            <v>25</v>
          </cell>
          <cell r="E4130" t="str">
            <v>R=A1D</v>
          </cell>
          <cell r="F4130">
            <v>3</v>
          </cell>
          <cell r="G4130">
            <v>37301</v>
          </cell>
          <cell r="H4130">
            <v>999</v>
          </cell>
          <cell r="I4130">
            <v>4</v>
          </cell>
          <cell r="J4130">
            <v>5</v>
          </cell>
        </row>
        <row r="4131">
          <cell r="A4131" t="str">
            <v>SSGN</v>
          </cell>
          <cell r="B4131" t="str">
            <v>Secondary Service Greater than 5kW w/o ID</v>
          </cell>
          <cell r="C4131">
            <v>30</v>
          </cell>
          <cell r="D4131">
            <v>25</v>
          </cell>
          <cell r="E4131" t="str">
            <v>R=A1D</v>
          </cell>
          <cell r="F4131">
            <v>3</v>
          </cell>
          <cell r="G4131">
            <v>37188</v>
          </cell>
          <cell r="H4131">
            <v>999</v>
          </cell>
          <cell r="I4131">
            <v>4</v>
          </cell>
          <cell r="J4131">
            <v>11</v>
          </cell>
        </row>
        <row r="4132">
          <cell r="A4132" t="str">
            <v>SSGN</v>
          </cell>
          <cell r="B4132" t="str">
            <v>Secondary Service Greater than 5kW w/o ID</v>
          </cell>
          <cell r="C4132">
            <v>30</v>
          </cell>
          <cell r="D4132">
            <v>25</v>
          </cell>
          <cell r="E4132" t="str">
            <v>R=A1D</v>
          </cell>
          <cell r="F4132">
            <v>3</v>
          </cell>
          <cell r="G4132">
            <v>37188</v>
          </cell>
          <cell r="H4132">
            <v>999</v>
          </cell>
          <cell r="I4132">
            <v>4</v>
          </cell>
          <cell r="J4132">
            <v>2</v>
          </cell>
        </row>
        <row r="4133">
          <cell r="A4133" t="str">
            <v>SSPN</v>
          </cell>
          <cell r="B4133" t="str">
            <v>Secondary Service Greater than 5kW w/o ID</v>
          </cell>
          <cell r="C4133">
            <v>30</v>
          </cell>
          <cell r="D4133">
            <v>25</v>
          </cell>
          <cell r="E4133" t="str">
            <v>R=A1D</v>
          </cell>
          <cell r="F4133">
            <v>3</v>
          </cell>
          <cell r="G4133">
            <v>37511</v>
          </cell>
          <cell r="H4133">
            <v>999</v>
          </cell>
          <cell r="I4133">
            <v>3</v>
          </cell>
          <cell r="J4133">
            <v>1</v>
          </cell>
        </row>
        <row r="4134">
          <cell r="A4134" t="str">
            <v>SSGN</v>
          </cell>
          <cell r="B4134" t="str">
            <v>Secondary Service Greater than 5kW w/o ID</v>
          </cell>
          <cell r="C4134">
            <v>30</v>
          </cell>
          <cell r="D4134">
            <v>25</v>
          </cell>
          <cell r="E4134" t="str">
            <v>R=A1RL</v>
          </cell>
          <cell r="F4134">
            <v>3</v>
          </cell>
          <cell r="G4134">
            <v>38636</v>
          </cell>
          <cell r="H4134">
            <v>999</v>
          </cell>
          <cell r="I4134">
            <v>3</v>
          </cell>
          <cell r="J4134">
            <v>1</v>
          </cell>
        </row>
        <row r="4135">
          <cell r="A4135" t="str">
            <v>SSPN</v>
          </cell>
          <cell r="B4135" t="str">
            <v>Secondary Service Greater than 5kW w/o ID</v>
          </cell>
          <cell r="C4135">
            <v>30</v>
          </cell>
          <cell r="D4135">
            <v>25</v>
          </cell>
          <cell r="E4135" t="str">
            <v>R=A1D</v>
          </cell>
          <cell r="F4135">
            <v>3</v>
          </cell>
          <cell r="G4135">
            <v>38874</v>
          </cell>
          <cell r="H4135">
            <v>999</v>
          </cell>
          <cell r="I4135">
            <v>4</v>
          </cell>
          <cell r="J4135">
            <v>1</v>
          </cell>
        </row>
        <row r="4136">
          <cell r="A4136" t="str">
            <v>SSNN</v>
          </cell>
          <cell r="B4136" t="str">
            <v>Secondary Service Greater than 5kW w/o ID</v>
          </cell>
          <cell r="C4136">
            <v>30</v>
          </cell>
          <cell r="D4136">
            <v>25</v>
          </cell>
          <cell r="E4136" t="str">
            <v>R=A1D</v>
          </cell>
          <cell r="F4136">
            <v>3</v>
          </cell>
          <cell r="G4136">
            <v>38784</v>
          </cell>
          <cell r="H4136">
            <v>999</v>
          </cell>
          <cell r="I4136">
            <v>3</v>
          </cell>
          <cell r="J4136">
            <v>10</v>
          </cell>
        </row>
        <row r="4137">
          <cell r="A4137" t="str">
            <v>SSNN</v>
          </cell>
          <cell r="B4137" t="str">
            <v>Secondary Service Greater than 5kW w/o ID</v>
          </cell>
          <cell r="C4137">
            <v>30</v>
          </cell>
          <cell r="D4137">
            <v>25</v>
          </cell>
          <cell r="E4137" t="str">
            <v>R=A1D</v>
          </cell>
          <cell r="F4137">
            <v>3</v>
          </cell>
          <cell r="G4137">
            <v>39000</v>
          </cell>
          <cell r="H4137">
            <v>999</v>
          </cell>
          <cell r="I4137">
            <v>3</v>
          </cell>
          <cell r="J4137">
            <v>11</v>
          </cell>
        </row>
        <row r="4138">
          <cell r="A4138" t="str">
            <v>SSGN</v>
          </cell>
          <cell r="B4138" t="str">
            <v>Secondary Service Greater than 5kW w/o ID</v>
          </cell>
          <cell r="C4138">
            <v>30</v>
          </cell>
          <cell r="D4138">
            <v>25</v>
          </cell>
          <cell r="E4138" t="str">
            <v>R=A1R</v>
          </cell>
          <cell r="F4138">
            <v>3</v>
          </cell>
          <cell r="G4138">
            <v>39048</v>
          </cell>
          <cell r="H4138">
            <v>999</v>
          </cell>
          <cell r="I4138">
            <v>4</v>
          </cell>
          <cell r="J4138">
            <v>6</v>
          </cell>
        </row>
        <row r="4139">
          <cell r="A4139" t="str">
            <v>SSGN</v>
          </cell>
          <cell r="B4139" t="str">
            <v>Secondary Service Greater than 5kW w/o ID</v>
          </cell>
          <cell r="C4139">
            <v>30</v>
          </cell>
          <cell r="D4139">
            <v>25</v>
          </cell>
          <cell r="E4139" t="str">
            <v>R=A1R</v>
          </cell>
          <cell r="F4139">
            <v>3</v>
          </cell>
          <cell r="G4139">
            <v>39141</v>
          </cell>
          <cell r="H4139">
            <v>999</v>
          </cell>
          <cell r="I4139">
            <v>4</v>
          </cell>
          <cell r="J4139">
            <v>25</v>
          </cell>
        </row>
        <row r="4140">
          <cell r="A4140" t="str">
            <v>SSGN</v>
          </cell>
          <cell r="B4140" t="str">
            <v>Secondary Service Greater than 5kW w/o ID</v>
          </cell>
          <cell r="C4140">
            <v>30</v>
          </cell>
          <cell r="D4140">
            <v>25</v>
          </cell>
          <cell r="E4140" t="str">
            <v>R=A1R</v>
          </cell>
          <cell r="F4140">
            <v>3</v>
          </cell>
          <cell r="G4140">
            <v>39162</v>
          </cell>
          <cell r="H4140">
            <v>999</v>
          </cell>
          <cell r="I4140">
            <v>4</v>
          </cell>
          <cell r="J4140">
            <v>6</v>
          </cell>
        </row>
        <row r="4141">
          <cell r="A4141" t="str">
            <v>SSGN</v>
          </cell>
          <cell r="B4141" t="str">
            <v>Secondary Service Greater than 5kW w/o ID</v>
          </cell>
          <cell r="C4141">
            <v>30</v>
          </cell>
          <cell r="D4141">
            <v>25</v>
          </cell>
          <cell r="E4141" t="str">
            <v>R=A1D</v>
          </cell>
          <cell r="F4141">
            <v>3</v>
          </cell>
          <cell r="G4141">
            <v>39246</v>
          </cell>
          <cell r="H4141">
            <v>999</v>
          </cell>
          <cell r="I4141">
            <v>3</v>
          </cell>
          <cell r="J4141">
            <v>1</v>
          </cell>
        </row>
        <row r="4142">
          <cell r="A4142" t="str">
            <v>SSNN</v>
          </cell>
          <cell r="B4142" t="str">
            <v>Secondary Service Greater than 5kW w/o ID</v>
          </cell>
          <cell r="C4142">
            <v>30</v>
          </cell>
          <cell r="D4142">
            <v>25</v>
          </cell>
          <cell r="E4142" t="str">
            <v>R=A1R</v>
          </cell>
          <cell r="F4142">
            <v>3</v>
          </cell>
          <cell r="G4142">
            <v>39342</v>
          </cell>
          <cell r="H4142">
            <v>999</v>
          </cell>
          <cell r="I4142">
            <v>3</v>
          </cell>
          <cell r="J4142">
            <v>1</v>
          </cell>
        </row>
        <row r="4143">
          <cell r="A4143" t="str">
            <v>SSNN</v>
          </cell>
          <cell r="B4143" t="str">
            <v>Secondary Service Greater than 5kW w/o ID</v>
          </cell>
          <cell r="C4143">
            <v>30</v>
          </cell>
          <cell r="D4143">
            <v>25</v>
          </cell>
          <cell r="E4143" t="str">
            <v>R=A1R</v>
          </cell>
          <cell r="F4143">
            <v>3</v>
          </cell>
          <cell r="G4143">
            <v>39343</v>
          </cell>
          <cell r="H4143">
            <v>999</v>
          </cell>
          <cell r="I4143">
            <v>4</v>
          </cell>
          <cell r="J4143">
            <v>7</v>
          </cell>
        </row>
        <row r="4144">
          <cell r="A4144" t="str">
            <v>SSMN</v>
          </cell>
          <cell r="B4144" t="str">
            <v>Secondary Service Greater than 5kW w/o ID</v>
          </cell>
          <cell r="C4144">
            <v>30</v>
          </cell>
          <cell r="D4144">
            <v>25</v>
          </cell>
          <cell r="E4144" t="str">
            <v>R=A1R</v>
          </cell>
          <cell r="F4144">
            <v>3</v>
          </cell>
          <cell r="G4144">
            <v>39315</v>
          </cell>
          <cell r="H4144">
            <v>999</v>
          </cell>
          <cell r="I4144">
            <v>4</v>
          </cell>
          <cell r="J4144">
            <v>1</v>
          </cell>
        </row>
        <row r="4145">
          <cell r="A4145" t="str">
            <v>SSGN</v>
          </cell>
          <cell r="B4145" t="str">
            <v>Secondary Service Greater than 5kW w/o ID</v>
          </cell>
          <cell r="C4145">
            <v>30</v>
          </cell>
          <cell r="D4145">
            <v>25</v>
          </cell>
          <cell r="E4145" t="str">
            <v>R=A1R</v>
          </cell>
          <cell r="F4145">
            <v>3</v>
          </cell>
          <cell r="G4145">
            <v>39356</v>
          </cell>
          <cell r="H4145">
            <v>999</v>
          </cell>
          <cell r="I4145">
            <v>3</v>
          </cell>
          <cell r="J4145">
            <v>6</v>
          </cell>
        </row>
        <row r="4146">
          <cell r="A4146" t="str">
            <v>SSAN</v>
          </cell>
          <cell r="B4146" t="str">
            <v>Secondary Service Greater than 5kW w/o ID</v>
          </cell>
          <cell r="C4146">
            <v>30</v>
          </cell>
          <cell r="D4146">
            <v>25</v>
          </cell>
          <cell r="E4146" t="str">
            <v>R=A1R</v>
          </cell>
          <cell r="F4146">
            <v>3</v>
          </cell>
          <cell r="G4146">
            <v>39322</v>
          </cell>
          <cell r="H4146">
            <v>999</v>
          </cell>
          <cell r="I4146">
            <v>3</v>
          </cell>
          <cell r="J4146">
            <v>1</v>
          </cell>
        </row>
        <row r="4147">
          <cell r="A4147" t="str">
            <v>SSNN</v>
          </cell>
          <cell r="B4147" t="str">
            <v>Secondary Service Greater than 5kW w/o ID</v>
          </cell>
          <cell r="C4147">
            <v>30</v>
          </cell>
          <cell r="D4147">
            <v>25</v>
          </cell>
          <cell r="E4147" t="str">
            <v>R=A1R</v>
          </cell>
          <cell r="F4147">
            <v>3</v>
          </cell>
          <cell r="G4147">
            <v>39366</v>
          </cell>
          <cell r="H4147">
            <v>999</v>
          </cell>
          <cell r="I4147">
            <v>4</v>
          </cell>
          <cell r="J4147">
            <v>11</v>
          </cell>
        </row>
        <row r="4148">
          <cell r="A4148" t="str">
            <v>SSPN</v>
          </cell>
          <cell r="B4148" t="str">
            <v>Secondary Service Greater than 5kW w/o ID</v>
          </cell>
          <cell r="C4148">
            <v>30</v>
          </cell>
          <cell r="D4148">
            <v>25</v>
          </cell>
          <cell r="E4148" t="str">
            <v>R=A1R</v>
          </cell>
          <cell r="F4148">
            <v>3</v>
          </cell>
          <cell r="G4148">
            <v>39366</v>
          </cell>
          <cell r="H4148">
            <v>999</v>
          </cell>
          <cell r="I4148">
            <v>4</v>
          </cell>
          <cell r="J4148">
            <v>1</v>
          </cell>
        </row>
        <row r="4149">
          <cell r="A4149" t="str">
            <v>SSNN</v>
          </cell>
          <cell r="B4149" t="str">
            <v>Secondary Service Greater than 5kW w/o ID</v>
          </cell>
          <cell r="C4149">
            <v>30</v>
          </cell>
          <cell r="D4149">
            <v>25</v>
          </cell>
          <cell r="E4149" t="str">
            <v>R=A1R</v>
          </cell>
          <cell r="F4149">
            <v>3</v>
          </cell>
          <cell r="G4149">
            <v>39506</v>
          </cell>
          <cell r="H4149">
            <v>999</v>
          </cell>
          <cell r="I4149">
            <v>4</v>
          </cell>
          <cell r="J4149">
            <v>3</v>
          </cell>
        </row>
        <row r="4150">
          <cell r="A4150" t="str">
            <v>SSGN</v>
          </cell>
          <cell r="B4150" t="str">
            <v>Secondary Service Greater than 5kW w/o ID</v>
          </cell>
          <cell r="C4150">
            <v>30</v>
          </cell>
          <cell r="D4150">
            <v>25</v>
          </cell>
          <cell r="E4150" t="str">
            <v>R=A1D</v>
          </cell>
          <cell r="F4150">
            <v>3</v>
          </cell>
          <cell r="G4150">
            <v>39580</v>
          </cell>
          <cell r="H4150">
            <v>999</v>
          </cell>
          <cell r="I4150">
            <v>3</v>
          </cell>
          <cell r="J4150">
            <v>1</v>
          </cell>
        </row>
        <row r="4151">
          <cell r="A4151" t="str">
            <v>SSPN</v>
          </cell>
          <cell r="B4151" t="str">
            <v>Secondary Service Greater than 5kW w/o ID</v>
          </cell>
          <cell r="C4151">
            <v>30</v>
          </cell>
          <cell r="D4151">
            <v>25</v>
          </cell>
          <cell r="E4151" t="str">
            <v>R=A1D</v>
          </cell>
          <cell r="F4151">
            <v>3</v>
          </cell>
          <cell r="G4151">
            <v>39636</v>
          </cell>
          <cell r="H4151">
            <v>999</v>
          </cell>
          <cell r="I4151">
            <v>3</v>
          </cell>
          <cell r="J4151">
            <v>2</v>
          </cell>
        </row>
        <row r="4152">
          <cell r="A4152" t="str">
            <v>SSGN</v>
          </cell>
          <cell r="B4152" t="str">
            <v>Secondary Service Greater than 5kW w/o ID</v>
          </cell>
          <cell r="C4152">
            <v>30</v>
          </cell>
          <cell r="D4152">
            <v>25</v>
          </cell>
          <cell r="E4152" t="str">
            <v>R=A1D</v>
          </cell>
          <cell r="F4152">
            <v>3</v>
          </cell>
          <cell r="G4152">
            <v>39708</v>
          </cell>
          <cell r="H4152">
            <v>999</v>
          </cell>
          <cell r="I4152">
            <v>3</v>
          </cell>
          <cell r="J4152">
            <v>6</v>
          </cell>
        </row>
        <row r="4153">
          <cell r="A4153" t="str">
            <v>SSNN</v>
          </cell>
          <cell r="B4153" t="str">
            <v>Secondary Service Greater than 5kW w/o ID</v>
          </cell>
          <cell r="C4153">
            <v>30</v>
          </cell>
          <cell r="D4153">
            <v>25</v>
          </cell>
          <cell r="E4153" t="str">
            <v>R=A1D</v>
          </cell>
          <cell r="F4153">
            <v>3</v>
          </cell>
          <cell r="G4153">
            <v>39708</v>
          </cell>
          <cell r="H4153">
            <v>999</v>
          </cell>
          <cell r="I4153">
            <v>3</v>
          </cell>
          <cell r="J4153">
            <v>20</v>
          </cell>
        </row>
        <row r="4154">
          <cell r="A4154" t="str">
            <v>SSAN</v>
          </cell>
          <cell r="B4154" t="str">
            <v>Secondary Service Greater than 5kW w/o ID</v>
          </cell>
          <cell r="C4154">
            <v>30</v>
          </cell>
          <cell r="D4154">
            <v>25</v>
          </cell>
          <cell r="E4154" t="str">
            <v>R=A1D</v>
          </cell>
          <cell r="F4154">
            <v>3</v>
          </cell>
          <cell r="G4154">
            <v>39734</v>
          </cell>
          <cell r="H4154">
            <v>999</v>
          </cell>
          <cell r="I4154">
            <v>3</v>
          </cell>
          <cell r="J4154">
            <v>3</v>
          </cell>
        </row>
        <row r="4155">
          <cell r="A4155" t="str">
            <v>SSGN</v>
          </cell>
          <cell r="B4155" t="str">
            <v>Secondary Service Greater than 5kW w/o ID</v>
          </cell>
          <cell r="C4155">
            <v>30</v>
          </cell>
          <cell r="D4155">
            <v>25</v>
          </cell>
          <cell r="E4155" t="str">
            <v>R=A1D</v>
          </cell>
          <cell r="F4155">
            <v>3</v>
          </cell>
          <cell r="G4155">
            <v>40014</v>
          </cell>
          <cell r="H4155">
            <v>999</v>
          </cell>
          <cell r="I4155">
            <v>3</v>
          </cell>
          <cell r="J4155">
            <v>2</v>
          </cell>
        </row>
        <row r="4156">
          <cell r="A4156" t="str">
            <v>SSNN</v>
          </cell>
          <cell r="B4156" t="str">
            <v>Secondary Service Greater than 5kW w/o ID</v>
          </cell>
          <cell r="C4156">
            <v>30</v>
          </cell>
          <cell r="D4156">
            <v>25</v>
          </cell>
          <cell r="E4156" t="str">
            <v>R=A1D+</v>
          </cell>
          <cell r="F4156">
            <v>3</v>
          </cell>
          <cell r="G4156">
            <v>40073</v>
          </cell>
          <cell r="H4156">
            <v>999</v>
          </cell>
          <cell r="I4156">
            <v>3</v>
          </cell>
          <cell r="J4156">
            <v>15</v>
          </cell>
        </row>
        <row r="4157">
          <cell r="A4157" t="str">
            <v>SSAN</v>
          </cell>
          <cell r="B4157" t="str">
            <v>Secondary Service Greater than 5kW w/o ID</v>
          </cell>
          <cell r="C4157">
            <v>30</v>
          </cell>
          <cell r="D4157">
            <v>25</v>
          </cell>
          <cell r="E4157" t="str">
            <v>R=A1D</v>
          </cell>
          <cell r="F4157">
            <v>3</v>
          </cell>
          <cell r="G4157">
            <v>40056</v>
          </cell>
          <cell r="H4157">
            <v>999</v>
          </cell>
          <cell r="I4157">
            <v>3</v>
          </cell>
          <cell r="J4157">
            <v>2</v>
          </cell>
        </row>
        <row r="4158">
          <cell r="A4158" t="str">
            <v>SSGN</v>
          </cell>
          <cell r="B4158" t="str">
            <v>Secondary Service Greater than 5kW w/o ID</v>
          </cell>
          <cell r="C4158">
            <v>30</v>
          </cell>
          <cell r="D4158">
            <v>25</v>
          </cell>
          <cell r="E4158" t="str">
            <v>R=A1D</v>
          </cell>
          <cell r="F4158">
            <v>3</v>
          </cell>
          <cell r="G4158">
            <v>40014</v>
          </cell>
          <cell r="H4158">
            <v>999</v>
          </cell>
          <cell r="I4158">
            <v>4</v>
          </cell>
          <cell r="J4158">
            <v>12</v>
          </cell>
        </row>
        <row r="4159">
          <cell r="A4159" t="str">
            <v>SSNN</v>
          </cell>
          <cell r="B4159" t="str">
            <v>Secondary Service Greater than 5kW w/o ID</v>
          </cell>
          <cell r="C4159">
            <v>30</v>
          </cell>
          <cell r="D4159">
            <v>25</v>
          </cell>
          <cell r="E4159" t="str">
            <v>R=A1D+</v>
          </cell>
          <cell r="F4159">
            <v>3</v>
          </cell>
          <cell r="G4159">
            <v>40093</v>
          </cell>
          <cell r="H4159">
            <v>999</v>
          </cell>
          <cell r="I4159">
            <v>4</v>
          </cell>
          <cell r="J4159">
            <v>13</v>
          </cell>
        </row>
        <row r="4160">
          <cell r="A4160" t="str">
            <v>SSGN</v>
          </cell>
          <cell r="B4160" t="str">
            <v>Secondary Service Greater than 5kW w/o ID</v>
          </cell>
          <cell r="C4160">
            <v>30</v>
          </cell>
          <cell r="D4160">
            <v>25</v>
          </cell>
          <cell r="E4160" t="str">
            <v>R=K5WS</v>
          </cell>
          <cell r="F4160">
            <v>3</v>
          </cell>
          <cell r="H4160">
            <v>120</v>
          </cell>
          <cell r="I4160">
            <v>4</v>
          </cell>
          <cell r="J4160">
            <v>15</v>
          </cell>
        </row>
        <row r="4161">
          <cell r="A4161" t="str">
            <v>SSGN</v>
          </cell>
          <cell r="B4161" t="str">
            <v>Secondary Service Greater than 5kW w/o ID</v>
          </cell>
          <cell r="C4161">
            <v>30</v>
          </cell>
          <cell r="D4161">
            <v>25</v>
          </cell>
          <cell r="E4161" t="str">
            <v>R=K6WS</v>
          </cell>
          <cell r="F4161">
            <v>3</v>
          </cell>
          <cell r="H4161">
            <v>0</v>
          </cell>
          <cell r="I4161">
            <v>0</v>
          </cell>
          <cell r="J4161">
            <v>8</v>
          </cell>
        </row>
        <row r="4162">
          <cell r="A4162" t="str">
            <v>SSNN</v>
          </cell>
          <cell r="B4162" t="str">
            <v>Secondary Service Greater than 5kW w/o ID</v>
          </cell>
          <cell r="C4162">
            <v>30</v>
          </cell>
          <cell r="D4162">
            <v>25</v>
          </cell>
          <cell r="E4162" t="str">
            <v>R=K5WS</v>
          </cell>
          <cell r="F4162">
            <v>3</v>
          </cell>
          <cell r="H4162">
            <v>120</v>
          </cell>
          <cell r="I4162">
            <v>4</v>
          </cell>
          <cell r="J4162">
            <v>20</v>
          </cell>
        </row>
        <row r="4163">
          <cell r="A4163" t="str">
            <v>SSNN</v>
          </cell>
          <cell r="B4163" t="str">
            <v>Secondary Service Greater than 5kW w/o ID</v>
          </cell>
          <cell r="C4163">
            <v>30</v>
          </cell>
          <cell r="D4163">
            <v>25</v>
          </cell>
          <cell r="E4163" t="str">
            <v>R=K6WS</v>
          </cell>
          <cell r="F4163">
            <v>3</v>
          </cell>
          <cell r="H4163">
            <v>240</v>
          </cell>
          <cell r="I4163">
            <v>4</v>
          </cell>
          <cell r="J4163">
            <v>2</v>
          </cell>
        </row>
        <row r="4164">
          <cell r="A4164" t="str">
            <v>SSNN</v>
          </cell>
          <cell r="B4164" t="str">
            <v>Secondary Service Greater than 5kW w/o ID</v>
          </cell>
          <cell r="C4164">
            <v>30</v>
          </cell>
          <cell r="D4164">
            <v>25</v>
          </cell>
          <cell r="E4164" t="str">
            <v>R=SV2SD</v>
          </cell>
          <cell r="F4164">
            <v>3</v>
          </cell>
          <cell r="H4164">
            <v>999</v>
          </cell>
          <cell r="I4164">
            <v>4</v>
          </cell>
          <cell r="J4164">
            <v>1</v>
          </cell>
        </row>
        <row r="4165">
          <cell r="A4165" t="str">
            <v>SSNN</v>
          </cell>
          <cell r="B4165" t="str">
            <v>Secondary Service Greater than 5kW w/o ID</v>
          </cell>
          <cell r="C4165">
            <v>30</v>
          </cell>
          <cell r="D4165">
            <v>25</v>
          </cell>
          <cell r="E4165" t="str">
            <v>R=PWSY</v>
          </cell>
          <cell r="F4165">
            <v>3</v>
          </cell>
          <cell r="H4165">
            <v>120</v>
          </cell>
          <cell r="I4165">
            <v>4</v>
          </cell>
          <cell r="J4165">
            <v>3</v>
          </cell>
        </row>
        <row r="4166">
          <cell r="A4166" t="str">
            <v>SSGN</v>
          </cell>
          <cell r="B4166" t="str">
            <v>Secondary Service Greater than 5kW w/o ID</v>
          </cell>
          <cell r="C4166">
            <v>30</v>
          </cell>
          <cell r="D4166">
            <v>25</v>
          </cell>
          <cell r="E4166" t="str">
            <v>R=A1D</v>
          </cell>
          <cell r="F4166">
            <v>3</v>
          </cell>
          <cell r="H4166">
            <v>240</v>
          </cell>
          <cell r="I4166">
            <v>4</v>
          </cell>
          <cell r="J4166">
            <v>7</v>
          </cell>
        </row>
        <row r="4167">
          <cell r="A4167" t="str">
            <v>SSGN</v>
          </cell>
          <cell r="B4167" t="str">
            <v>Secondary Service Greater than 5kW w/o ID</v>
          </cell>
          <cell r="C4167">
            <v>30</v>
          </cell>
          <cell r="D4167">
            <v>25</v>
          </cell>
          <cell r="E4167" t="str">
            <v>R=D4S7H</v>
          </cell>
          <cell r="F4167">
            <v>3</v>
          </cell>
          <cell r="H4167">
            <v>240</v>
          </cell>
          <cell r="I4167">
            <v>3</v>
          </cell>
          <cell r="J4167">
            <v>3</v>
          </cell>
        </row>
        <row r="4168">
          <cell r="A4168" t="str">
            <v>SSNN</v>
          </cell>
          <cell r="B4168" t="str">
            <v>Secondary Service Greater than 5kW w/o ID</v>
          </cell>
          <cell r="C4168">
            <v>30</v>
          </cell>
          <cell r="D4168">
            <v>25</v>
          </cell>
          <cell r="E4168" t="str">
            <v>R=D4S7H</v>
          </cell>
          <cell r="F4168">
            <v>3</v>
          </cell>
          <cell r="H4168">
            <v>240</v>
          </cell>
          <cell r="I4168">
            <v>4</v>
          </cell>
          <cell r="J4168">
            <v>1</v>
          </cell>
        </row>
        <row r="4169">
          <cell r="A4169" t="str">
            <v>SSNN</v>
          </cell>
          <cell r="B4169" t="str">
            <v>Secondary Service Greater than 5kW w/o ID</v>
          </cell>
          <cell r="C4169">
            <v>30</v>
          </cell>
          <cell r="D4169">
            <v>25</v>
          </cell>
          <cell r="E4169" t="str">
            <v>R=A1D</v>
          </cell>
          <cell r="F4169">
            <v>3</v>
          </cell>
          <cell r="H4169">
            <v>0</v>
          </cell>
          <cell r="I4169">
            <v>0</v>
          </cell>
          <cell r="J4169">
            <v>1</v>
          </cell>
        </row>
        <row r="4170">
          <cell r="A4170" t="str">
            <v>SSNN</v>
          </cell>
          <cell r="B4170" t="str">
            <v>Secondary Service Greater than 5kW w/o ID</v>
          </cell>
          <cell r="C4170">
            <v>30</v>
          </cell>
          <cell r="D4170">
            <v>25</v>
          </cell>
          <cell r="E4170" t="str">
            <v>R=D4S7H</v>
          </cell>
          <cell r="F4170">
            <v>3</v>
          </cell>
          <cell r="H4170">
            <v>240</v>
          </cell>
          <cell r="I4170">
            <v>4</v>
          </cell>
          <cell r="J4170">
            <v>1</v>
          </cell>
        </row>
        <row r="4171">
          <cell r="A4171" t="str">
            <v>SMNN</v>
          </cell>
          <cell r="B4171" t="str">
            <v>Secondary Service Greater than 5kW w/o ID</v>
          </cell>
          <cell r="C4171">
            <v>30</v>
          </cell>
          <cell r="D4171">
            <v>25</v>
          </cell>
          <cell r="E4171" t="str">
            <v>R=A1D</v>
          </cell>
          <cell r="F4171">
            <v>3</v>
          </cell>
          <cell r="G4171">
            <v>38533</v>
          </cell>
          <cell r="H4171">
            <v>999</v>
          </cell>
          <cell r="I4171">
            <v>4</v>
          </cell>
          <cell r="J4171">
            <v>1</v>
          </cell>
        </row>
        <row r="4172">
          <cell r="A4172" t="str">
            <v>SSMN</v>
          </cell>
          <cell r="B4172" t="str">
            <v>Secondary Service Greater than 5kW w/o ID</v>
          </cell>
          <cell r="C4172">
            <v>30</v>
          </cell>
          <cell r="D4172">
            <v>25</v>
          </cell>
          <cell r="E4172" t="str">
            <v>R=A1D</v>
          </cell>
          <cell r="F4172">
            <v>3</v>
          </cell>
          <cell r="H4172">
            <v>999</v>
          </cell>
          <cell r="I4172">
            <v>3</v>
          </cell>
          <cell r="J4172">
            <v>1</v>
          </cell>
        </row>
        <row r="4173">
          <cell r="A4173" t="str">
            <v>SSAN</v>
          </cell>
          <cell r="B4173" t="str">
            <v>Secondary Service Greater than 5kW w/o ID</v>
          </cell>
          <cell r="C4173">
            <v>30</v>
          </cell>
          <cell r="D4173">
            <v>25</v>
          </cell>
          <cell r="E4173" t="str">
            <v>R=A1D</v>
          </cell>
          <cell r="F4173">
            <v>3</v>
          </cell>
          <cell r="G4173">
            <v>37362</v>
          </cell>
          <cell r="H4173">
            <v>999</v>
          </cell>
          <cell r="I4173">
            <v>4</v>
          </cell>
          <cell r="J4173">
            <v>2</v>
          </cell>
        </row>
        <row r="4174">
          <cell r="A4174" t="str">
            <v>SSGN</v>
          </cell>
          <cell r="B4174" t="str">
            <v>Secondary Service Greater than 5kW w/o ID</v>
          </cell>
          <cell r="C4174">
            <v>30</v>
          </cell>
          <cell r="D4174">
            <v>25</v>
          </cell>
          <cell r="E4174" t="str">
            <v>R=A1D</v>
          </cell>
          <cell r="F4174">
            <v>3</v>
          </cell>
          <cell r="G4174">
            <v>38223</v>
          </cell>
          <cell r="H4174">
            <v>480</v>
          </cell>
          <cell r="I4174">
            <v>3</v>
          </cell>
          <cell r="J4174">
            <v>1</v>
          </cell>
        </row>
        <row r="4175">
          <cell r="A4175" t="str">
            <v>SSNN</v>
          </cell>
          <cell r="B4175" t="str">
            <v>Secondary Service Greater than 5kW w/o ID</v>
          </cell>
          <cell r="C4175">
            <v>30</v>
          </cell>
          <cell r="D4175">
            <v>25</v>
          </cell>
          <cell r="E4175" t="str">
            <v>R=A1D</v>
          </cell>
          <cell r="F4175">
            <v>3</v>
          </cell>
          <cell r="G4175">
            <v>38054</v>
          </cell>
          <cell r="H4175">
            <v>999</v>
          </cell>
          <cell r="I4175">
            <v>4</v>
          </cell>
          <cell r="J4175">
            <v>12</v>
          </cell>
        </row>
        <row r="4176">
          <cell r="A4176" t="str">
            <v>SSNN</v>
          </cell>
          <cell r="B4176" t="str">
            <v>Secondary Service Greater than 5kW w/o ID</v>
          </cell>
          <cell r="C4176">
            <v>30</v>
          </cell>
          <cell r="D4176">
            <v>25</v>
          </cell>
          <cell r="E4176" t="str">
            <v>R=A1D</v>
          </cell>
          <cell r="F4176">
            <v>3</v>
          </cell>
          <cell r="G4176">
            <v>38482</v>
          </cell>
          <cell r="H4176">
            <v>999</v>
          </cell>
          <cell r="I4176">
            <v>4</v>
          </cell>
          <cell r="J4176">
            <v>4</v>
          </cell>
        </row>
        <row r="4177">
          <cell r="A4177" t="str">
            <v>SSGN</v>
          </cell>
          <cell r="B4177" t="str">
            <v>Secondary Service Greater than 5kW w/o ID</v>
          </cell>
          <cell r="C4177">
            <v>30</v>
          </cell>
          <cell r="D4177">
            <v>25</v>
          </cell>
          <cell r="E4177" t="str">
            <v>R=A1D</v>
          </cell>
          <cell r="F4177">
            <v>3</v>
          </cell>
          <cell r="G4177">
            <v>38482</v>
          </cell>
          <cell r="H4177">
            <v>999</v>
          </cell>
          <cell r="I4177">
            <v>4</v>
          </cell>
          <cell r="J4177">
            <v>5</v>
          </cell>
        </row>
        <row r="4178">
          <cell r="A4178" t="str">
            <v>SSAN</v>
          </cell>
          <cell r="B4178" t="str">
            <v>Secondary Service Greater than 5kW w/o ID</v>
          </cell>
          <cell r="C4178">
            <v>30</v>
          </cell>
          <cell r="D4178">
            <v>25</v>
          </cell>
          <cell r="E4178" t="str">
            <v>R=A1D</v>
          </cell>
          <cell r="F4178">
            <v>3</v>
          </cell>
          <cell r="G4178">
            <v>38113</v>
          </cell>
          <cell r="H4178">
            <v>999</v>
          </cell>
          <cell r="I4178">
            <v>3</v>
          </cell>
          <cell r="J4178">
            <v>1</v>
          </cell>
        </row>
        <row r="4179">
          <cell r="A4179" t="str">
            <v>SSGN</v>
          </cell>
          <cell r="B4179" t="str">
            <v>Secondary Service Greater than 5kW w/o ID</v>
          </cell>
          <cell r="C4179">
            <v>30</v>
          </cell>
          <cell r="D4179">
            <v>25</v>
          </cell>
          <cell r="E4179" t="str">
            <v>R=A1D</v>
          </cell>
          <cell r="F4179">
            <v>3</v>
          </cell>
          <cell r="G4179">
            <v>38449</v>
          </cell>
          <cell r="H4179">
            <v>999</v>
          </cell>
          <cell r="I4179">
            <v>4</v>
          </cell>
          <cell r="J4179">
            <v>1</v>
          </cell>
        </row>
        <row r="4180">
          <cell r="A4180" t="str">
            <v>SSGN</v>
          </cell>
          <cell r="B4180" t="str">
            <v>Secondary Service Greater than 5kW w/o ID</v>
          </cell>
          <cell r="C4180">
            <v>30</v>
          </cell>
          <cell r="D4180">
            <v>25</v>
          </cell>
          <cell r="E4180" t="str">
            <v>R=A1D</v>
          </cell>
          <cell r="F4180">
            <v>3</v>
          </cell>
          <cell r="G4180">
            <v>38517</v>
          </cell>
          <cell r="H4180">
            <v>999</v>
          </cell>
          <cell r="I4180">
            <v>4</v>
          </cell>
          <cell r="J4180">
            <v>4</v>
          </cell>
        </row>
        <row r="4181">
          <cell r="A4181" t="str">
            <v>SSNN</v>
          </cell>
          <cell r="B4181" t="str">
            <v>Secondary Service Greater than 5kW w/o ID</v>
          </cell>
          <cell r="C4181">
            <v>30</v>
          </cell>
          <cell r="D4181">
            <v>25</v>
          </cell>
          <cell r="E4181" t="str">
            <v>R=A1D</v>
          </cell>
          <cell r="F4181">
            <v>3</v>
          </cell>
          <cell r="G4181">
            <v>37923</v>
          </cell>
          <cell r="H4181">
            <v>999</v>
          </cell>
          <cell r="I4181">
            <v>4</v>
          </cell>
          <cell r="J4181">
            <v>3</v>
          </cell>
        </row>
        <row r="4182">
          <cell r="A4182" t="str">
            <v>SSPN</v>
          </cell>
          <cell r="B4182" t="str">
            <v>Secondary Service Greater than 5kW w/o ID</v>
          </cell>
          <cell r="C4182">
            <v>30</v>
          </cell>
          <cell r="D4182">
            <v>25</v>
          </cell>
          <cell r="E4182" t="str">
            <v>R=A1D</v>
          </cell>
          <cell r="F4182">
            <v>3</v>
          </cell>
          <cell r="G4182">
            <v>38202</v>
          </cell>
          <cell r="H4182">
            <v>999</v>
          </cell>
          <cell r="I4182">
            <v>3</v>
          </cell>
          <cell r="J4182">
            <v>2</v>
          </cell>
        </row>
        <row r="4183">
          <cell r="A4183" t="str">
            <v>SSPN</v>
          </cell>
          <cell r="B4183" t="str">
            <v>Secondary Service Greater than 5kW w/o ID</v>
          </cell>
          <cell r="C4183">
            <v>30</v>
          </cell>
          <cell r="D4183">
            <v>25</v>
          </cell>
          <cell r="E4183" t="str">
            <v>R=A1D</v>
          </cell>
          <cell r="F4183">
            <v>3</v>
          </cell>
          <cell r="G4183">
            <v>38521</v>
          </cell>
          <cell r="H4183">
            <v>999</v>
          </cell>
          <cell r="I4183">
            <v>4</v>
          </cell>
          <cell r="J4183">
            <v>1</v>
          </cell>
        </row>
        <row r="4184">
          <cell r="A4184" t="str">
            <v>SSGN</v>
          </cell>
          <cell r="B4184" t="str">
            <v>Secondary Service Greater than 5kW w/o ID</v>
          </cell>
          <cell r="C4184">
            <v>30</v>
          </cell>
          <cell r="D4184">
            <v>25</v>
          </cell>
          <cell r="E4184" t="str">
            <v>R=A1D</v>
          </cell>
          <cell r="F4184">
            <v>3</v>
          </cell>
          <cell r="G4184">
            <v>38533</v>
          </cell>
          <cell r="H4184">
            <v>999</v>
          </cell>
          <cell r="I4184">
            <v>3</v>
          </cell>
          <cell r="J4184">
            <v>1</v>
          </cell>
        </row>
        <row r="4185">
          <cell r="A4185" t="str">
            <v>SSNN</v>
          </cell>
          <cell r="B4185" t="str">
            <v>Secondary Service Greater than 5kW w/o ID</v>
          </cell>
          <cell r="C4185">
            <v>30</v>
          </cell>
          <cell r="D4185">
            <v>25</v>
          </cell>
          <cell r="E4185" t="str">
            <v>R=A1D</v>
          </cell>
          <cell r="F4185">
            <v>3</v>
          </cell>
          <cell r="G4185">
            <v>38533</v>
          </cell>
          <cell r="H4185">
            <v>999</v>
          </cell>
          <cell r="I4185">
            <v>4</v>
          </cell>
          <cell r="J4185">
            <v>3</v>
          </cell>
        </row>
        <row r="4186">
          <cell r="A4186" t="str">
            <v>SSNN</v>
          </cell>
          <cell r="B4186" t="str">
            <v>Secondary Service Greater than 5kW w/o ID</v>
          </cell>
          <cell r="C4186">
            <v>30</v>
          </cell>
          <cell r="D4186">
            <v>25</v>
          </cell>
          <cell r="E4186" t="str">
            <v>R=A1D</v>
          </cell>
          <cell r="F4186">
            <v>3</v>
          </cell>
          <cell r="G4186">
            <v>37993</v>
          </cell>
          <cell r="H4186">
            <v>999</v>
          </cell>
          <cell r="I4186">
            <v>3</v>
          </cell>
          <cell r="J4186">
            <v>1</v>
          </cell>
        </row>
        <row r="4187">
          <cell r="A4187" t="str">
            <v>SSGN</v>
          </cell>
          <cell r="B4187" t="str">
            <v>Secondary Service Greater than 5kW w/o ID</v>
          </cell>
          <cell r="C4187">
            <v>30</v>
          </cell>
          <cell r="D4187">
            <v>25</v>
          </cell>
          <cell r="E4187" t="str">
            <v>R=A1D</v>
          </cell>
          <cell r="F4187">
            <v>3</v>
          </cell>
          <cell r="H4187">
            <v>999</v>
          </cell>
          <cell r="I4187">
            <v>3</v>
          </cell>
          <cell r="J4187">
            <v>11</v>
          </cell>
        </row>
        <row r="4188">
          <cell r="A4188" t="str">
            <v>SSNN</v>
          </cell>
          <cell r="B4188" t="str">
            <v>Secondary Service Greater than 5kW w/o ID</v>
          </cell>
          <cell r="C4188">
            <v>30</v>
          </cell>
          <cell r="D4188">
            <v>25</v>
          </cell>
          <cell r="E4188" t="str">
            <v>R=A1D</v>
          </cell>
          <cell r="F4188">
            <v>3</v>
          </cell>
          <cell r="G4188">
            <v>37867</v>
          </cell>
          <cell r="H4188">
            <v>999</v>
          </cell>
          <cell r="I4188">
            <v>3</v>
          </cell>
          <cell r="J4188">
            <v>4</v>
          </cell>
        </row>
        <row r="4189">
          <cell r="A4189" t="str">
            <v>SSGN</v>
          </cell>
          <cell r="B4189" t="str">
            <v>Secondary Service Greater than 5kW w/o ID</v>
          </cell>
          <cell r="C4189">
            <v>30</v>
          </cell>
          <cell r="D4189">
            <v>25</v>
          </cell>
          <cell r="E4189" t="str">
            <v>R=SV4SD</v>
          </cell>
          <cell r="F4189">
            <v>3</v>
          </cell>
          <cell r="H4189">
            <v>277</v>
          </cell>
          <cell r="I4189">
            <v>4</v>
          </cell>
          <cell r="J4189">
            <v>1</v>
          </cell>
        </row>
        <row r="4190">
          <cell r="A4190" t="str">
            <v>SSGN</v>
          </cell>
          <cell r="B4190" t="str">
            <v>Secondary Service Greater than 5kW w/o ID</v>
          </cell>
          <cell r="C4190">
            <v>30</v>
          </cell>
          <cell r="D4190">
            <v>25</v>
          </cell>
          <cell r="E4190" t="str">
            <v>R=A1D</v>
          </cell>
          <cell r="F4190">
            <v>3</v>
          </cell>
          <cell r="G4190">
            <v>37792</v>
          </cell>
          <cell r="H4190">
            <v>999</v>
          </cell>
          <cell r="I4190">
            <v>3</v>
          </cell>
          <cell r="J4190">
            <v>1</v>
          </cell>
        </row>
        <row r="4191">
          <cell r="A4191" t="str">
            <v>SSNN</v>
          </cell>
          <cell r="B4191" t="str">
            <v>Secondary Service Greater than 5kW w/o ID</v>
          </cell>
          <cell r="C4191">
            <v>30</v>
          </cell>
          <cell r="D4191">
            <v>25</v>
          </cell>
          <cell r="E4191" t="str">
            <v>R=AXS4</v>
          </cell>
          <cell r="F4191">
            <v>3</v>
          </cell>
          <cell r="H4191">
            <v>120</v>
          </cell>
          <cell r="I4191">
            <v>4</v>
          </cell>
          <cell r="J4191">
            <v>1</v>
          </cell>
        </row>
        <row r="4192">
          <cell r="A4192" t="str">
            <v>SSPN</v>
          </cell>
          <cell r="B4192" t="str">
            <v>Secondary Service Greater than 5kW w/o ID</v>
          </cell>
          <cell r="C4192">
            <v>30</v>
          </cell>
          <cell r="D4192">
            <v>25</v>
          </cell>
          <cell r="E4192" t="str">
            <v>R=A1D</v>
          </cell>
          <cell r="F4192">
            <v>3</v>
          </cell>
          <cell r="G4192">
            <v>36404</v>
          </cell>
          <cell r="H4192">
            <v>999</v>
          </cell>
          <cell r="I4192">
            <v>3</v>
          </cell>
          <cell r="J4192">
            <v>1</v>
          </cell>
        </row>
        <row r="4193">
          <cell r="A4193" t="str">
            <v>SSGN</v>
          </cell>
          <cell r="B4193" t="str">
            <v>Secondary Service Greater than 5kW w/o ID</v>
          </cell>
          <cell r="C4193">
            <v>30</v>
          </cell>
          <cell r="D4193">
            <v>25</v>
          </cell>
          <cell r="E4193" t="str">
            <v>R=A1D</v>
          </cell>
          <cell r="F4193">
            <v>3</v>
          </cell>
          <cell r="G4193">
            <v>36404</v>
          </cell>
          <cell r="H4193">
            <v>999</v>
          </cell>
          <cell r="I4193">
            <v>4</v>
          </cell>
          <cell r="J4193">
            <v>3</v>
          </cell>
        </row>
        <row r="4194">
          <cell r="A4194" t="str">
            <v>SSNN</v>
          </cell>
          <cell r="B4194" t="str">
            <v>Secondary Service Greater than 5kW w/o ID</v>
          </cell>
          <cell r="C4194">
            <v>30</v>
          </cell>
          <cell r="D4194">
            <v>25</v>
          </cell>
          <cell r="E4194" t="str">
            <v>R=A1D</v>
          </cell>
          <cell r="F4194">
            <v>3</v>
          </cell>
          <cell r="G4194">
            <v>36161</v>
          </cell>
          <cell r="H4194">
            <v>999</v>
          </cell>
          <cell r="I4194">
            <v>4</v>
          </cell>
          <cell r="J4194">
            <v>62</v>
          </cell>
        </row>
        <row r="4195">
          <cell r="A4195" t="str">
            <v>SSGN</v>
          </cell>
          <cell r="B4195" t="str">
            <v>Secondary Service Greater than 5kW w/o ID</v>
          </cell>
          <cell r="C4195">
            <v>30</v>
          </cell>
          <cell r="D4195">
            <v>25</v>
          </cell>
          <cell r="E4195" t="str">
            <v>R=SV4SD</v>
          </cell>
          <cell r="F4195">
            <v>3</v>
          </cell>
          <cell r="G4195">
            <v>35432</v>
          </cell>
          <cell r="H4195">
            <v>999</v>
          </cell>
          <cell r="I4195">
            <v>4</v>
          </cell>
          <cell r="J4195">
            <v>1</v>
          </cell>
        </row>
        <row r="4196">
          <cell r="A4196" t="str">
            <v>SSNN</v>
          </cell>
          <cell r="B4196" t="str">
            <v>Secondary Service Greater than 5kW w/o ID</v>
          </cell>
          <cell r="C4196">
            <v>30</v>
          </cell>
          <cell r="D4196">
            <v>25</v>
          </cell>
          <cell r="E4196" t="str">
            <v>R=A1D</v>
          </cell>
          <cell r="F4196">
            <v>3</v>
          </cell>
          <cell r="G4196">
            <v>36361</v>
          </cell>
          <cell r="H4196">
            <v>999</v>
          </cell>
          <cell r="I4196">
            <v>4</v>
          </cell>
          <cell r="J4196">
            <v>1</v>
          </cell>
        </row>
        <row r="4197">
          <cell r="A4197" t="str">
            <v>SSPN</v>
          </cell>
          <cell r="B4197" t="str">
            <v>Secondary Service Greater than 5kW w/o ID</v>
          </cell>
          <cell r="C4197">
            <v>30</v>
          </cell>
          <cell r="D4197">
            <v>25</v>
          </cell>
          <cell r="E4197" t="str">
            <v>R=PWS</v>
          </cell>
          <cell r="F4197">
            <v>3</v>
          </cell>
          <cell r="H4197">
            <v>480</v>
          </cell>
          <cell r="I4197">
            <v>3</v>
          </cell>
          <cell r="J4197">
            <v>1</v>
          </cell>
        </row>
        <row r="4198">
          <cell r="A4198" t="str">
            <v>SSNN</v>
          </cell>
          <cell r="B4198" t="str">
            <v>Secondary Service Greater than 5kW w/o ID</v>
          </cell>
          <cell r="C4198">
            <v>30</v>
          </cell>
          <cell r="D4198">
            <v>25</v>
          </cell>
          <cell r="E4198" t="str">
            <v>R=SV2SD</v>
          </cell>
          <cell r="F4198">
            <v>3</v>
          </cell>
          <cell r="G4198">
            <v>36161</v>
          </cell>
          <cell r="H4198">
            <v>999</v>
          </cell>
          <cell r="I4198">
            <v>3</v>
          </cell>
          <cell r="J4198">
            <v>1</v>
          </cell>
        </row>
        <row r="4199">
          <cell r="A4199" t="str">
            <v>SSAN</v>
          </cell>
          <cell r="B4199" t="str">
            <v>Secondary Service Greater than 5kW w/o ID</v>
          </cell>
          <cell r="C4199">
            <v>30</v>
          </cell>
          <cell r="D4199">
            <v>25</v>
          </cell>
          <cell r="E4199" t="str">
            <v>R=A1D</v>
          </cell>
          <cell r="F4199">
            <v>3</v>
          </cell>
          <cell r="G4199">
            <v>36161</v>
          </cell>
          <cell r="H4199">
            <v>999</v>
          </cell>
          <cell r="I4199">
            <v>4</v>
          </cell>
          <cell r="J4199">
            <v>1</v>
          </cell>
        </row>
        <row r="4200">
          <cell r="A4200" t="str">
            <v>SSNN</v>
          </cell>
          <cell r="B4200" t="str">
            <v>Secondary Service Greater than 5kW w/o ID</v>
          </cell>
          <cell r="C4200">
            <v>30</v>
          </cell>
          <cell r="D4200">
            <v>25</v>
          </cell>
          <cell r="E4200" t="str">
            <v>R=A1D</v>
          </cell>
          <cell r="F4200">
            <v>3</v>
          </cell>
          <cell r="G4200">
            <v>36495</v>
          </cell>
          <cell r="H4200">
            <v>999</v>
          </cell>
          <cell r="I4200">
            <v>4</v>
          </cell>
          <cell r="J4200">
            <v>2</v>
          </cell>
        </row>
        <row r="4201">
          <cell r="A4201" t="str">
            <v>SSAN</v>
          </cell>
          <cell r="B4201" t="str">
            <v>Secondary Service Greater than 5kW w/o ID</v>
          </cell>
          <cell r="C4201">
            <v>30</v>
          </cell>
          <cell r="D4201">
            <v>25</v>
          </cell>
          <cell r="E4201" t="str">
            <v>R=A1D</v>
          </cell>
          <cell r="F4201">
            <v>3</v>
          </cell>
          <cell r="G4201">
            <v>36528</v>
          </cell>
          <cell r="H4201">
            <v>999</v>
          </cell>
          <cell r="I4201">
            <v>4</v>
          </cell>
          <cell r="J4201">
            <v>1</v>
          </cell>
        </row>
        <row r="4202">
          <cell r="A4202" t="str">
            <v>SSGN</v>
          </cell>
          <cell r="B4202" t="str">
            <v>Secondary Service Greater than 5kW w/o ID</v>
          </cell>
          <cell r="C4202">
            <v>30</v>
          </cell>
          <cell r="D4202">
            <v>25</v>
          </cell>
          <cell r="E4202" t="str">
            <v>R=A1D</v>
          </cell>
          <cell r="F4202">
            <v>3</v>
          </cell>
          <cell r="G4202">
            <v>36593</v>
          </cell>
          <cell r="H4202">
            <v>999</v>
          </cell>
          <cell r="I4202">
            <v>4</v>
          </cell>
          <cell r="J4202">
            <v>6</v>
          </cell>
        </row>
        <row r="4203">
          <cell r="A4203" t="str">
            <v>SSNN</v>
          </cell>
          <cell r="B4203" t="str">
            <v>Secondary Service Greater than 5kW w/o ID</v>
          </cell>
          <cell r="C4203">
            <v>30</v>
          </cell>
          <cell r="D4203">
            <v>25</v>
          </cell>
          <cell r="E4203" t="str">
            <v>R=A1D</v>
          </cell>
          <cell r="F4203">
            <v>3</v>
          </cell>
          <cell r="G4203">
            <v>36633</v>
          </cell>
          <cell r="H4203">
            <v>999</v>
          </cell>
          <cell r="I4203">
            <v>4</v>
          </cell>
          <cell r="J4203">
            <v>4</v>
          </cell>
        </row>
        <row r="4204">
          <cell r="A4204" t="str">
            <v>SSGN</v>
          </cell>
          <cell r="B4204" t="str">
            <v>Secondary Service Greater than 5kW w/o ID</v>
          </cell>
          <cell r="C4204">
            <v>30</v>
          </cell>
          <cell r="D4204">
            <v>25</v>
          </cell>
          <cell r="E4204" t="str">
            <v>R=A1D</v>
          </cell>
          <cell r="F4204">
            <v>3</v>
          </cell>
          <cell r="G4204">
            <v>36526</v>
          </cell>
          <cell r="H4204">
            <v>999</v>
          </cell>
          <cell r="I4204">
            <v>4</v>
          </cell>
          <cell r="J4204">
            <v>3</v>
          </cell>
        </row>
        <row r="4205">
          <cell r="A4205" t="str">
            <v>SSGN</v>
          </cell>
          <cell r="B4205" t="str">
            <v>Secondary Service Greater than 5kW w/o ID</v>
          </cell>
          <cell r="C4205">
            <v>30</v>
          </cell>
          <cell r="D4205">
            <v>25</v>
          </cell>
          <cell r="E4205" t="str">
            <v>R=A1D</v>
          </cell>
          <cell r="F4205">
            <v>3</v>
          </cell>
          <cell r="G4205">
            <v>36825</v>
          </cell>
          <cell r="H4205">
            <v>999</v>
          </cell>
          <cell r="I4205">
            <v>3</v>
          </cell>
          <cell r="J4205">
            <v>2</v>
          </cell>
        </row>
        <row r="4206">
          <cell r="A4206" t="str">
            <v>SSNN</v>
          </cell>
          <cell r="B4206" t="str">
            <v>Secondary Service Greater than 5kW w/o ID</v>
          </cell>
          <cell r="C4206">
            <v>30</v>
          </cell>
          <cell r="D4206">
            <v>25</v>
          </cell>
          <cell r="E4206" t="str">
            <v>R=PWS</v>
          </cell>
          <cell r="F4206">
            <v>3</v>
          </cell>
          <cell r="H4206">
            <v>240</v>
          </cell>
          <cell r="I4206">
            <v>4</v>
          </cell>
          <cell r="J4206">
            <v>1</v>
          </cell>
        </row>
        <row r="4207">
          <cell r="A4207" t="str">
            <v>SSNN</v>
          </cell>
          <cell r="B4207" t="str">
            <v>Secondary Service Greater than 5kW w/o ID</v>
          </cell>
          <cell r="C4207">
            <v>30</v>
          </cell>
          <cell r="D4207">
            <v>25</v>
          </cell>
          <cell r="E4207" t="str">
            <v>R=A1D</v>
          </cell>
          <cell r="F4207">
            <v>3</v>
          </cell>
          <cell r="G4207">
            <v>37095</v>
          </cell>
          <cell r="H4207">
            <v>999</v>
          </cell>
          <cell r="I4207">
            <v>4</v>
          </cell>
          <cell r="J4207">
            <v>2</v>
          </cell>
        </row>
        <row r="4208">
          <cell r="A4208" t="str">
            <v>SSGN</v>
          </cell>
          <cell r="B4208" t="str">
            <v>Secondary Service Greater than 5kW w/o ID</v>
          </cell>
          <cell r="C4208">
            <v>30</v>
          </cell>
          <cell r="D4208">
            <v>25</v>
          </cell>
          <cell r="E4208" t="str">
            <v>R=A1D</v>
          </cell>
          <cell r="F4208">
            <v>3</v>
          </cell>
          <cell r="G4208">
            <v>37070</v>
          </cell>
          <cell r="H4208">
            <v>999</v>
          </cell>
          <cell r="I4208">
            <v>4</v>
          </cell>
          <cell r="J4208">
            <v>1</v>
          </cell>
        </row>
        <row r="4209">
          <cell r="A4209" t="str">
            <v>SSGN</v>
          </cell>
          <cell r="B4209" t="str">
            <v>Secondary Service Greater than 5kW w/o ID</v>
          </cell>
          <cell r="C4209">
            <v>30</v>
          </cell>
          <cell r="D4209">
            <v>25</v>
          </cell>
          <cell r="E4209" t="str">
            <v>R=A1D</v>
          </cell>
          <cell r="F4209">
            <v>3</v>
          </cell>
          <cell r="G4209">
            <v>37174</v>
          </cell>
          <cell r="H4209">
            <v>999</v>
          </cell>
          <cell r="I4209">
            <v>4</v>
          </cell>
          <cell r="J4209">
            <v>4</v>
          </cell>
        </row>
        <row r="4210">
          <cell r="A4210" t="str">
            <v>SSGN</v>
          </cell>
          <cell r="B4210" t="str">
            <v>Secondary Service Greater than 5kW w/o ID</v>
          </cell>
          <cell r="C4210">
            <v>30</v>
          </cell>
          <cell r="D4210">
            <v>25</v>
          </cell>
          <cell r="E4210" t="str">
            <v>R=A1D</v>
          </cell>
          <cell r="F4210">
            <v>3</v>
          </cell>
          <cell r="G4210">
            <v>37411</v>
          </cell>
          <cell r="H4210">
            <v>999</v>
          </cell>
          <cell r="I4210">
            <v>4</v>
          </cell>
          <cell r="J4210">
            <v>2</v>
          </cell>
        </row>
        <row r="4211">
          <cell r="A4211" t="str">
            <v>SSGN</v>
          </cell>
          <cell r="B4211" t="str">
            <v>Secondary Service Greater than 5kW w/o ID</v>
          </cell>
          <cell r="C4211">
            <v>30</v>
          </cell>
          <cell r="D4211">
            <v>25</v>
          </cell>
          <cell r="E4211" t="str">
            <v>R=A1D</v>
          </cell>
          <cell r="F4211">
            <v>3</v>
          </cell>
          <cell r="G4211">
            <v>37480</v>
          </cell>
          <cell r="H4211">
            <v>999</v>
          </cell>
          <cell r="I4211">
            <v>4</v>
          </cell>
          <cell r="J4211">
            <v>4</v>
          </cell>
        </row>
        <row r="4212">
          <cell r="A4212" t="str">
            <v>SSNN</v>
          </cell>
          <cell r="B4212" t="str">
            <v>Secondary Service Greater than 5kW w/o ID</v>
          </cell>
          <cell r="C4212">
            <v>30</v>
          </cell>
          <cell r="D4212">
            <v>25</v>
          </cell>
          <cell r="E4212" t="str">
            <v>R=A1D</v>
          </cell>
          <cell r="F4212">
            <v>3</v>
          </cell>
          <cell r="G4212">
            <v>37505</v>
          </cell>
          <cell r="H4212">
            <v>999</v>
          </cell>
          <cell r="I4212">
            <v>3</v>
          </cell>
          <cell r="J4212">
            <v>2</v>
          </cell>
        </row>
        <row r="4213">
          <cell r="A4213" t="str">
            <v>SSGN</v>
          </cell>
          <cell r="B4213" t="str">
            <v>Secondary Service Greater than 5kW w/o ID</v>
          </cell>
          <cell r="C4213">
            <v>30</v>
          </cell>
          <cell r="D4213">
            <v>25</v>
          </cell>
          <cell r="E4213" t="str">
            <v>R=A1D</v>
          </cell>
          <cell r="F4213">
            <v>3</v>
          </cell>
          <cell r="G4213">
            <v>38748</v>
          </cell>
          <cell r="H4213">
            <v>999</v>
          </cell>
          <cell r="I4213">
            <v>3</v>
          </cell>
          <cell r="J4213">
            <v>7</v>
          </cell>
        </row>
        <row r="4214">
          <cell r="A4214" t="str">
            <v>SSAN</v>
          </cell>
          <cell r="B4214" t="str">
            <v>Secondary Service Greater than 5kW w/o ID</v>
          </cell>
          <cell r="C4214">
            <v>30</v>
          </cell>
          <cell r="D4214">
            <v>25</v>
          </cell>
          <cell r="E4214" t="str">
            <v>R=A1D</v>
          </cell>
          <cell r="F4214">
            <v>3</v>
          </cell>
          <cell r="G4214">
            <v>38748</v>
          </cell>
          <cell r="H4214">
            <v>999</v>
          </cell>
          <cell r="I4214">
            <v>3</v>
          </cell>
          <cell r="J4214">
            <v>1</v>
          </cell>
        </row>
        <row r="4215">
          <cell r="A4215" t="str">
            <v>SSPN</v>
          </cell>
          <cell r="B4215" t="str">
            <v>Secondary Service Greater than 5kW w/o ID</v>
          </cell>
          <cell r="C4215">
            <v>30</v>
          </cell>
          <cell r="D4215">
            <v>25</v>
          </cell>
          <cell r="E4215" t="str">
            <v>R=A1D</v>
          </cell>
          <cell r="F4215">
            <v>3</v>
          </cell>
          <cell r="G4215">
            <v>38730</v>
          </cell>
          <cell r="H4215">
            <v>999</v>
          </cell>
          <cell r="I4215">
            <v>4</v>
          </cell>
          <cell r="J4215">
            <v>1</v>
          </cell>
        </row>
        <row r="4216">
          <cell r="A4216" t="str">
            <v>SSGN</v>
          </cell>
          <cell r="B4216" t="str">
            <v>Secondary Service Greater than 5kW w/o ID</v>
          </cell>
          <cell r="C4216">
            <v>30</v>
          </cell>
          <cell r="D4216">
            <v>25</v>
          </cell>
          <cell r="E4216" t="str">
            <v>R=A1D</v>
          </cell>
          <cell r="F4216">
            <v>3</v>
          </cell>
          <cell r="G4216">
            <v>38889</v>
          </cell>
          <cell r="H4216">
            <v>999</v>
          </cell>
          <cell r="I4216">
            <v>3</v>
          </cell>
          <cell r="J4216">
            <v>2</v>
          </cell>
        </row>
        <row r="4217">
          <cell r="A4217" t="str">
            <v>SSAN</v>
          </cell>
          <cell r="B4217" t="str">
            <v>Secondary Service Greater than 5kW w/o ID</v>
          </cell>
          <cell r="C4217">
            <v>30</v>
          </cell>
          <cell r="D4217">
            <v>25</v>
          </cell>
          <cell r="E4217" t="str">
            <v>R=A1D</v>
          </cell>
          <cell r="F4217">
            <v>3</v>
          </cell>
          <cell r="G4217">
            <v>38810</v>
          </cell>
          <cell r="H4217">
            <v>999</v>
          </cell>
          <cell r="I4217">
            <v>3</v>
          </cell>
          <cell r="J4217">
            <v>1</v>
          </cell>
        </row>
        <row r="4218">
          <cell r="A4218" t="str">
            <v>SSGN</v>
          </cell>
          <cell r="B4218" t="str">
            <v>Secondary Service Greater than 5kW w/o ID</v>
          </cell>
          <cell r="C4218">
            <v>30</v>
          </cell>
          <cell r="D4218">
            <v>25</v>
          </cell>
          <cell r="E4218" t="str">
            <v>R=A1D</v>
          </cell>
          <cell r="F4218">
            <v>3</v>
          </cell>
          <cell r="G4218">
            <v>38994</v>
          </cell>
          <cell r="H4218">
            <v>999</v>
          </cell>
          <cell r="I4218">
            <v>4</v>
          </cell>
          <cell r="J4218">
            <v>5</v>
          </cell>
        </row>
        <row r="4219">
          <cell r="A4219" t="str">
            <v>SSGN</v>
          </cell>
          <cell r="B4219" t="str">
            <v>Secondary Service Greater than 5kW w/o ID</v>
          </cell>
          <cell r="C4219">
            <v>30</v>
          </cell>
          <cell r="D4219">
            <v>25</v>
          </cell>
          <cell r="E4219" t="str">
            <v>R=A1D</v>
          </cell>
          <cell r="F4219">
            <v>3</v>
          </cell>
          <cell r="G4219">
            <v>39000</v>
          </cell>
          <cell r="H4219">
            <v>999</v>
          </cell>
          <cell r="I4219">
            <v>3</v>
          </cell>
          <cell r="J4219">
            <v>4</v>
          </cell>
        </row>
        <row r="4220">
          <cell r="A4220" t="str">
            <v>SSGN</v>
          </cell>
          <cell r="B4220" t="str">
            <v>Secondary Service Greater than 5kW w/o ID</v>
          </cell>
          <cell r="C4220">
            <v>30</v>
          </cell>
          <cell r="D4220">
            <v>25</v>
          </cell>
          <cell r="E4220" t="str">
            <v>R=A1R</v>
          </cell>
          <cell r="F4220">
            <v>3</v>
          </cell>
          <cell r="G4220">
            <v>39009</v>
          </cell>
          <cell r="H4220">
            <v>999</v>
          </cell>
          <cell r="I4220">
            <v>4</v>
          </cell>
          <cell r="J4220">
            <v>3</v>
          </cell>
        </row>
        <row r="4221">
          <cell r="A4221" t="str">
            <v>SSNN</v>
          </cell>
          <cell r="B4221" t="str">
            <v>Secondary Service Greater than 5kW w/o ID</v>
          </cell>
          <cell r="C4221">
            <v>30</v>
          </cell>
          <cell r="D4221">
            <v>25</v>
          </cell>
          <cell r="E4221" t="str">
            <v>R=A1R</v>
          </cell>
          <cell r="F4221">
            <v>3</v>
          </cell>
          <cell r="G4221">
            <v>39048</v>
          </cell>
          <cell r="H4221">
            <v>999</v>
          </cell>
          <cell r="I4221">
            <v>4</v>
          </cell>
          <cell r="J4221">
            <v>7</v>
          </cell>
        </row>
        <row r="4222">
          <cell r="A4222" t="str">
            <v>SSPN</v>
          </cell>
          <cell r="B4222" t="str">
            <v>Secondary Service Greater than 5kW w/o ID</v>
          </cell>
          <cell r="C4222">
            <v>30</v>
          </cell>
          <cell r="D4222">
            <v>25</v>
          </cell>
          <cell r="E4222" t="str">
            <v>R=A1D</v>
          </cell>
          <cell r="F4222">
            <v>3</v>
          </cell>
          <cell r="G4222">
            <v>38958</v>
          </cell>
          <cell r="H4222">
            <v>999</v>
          </cell>
          <cell r="I4222">
            <v>4</v>
          </cell>
          <cell r="J4222">
            <v>1</v>
          </cell>
        </row>
        <row r="4223">
          <cell r="A4223" t="str">
            <v>SSNN</v>
          </cell>
          <cell r="B4223" t="str">
            <v>Secondary Service Greater than 5kW w/o ID</v>
          </cell>
          <cell r="C4223">
            <v>30</v>
          </cell>
          <cell r="D4223">
            <v>25</v>
          </cell>
          <cell r="E4223" t="str">
            <v>R=A1R</v>
          </cell>
          <cell r="F4223">
            <v>3</v>
          </cell>
          <cell r="G4223">
            <v>39202</v>
          </cell>
          <cell r="H4223">
            <v>999</v>
          </cell>
          <cell r="I4223">
            <v>3</v>
          </cell>
          <cell r="J4223">
            <v>3</v>
          </cell>
        </row>
        <row r="4224">
          <cell r="A4224" t="str">
            <v>SSNN</v>
          </cell>
          <cell r="B4224" t="str">
            <v>Secondary Service Greater than 5kW w/o ID</v>
          </cell>
          <cell r="C4224">
            <v>30</v>
          </cell>
          <cell r="D4224">
            <v>25</v>
          </cell>
          <cell r="E4224" t="str">
            <v>R=A1D</v>
          </cell>
          <cell r="F4224">
            <v>3</v>
          </cell>
          <cell r="G4224">
            <v>39245</v>
          </cell>
          <cell r="H4224">
            <v>999</v>
          </cell>
          <cell r="I4224">
            <v>4</v>
          </cell>
          <cell r="J4224">
            <v>4</v>
          </cell>
        </row>
        <row r="4225">
          <cell r="A4225" t="str">
            <v>SSAN</v>
          </cell>
          <cell r="B4225" t="str">
            <v>Secondary Service Greater than 5kW w/o ID</v>
          </cell>
          <cell r="C4225">
            <v>30</v>
          </cell>
          <cell r="D4225">
            <v>25</v>
          </cell>
          <cell r="E4225" t="str">
            <v>R=A1R</v>
          </cell>
          <cell r="F4225">
            <v>3</v>
          </cell>
          <cell r="G4225">
            <v>39309</v>
          </cell>
          <cell r="H4225">
            <v>999</v>
          </cell>
          <cell r="I4225">
            <v>4</v>
          </cell>
          <cell r="J4225">
            <v>2</v>
          </cell>
        </row>
        <row r="4226">
          <cell r="A4226" t="str">
            <v>SSGN</v>
          </cell>
          <cell r="B4226" t="str">
            <v>Secondary Service Greater than 5kW w/o ID</v>
          </cell>
          <cell r="C4226">
            <v>30</v>
          </cell>
          <cell r="D4226">
            <v>25</v>
          </cell>
          <cell r="E4226" t="str">
            <v>R=A1R</v>
          </cell>
          <cell r="F4226">
            <v>3</v>
          </cell>
          <cell r="G4226">
            <v>39342</v>
          </cell>
          <cell r="H4226">
            <v>999</v>
          </cell>
          <cell r="I4226">
            <v>4</v>
          </cell>
          <cell r="J4226">
            <v>4</v>
          </cell>
        </row>
        <row r="4227">
          <cell r="A4227" t="str">
            <v>SSNN</v>
          </cell>
          <cell r="B4227" t="str">
            <v>Secondary Service Greater than 5kW w/o ID</v>
          </cell>
          <cell r="C4227">
            <v>30</v>
          </cell>
          <cell r="D4227">
            <v>25</v>
          </cell>
          <cell r="E4227" t="str">
            <v>R=A1D</v>
          </cell>
          <cell r="F4227">
            <v>3</v>
          </cell>
          <cell r="G4227">
            <v>39472</v>
          </cell>
          <cell r="H4227">
            <v>999</v>
          </cell>
          <cell r="I4227">
            <v>4</v>
          </cell>
          <cell r="J4227">
            <v>4</v>
          </cell>
        </row>
        <row r="4228">
          <cell r="A4228" t="str">
            <v>SSNN</v>
          </cell>
          <cell r="B4228" t="str">
            <v>Secondary Service Greater than 5kW w/o ID</v>
          </cell>
          <cell r="C4228">
            <v>30</v>
          </cell>
          <cell r="D4228">
            <v>25</v>
          </cell>
          <cell r="E4228" t="str">
            <v>R=A1D</v>
          </cell>
          <cell r="F4228">
            <v>3</v>
          </cell>
          <cell r="G4228">
            <v>39557</v>
          </cell>
          <cell r="H4228">
            <v>999</v>
          </cell>
          <cell r="I4228">
            <v>3</v>
          </cell>
          <cell r="J4228">
            <v>22</v>
          </cell>
        </row>
        <row r="4229">
          <cell r="A4229" t="str">
            <v>SSPN</v>
          </cell>
          <cell r="B4229" t="str">
            <v>Secondary Service Greater than 5kW w/o ID</v>
          </cell>
          <cell r="C4229">
            <v>30</v>
          </cell>
          <cell r="D4229">
            <v>25</v>
          </cell>
          <cell r="E4229" t="str">
            <v>R=A1R</v>
          </cell>
          <cell r="F4229">
            <v>3</v>
          </cell>
          <cell r="G4229">
            <v>39475</v>
          </cell>
          <cell r="H4229">
            <v>999</v>
          </cell>
          <cell r="I4229">
            <v>4</v>
          </cell>
          <cell r="J4229">
            <v>2</v>
          </cell>
        </row>
        <row r="4230">
          <cell r="A4230" t="str">
            <v>SSAN</v>
          </cell>
          <cell r="B4230" t="str">
            <v>Secondary Service Greater than 5kW w/o ID</v>
          </cell>
          <cell r="C4230">
            <v>30</v>
          </cell>
          <cell r="D4230">
            <v>25</v>
          </cell>
          <cell r="E4230" t="str">
            <v>R=A1D</v>
          </cell>
          <cell r="F4230">
            <v>3</v>
          </cell>
          <cell r="G4230">
            <v>39764</v>
          </cell>
          <cell r="H4230">
            <v>999</v>
          </cell>
          <cell r="I4230">
            <v>4</v>
          </cell>
          <cell r="J4230">
            <v>8</v>
          </cell>
        </row>
        <row r="4231">
          <cell r="A4231" t="str">
            <v>SSGN</v>
          </cell>
          <cell r="B4231" t="str">
            <v>Secondary Service Greater than 5kW w/o ID</v>
          </cell>
          <cell r="C4231">
            <v>30</v>
          </cell>
          <cell r="D4231">
            <v>25</v>
          </cell>
          <cell r="E4231" t="str">
            <v>R=A1D+</v>
          </cell>
          <cell r="F4231">
            <v>3</v>
          </cell>
          <cell r="G4231">
            <v>40290</v>
          </cell>
          <cell r="H4231">
            <v>999</v>
          </cell>
          <cell r="I4231">
            <v>4</v>
          </cell>
          <cell r="J4231">
            <v>5</v>
          </cell>
        </row>
        <row r="4232">
          <cell r="A4232" t="str">
            <v>SSGN</v>
          </cell>
          <cell r="B4232" t="str">
            <v>Secondary Service Greater than 5kW w/o ID</v>
          </cell>
          <cell r="C4232">
            <v>30</v>
          </cell>
          <cell r="D4232">
            <v>25</v>
          </cell>
          <cell r="E4232" t="str">
            <v>R=K5WS</v>
          </cell>
          <cell r="F4232">
            <v>3</v>
          </cell>
          <cell r="H4232">
            <v>240</v>
          </cell>
          <cell r="I4232">
            <v>3</v>
          </cell>
          <cell r="J4232">
            <v>1</v>
          </cell>
        </row>
        <row r="4233">
          <cell r="A4233" t="str">
            <v>SSNN</v>
          </cell>
          <cell r="B4233" t="str">
            <v>Secondary Service Greater than 5kW w/o ID</v>
          </cell>
          <cell r="C4233">
            <v>30</v>
          </cell>
          <cell r="D4233">
            <v>25</v>
          </cell>
          <cell r="E4233" t="str">
            <v>R=A1D</v>
          </cell>
          <cell r="F4233">
            <v>3</v>
          </cell>
          <cell r="H4233">
            <v>120</v>
          </cell>
          <cell r="I4233">
            <v>3</v>
          </cell>
          <cell r="J4233">
            <v>1</v>
          </cell>
        </row>
        <row r="4234">
          <cell r="A4234" t="str">
            <v>SSGN</v>
          </cell>
          <cell r="B4234" t="str">
            <v>Secondary Service Greater than 5kW w/o ID</v>
          </cell>
          <cell r="C4234">
            <v>30</v>
          </cell>
          <cell r="D4234">
            <v>25</v>
          </cell>
          <cell r="E4234" t="str">
            <v>R=SV4SD</v>
          </cell>
          <cell r="F4234">
            <v>3</v>
          </cell>
          <cell r="H4234">
            <v>208</v>
          </cell>
          <cell r="I4234">
            <v>4</v>
          </cell>
          <cell r="J4234">
            <v>4</v>
          </cell>
        </row>
        <row r="4235">
          <cell r="A4235" t="str">
            <v>SSGN</v>
          </cell>
          <cell r="B4235" t="str">
            <v>Secondary Service Greater than 5kW w/o ID</v>
          </cell>
          <cell r="C4235">
            <v>30</v>
          </cell>
          <cell r="D4235">
            <v>25</v>
          </cell>
          <cell r="E4235" t="str">
            <v>R=K5WS</v>
          </cell>
          <cell r="F4235">
            <v>3</v>
          </cell>
          <cell r="H4235">
            <v>120</v>
          </cell>
          <cell r="I4235">
            <v>3</v>
          </cell>
          <cell r="J4235">
            <v>1</v>
          </cell>
        </row>
        <row r="4236">
          <cell r="A4236" t="str">
            <v>SSGN</v>
          </cell>
          <cell r="B4236" t="str">
            <v>Secondary Service Greater than 5kW w/o ID</v>
          </cell>
          <cell r="C4236">
            <v>30</v>
          </cell>
          <cell r="D4236">
            <v>25</v>
          </cell>
          <cell r="E4236" t="str">
            <v>R=K5WS</v>
          </cell>
          <cell r="F4236">
            <v>3</v>
          </cell>
          <cell r="H4236">
            <v>277</v>
          </cell>
          <cell r="I4236">
            <v>4</v>
          </cell>
          <cell r="J4236">
            <v>4</v>
          </cell>
        </row>
        <row r="4237">
          <cell r="A4237" t="str">
            <v>SSNN</v>
          </cell>
          <cell r="B4237" t="str">
            <v>Secondary Service Greater than 5kW w/o ID</v>
          </cell>
          <cell r="C4237">
            <v>30</v>
          </cell>
          <cell r="D4237">
            <v>25</v>
          </cell>
          <cell r="E4237" t="str">
            <v>R=DXS2</v>
          </cell>
          <cell r="F4237">
            <v>3</v>
          </cell>
          <cell r="H4237">
            <v>240</v>
          </cell>
          <cell r="I4237">
            <v>4</v>
          </cell>
          <cell r="J4237">
            <v>3</v>
          </cell>
        </row>
        <row r="4238">
          <cell r="A4238" t="str">
            <v>SSNN</v>
          </cell>
          <cell r="B4238" t="str">
            <v>Secondary Service Greater than 5kW w/o ID</v>
          </cell>
          <cell r="C4238">
            <v>30</v>
          </cell>
          <cell r="D4238">
            <v>25</v>
          </cell>
          <cell r="E4238" t="str">
            <v>R=A1D</v>
          </cell>
          <cell r="F4238">
            <v>3</v>
          </cell>
          <cell r="H4238">
            <v>240</v>
          </cell>
          <cell r="I4238">
            <v>4</v>
          </cell>
          <cell r="J4238">
            <v>1</v>
          </cell>
        </row>
        <row r="4239">
          <cell r="A4239" t="str">
            <v>SSNN</v>
          </cell>
          <cell r="B4239" t="str">
            <v>Secondary Service Greater than 5kW w/o ID</v>
          </cell>
          <cell r="C4239">
            <v>30</v>
          </cell>
          <cell r="D4239">
            <v>25</v>
          </cell>
          <cell r="E4239" t="str">
            <v>R=D5S8E</v>
          </cell>
          <cell r="F4239">
            <v>3</v>
          </cell>
          <cell r="H4239">
            <v>277</v>
          </cell>
          <cell r="I4239">
            <v>4</v>
          </cell>
          <cell r="J4239">
            <v>1</v>
          </cell>
        </row>
        <row r="4240">
          <cell r="A4240" t="str">
            <v>SSNN</v>
          </cell>
          <cell r="B4240" t="str">
            <v>Secondary Service Greater than 5kW w/o ID</v>
          </cell>
          <cell r="C4240">
            <v>30</v>
          </cell>
          <cell r="D4240">
            <v>25</v>
          </cell>
          <cell r="E4240" t="str">
            <v>R=SV4SD</v>
          </cell>
          <cell r="F4240">
            <v>3</v>
          </cell>
          <cell r="H4240">
            <v>999</v>
          </cell>
          <cell r="I4240">
            <v>4</v>
          </cell>
          <cell r="J4240">
            <v>3</v>
          </cell>
        </row>
        <row r="4241">
          <cell r="A4241" t="str">
            <v>SSMN</v>
          </cell>
          <cell r="B4241" t="str">
            <v>Secondary Service Greater than 5kW w/o ID</v>
          </cell>
          <cell r="C4241">
            <v>30</v>
          </cell>
          <cell r="D4241">
            <v>25</v>
          </cell>
          <cell r="E4241" t="str">
            <v>R=SV4SD</v>
          </cell>
          <cell r="F4241">
            <v>3</v>
          </cell>
          <cell r="H4241">
            <v>240</v>
          </cell>
          <cell r="I4241">
            <v>4</v>
          </cell>
          <cell r="J4241">
            <v>1</v>
          </cell>
        </row>
        <row r="4242">
          <cell r="A4242" t="str">
            <v>SSPN</v>
          </cell>
          <cell r="B4242" t="str">
            <v>Secondary Service Greater than 5kW w/o ID</v>
          </cell>
          <cell r="C4242">
            <v>30</v>
          </cell>
          <cell r="D4242">
            <v>25</v>
          </cell>
          <cell r="E4242" t="str">
            <v>R=A1D</v>
          </cell>
          <cell r="F4242">
            <v>3</v>
          </cell>
          <cell r="H4242">
            <v>999</v>
          </cell>
          <cell r="I4242">
            <v>3</v>
          </cell>
          <cell r="J4242">
            <v>11</v>
          </cell>
        </row>
        <row r="4243">
          <cell r="A4243" t="str">
            <v>SMNN</v>
          </cell>
          <cell r="B4243" t="str">
            <v>Secondary Service Greater than 5kW w/o ID</v>
          </cell>
          <cell r="C4243">
            <v>30</v>
          </cell>
          <cell r="D4243">
            <v>25</v>
          </cell>
          <cell r="E4243" t="str">
            <v>R=VM62S</v>
          </cell>
          <cell r="F4243">
            <v>3</v>
          </cell>
          <cell r="H4243">
            <v>480</v>
          </cell>
          <cell r="I4243">
            <v>3</v>
          </cell>
          <cell r="J4243">
            <v>1</v>
          </cell>
        </row>
        <row r="4244">
          <cell r="A4244" t="str">
            <v>SSNN</v>
          </cell>
          <cell r="B4244" t="str">
            <v>Secondary Service Greater than 5kW w/o ID</v>
          </cell>
          <cell r="C4244">
            <v>30</v>
          </cell>
          <cell r="D4244">
            <v>25</v>
          </cell>
          <cell r="E4244" t="str">
            <v>R=A1D</v>
          </cell>
          <cell r="F4244">
            <v>3</v>
          </cell>
          <cell r="G4244">
            <v>38293</v>
          </cell>
          <cell r="H4244">
            <v>999</v>
          </cell>
          <cell r="I4244">
            <v>3</v>
          </cell>
          <cell r="J4244">
            <v>5</v>
          </cell>
        </row>
        <row r="4245">
          <cell r="A4245" t="str">
            <v>SSGN</v>
          </cell>
          <cell r="B4245" t="str">
            <v>Secondary Service Greater than 5kW w/o ID</v>
          </cell>
          <cell r="C4245">
            <v>30</v>
          </cell>
          <cell r="D4245">
            <v>25</v>
          </cell>
          <cell r="E4245" t="str">
            <v>R=A1D</v>
          </cell>
          <cell r="F4245">
            <v>3</v>
          </cell>
          <cell r="G4245">
            <v>38482</v>
          </cell>
          <cell r="H4245">
            <v>999</v>
          </cell>
          <cell r="I4245">
            <v>3</v>
          </cell>
          <cell r="J4245">
            <v>1</v>
          </cell>
        </row>
        <row r="4246">
          <cell r="A4246" t="str">
            <v>SSNN</v>
          </cell>
          <cell r="B4246" t="str">
            <v>Secondary Service Greater than 5kW w/o ID</v>
          </cell>
          <cell r="C4246">
            <v>30</v>
          </cell>
          <cell r="D4246">
            <v>25</v>
          </cell>
          <cell r="E4246" t="str">
            <v>R=A1D</v>
          </cell>
          <cell r="F4246">
            <v>3</v>
          </cell>
          <cell r="G4246">
            <v>38238</v>
          </cell>
          <cell r="H4246">
            <v>999</v>
          </cell>
          <cell r="I4246">
            <v>3</v>
          </cell>
          <cell r="J4246">
            <v>2</v>
          </cell>
        </row>
        <row r="4247">
          <cell r="A4247" t="str">
            <v>SSGN</v>
          </cell>
          <cell r="B4247" t="str">
            <v>Secondary Service Greater than 5kW w/o ID</v>
          </cell>
          <cell r="C4247">
            <v>30</v>
          </cell>
          <cell r="D4247">
            <v>25</v>
          </cell>
          <cell r="E4247" t="str">
            <v>R=A1D</v>
          </cell>
          <cell r="F4247">
            <v>3</v>
          </cell>
          <cell r="G4247">
            <v>38182</v>
          </cell>
          <cell r="H4247">
            <v>999</v>
          </cell>
          <cell r="I4247">
            <v>3</v>
          </cell>
          <cell r="J4247">
            <v>1</v>
          </cell>
        </row>
        <row r="4248">
          <cell r="A4248" t="str">
            <v>SSGN</v>
          </cell>
          <cell r="B4248" t="str">
            <v>Secondary Service Greater than 5kW w/o ID</v>
          </cell>
          <cell r="C4248">
            <v>30</v>
          </cell>
          <cell r="D4248">
            <v>25</v>
          </cell>
          <cell r="E4248" t="str">
            <v>R=A1D</v>
          </cell>
          <cell r="F4248">
            <v>3</v>
          </cell>
          <cell r="G4248">
            <v>38161</v>
          </cell>
          <cell r="H4248">
            <v>999</v>
          </cell>
          <cell r="I4248">
            <v>4</v>
          </cell>
          <cell r="J4248">
            <v>37</v>
          </cell>
        </row>
        <row r="4249">
          <cell r="A4249" t="str">
            <v>SSNN</v>
          </cell>
          <cell r="B4249" t="str">
            <v>Secondary Service Greater than 5kW w/o ID</v>
          </cell>
          <cell r="C4249">
            <v>30</v>
          </cell>
          <cell r="D4249">
            <v>25</v>
          </cell>
          <cell r="E4249" t="str">
            <v>R=A1D</v>
          </cell>
          <cell r="F4249">
            <v>3</v>
          </cell>
          <cell r="G4249">
            <v>38334</v>
          </cell>
          <cell r="H4249">
            <v>999</v>
          </cell>
          <cell r="I4249">
            <v>4</v>
          </cell>
          <cell r="J4249">
            <v>5</v>
          </cell>
        </row>
        <row r="4250">
          <cell r="A4250" t="str">
            <v>SSNN</v>
          </cell>
          <cell r="B4250" t="str">
            <v>Secondary Service Greater than 5kW w/o ID</v>
          </cell>
          <cell r="C4250">
            <v>30</v>
          </cell>
          <cell r="D4250">
            <v>25</v>
          </cell>
          <cell r="E4250" t="str">
            <v>R=A1D</v>
          </cell>
          <cell r="F4250">
            <v>3</v>
          </cell>
          <cell r="G4250">
            <v>38450</v>
          </cell>
          <cell r="H4250">
            <v>480</v>
          </cell>
          <cell r="I4250">
            <v>3</v>
          </cell>
          <cell r="J4250">
            <v>1</v>
          </cell>
        </row>
        <row r="4251">
          <cell r="A4251" t="str">
            <v>SSAN</v>
          </cell>
          <cell r="B4251" t="str">
            <v>Secondary Service Greater than 5kW w/o ID</v>
          </cell>
          <cell r="C4251">
            <v>30</v>
          </cell>
          <cell r="D4251">
            <v>25</v>
          </cell>
          <cell r="E4251" t="str">
            <v>R=A1D</v>
          </cell>
          <cell r="F4251">
            <v>3</v>
          </cell>
          <cell r="G4251">
            <v>37942</v>
          </cell>
          <cell r="H4251">
            <v>999</v>
          </cell>
          <cell r="I4251">
            <v>4</v>
          </cell>
          <cell r="J4251">
            <v>1</v>
          </cell>
        </row>
        <row r="4252">
          <cell r="A4252" t="str">
            <v>SSGN</v>
          </cell>
          <cell r="B4252" t="str">
            <v>Secondary Service Greater than 5kW w/o ID</v>
          </cell>
          <cell r="C4252">
            <v>30</v>
          </cell>
          <cell r="D4252">
            <v>25</v>
          </cell>
          <cell r="E4252" t="str">
            <v>R=A1D</v>
          </cell>
          <cell r="F4252">
            <v>3</v>
          </cell>
          <cell r="G4252">
            <v>38589</v>
          </cell>
          <cell r="H4252">
            <v>999</v>
          </cell>
          <cell r="I4252">
            <v>3</v>
          </cell>
          <cell r="J4252">
            <v>3</v>
          </cell>
        </row>
        <row r="4253">
          <cell r="A4253" t="str">
            <v>SSNN</v>
          </cell>
          <cell r="B4253" t="str">
            <v>Secondary Service Greater than 5kW w/o ID</v>
          </cell>
          <cell r="C4253">
            <v>30</v>
          </cell>
          <cell r="D4253">
            <v>25</v>
          </cell>
          <cell r="E4253" t="str">
            <v>R=PWS</v>
          </cell>
          <cell r="F4253">
            <v>3</v>
          </cell>
          <cell r="H4253">
            <v>0</v>
          </cell>
          <cell r="I4253">
            <v>0</v>
          </cell>
          <cell r="J4253">
            <v>5</v>
          </cell>
        </row>
        <row r="4254">
          <cell r="A4254" t="str">
            <v>SSNN</v>
          </cell>
          <cell r="B4254" t="str">
            <v>Secondary Service Greater than 5kW w/o ID</v>
          </cell>
          <cell r="C4254">
            <v>30</v>
          </cell>
          <cell r="D4254">
            <v>25</v>
          </cell>
          <cell r="E4254" t="str">
            <v>R=DDS2</v>
          </cell>
          <cell r="F4254">
            <v>3</v>
          </cell>
          <cell r="H4254">
            <v>0</v>
          </cell>
          <cell r="I4254">
            <v>0</v>
          </cell>
          <cell r="J4254">
            <v>1</v>
          </cell>
        </row>
        <row r="4255">
          <cell r="A4255" t="str">
            <v>SSNN</v>
          </cell>
          <cell r="B4255" t="str">
            <v>Secondary Service Greater than 5kW w/o ID</v>
          </cell>
          <cell r="C4255">
            <v>30</v>
          </cell>
          <cell r="D4255">
            <v>25</v>
          </cell>
          <cell r="E4255" t="str">
            <v>R=A1D</v>
          </cell>
          <cell r="F4255">
            <v>3</v>
          </cell>
          <cell r="G4255">
            <v>37704</v>
          </cell>
          <cell r="H4255">
            <v>999</v>
          </cell>
          <cell r="I4255">
            <v>3</v>
          </cell>
          <cell r="J4255">
            <v>2</v>
          </cell>
        </row>
        <row r="4256">
          <cell r="A4256" t="str">
            <v>SSNN</v>
          </cell>
          <cell r="B4256" t="str">
            <v>Secondary Service Greater than 5kW w/o ID</v>
          </cell>
          <cell r="C4256">
            <v>30</v>
          </cell>
          <cell r="D4256">
            <v>25</v>
          </cell>
          <cell r="E4256" t="str">
            <v>R=A1D</v>
          </cell>
          <cell r="F4256">
            <v>3</v>
          </cell>
          <cell r="H4256">
            <v>208</v>
          </cell>
          <cell r="I4256">
            <v>3</v>
          </cell>
          <cell r="J4256">
            <v>2</v>
          </cell>
        </row>
        <row r="4257">
          <cell r="A4257" t="str">
            <v>SSGN</v>
          </cell>
          <cell r="B4257" t="str">
            <v>Secondary Service Greater than 5kW w/o ID</v>
          </cell>
          <cell r="C4257">
            <v>30</v>
          </cell>
          <cell r="D4257">
            <v>25</v>
          </cell>
          <cell r="E4257" t="str">
            <v>R=A1D</v>
          </cell>
          <cell r="F4257">
            <v>3</v>
          </cell>
          <cell r="G4257">
            <v>37896</v>
          </cell>
          <cell r="H4257">
            <v>999</v>
          </cell>
          <cell r="I4257">
            <v>3</v>
          </cell>
          <cell r="J4257">
            <v>1</v>
          </cell>
        </row>
        <row r="4258">
          <cell r="A4258" t="str">
            <v>SSGN</v>
          </cell>
          <cell r="B4258" t="str">
            <v>Secondary Service Greater than 5kW w/o ID</v>
          </cell>
          <cell r="C4258">
            <v>30</v>
          </cell>
          <cell r="D4258">
            <v>25</v>
          </cell>
          <cell r="E4258" t="str">
            <v>R=K6WS</v>
          </cell>
          <cell r="F4258">
            <v>3</v>
          </cell>
          <cell r="H4258">
            <v>240</v>
          </cell>
          <cell r="I4258">
            <v>4</v>
          </cell>
          <cell r="J4258">
            <v>1</v>
          </cell>
        </row>
        <row r="4259">
          <cell r="A4259" t="str">
            <v>SMNN</v>
          </cell>
          <cell r="B4259" t="str">
            <v>Secondary Service Greater than 5kW w/o ID</v>
          </cell>
          <cell r="C4259">
            <v>30</v>
          </cell>
          <cell r="D4259">
            <v>25</v>
          </cell>
          <cell r="E4259" t="str">
            <v>R=A1D</v>
          </cell>
          <cell r="F4259">
            <v>3</v>
          </cell>
          <cell r="H4259">
            <v>999</v>
          </cell>
          <cell r="I4259">
            <v>3</v>
          </cell>
          <cell r="J4259">
            <v>1</v>
          </cell>
        </row>
        <row r="4260">
          <cell r="A4260" t="str">
            <v>SSAN</v>
          </cell>
          <cell r="B4260" t="str">
            <v>Secondary Service Greater than 5kW w/o ID</v>
          </cell>
          <cell r="C4260">
            <v>30</v>
          </cell>
          <cell r="D4260">
            <v>25</v>
          </cell>
          <cell r="E4260" t="str">
            <v>R=A1D</v>
          </cell>
          <cell r="F4260">
            <v>3</v>
          </cell>
          <cell r="G4260">
            <v>36130</v>
          </cell>
          <cell r="H4260">
            <v>999</v>
          </cell>
          <cell r="I4260">
            <v>4</v>
          </cell>
          <cell r="J4260">
            <v>1</v>
          </cell>
        </row>
        <row r="4261">
          <cell r="A4261" t="str">
            <v>SSPN</v>
          </cell>
          <cell r="B4261" t="str">
            <v>Secondary Service Greater than 5kW w/o ID</v>
          </cell>
          <cell r="C4261">
            <v>30</v>
          </cell>
          <cell r="D4261">
            <v>25</v>
          </cell>
          <cell r="E4261" t="str">
            <v>R=A1D</v>
          </cell>
          <cell r="F4261">
            <v>3</v>
          </cell>
          <cell r="G4261">
            <v>36404</v>
          </cell>
          <cell r="H4261">
            <v>999</v>
          </cell>
          <cell r="I4261">
            <v>3</v>
          </cell>
          <cell r="J4261">
            <v>1</v>
          </cell>
        </row>
        <row r="4262">
          <cell r="A4262" t="str">
            <v>SSGN</v>
          </cell>
          <cell r="B4262" t="str">
            <v>Secondary Service Greater than 5kW w/o ID</v>
          </cell>
          <cell r="C4262">
            <v>30</v>
          </cell>
          <cell r="D4262">
            <v>25</v>
          </cell>
          <cell r="E4262" t="str">
            <v>R=A1D</v>
          </cell>
          <cell r="F4262">
            <v>3</v>
          </cell>
          <cell r="G4262">
            <v>36404</v>
          </cell>
          <cell r="H4262">
            <v>999</v>
          </cell>
          <cell r="I4262">
            <v>4</v>
          </cell>
          <cell r="J4262">
            <v>2</v>
          </cell>
        </row>
        <row r="4263">
          <cell r="A4263" t="str">
            <v>SSMN</v>
          </cell>
          <cell r="B4263" t="str">
            <v>Secondary Service Greater than 5kW w/o ID</v>
          </cell>
          <cell r="C4263">
            <v>30</v>
          </cell>
          <cell r="D4263">
            <v>25</v>
          </cell>
          <cell r="E4263" t="str">
            <v>R=A1D</v>
          </cell>
          <cell r="F4263">
            <v>3</v>
          </cell>
          <cell r="G4263">
            <v>36404</v>
          </cell>
          <cell r="H4263">
            <v>999</v>
          </cell>
          <cell r="I4263">
            <v>4</v>
          </cell>
          <cell r="J4263">
            <v>1</v>
          </cell>
        </row>
        <row r="4264">
          <cell r="A4264" t="str">
            <v>SSGN</v>
          </cell>
          <cell r="B4264" t="str">
            <v>Secondary Service Greater than 5kW w/o ID</v>
          </cell>
          <cell r="C4264">
            <v>30</v>
          </cell>
          <cell r="D4264">
            <v>25</v>
          </cell>
          <cell r="E4264" t="str">
            <v>R=A1D</v>
          </cell>
          <cell r="F4264">
            <v>3</v>
          </cell>
          <cell r="G4264">
            <v>36161</v>
          </cell>
          <cell r="H4264">
            <v>999</v>
          </cell>
          <cell r="I4264">
            <v>4</v>
          </cell>
          <cell r="J4264">
            <v>45</v>
          </cell>
        </row>
        <row r="4265">
          <cell r="A4265" t="str">
            <v>SSNN</v>
          </cell>
          <cell r="B4265" t="str">
            <v>Secondary Service Greater than 5kW w/o ID</v>
          </cell>
          <cell r="C4265">
            <v>30</v>
          </cell>
          <cell r="D4265">
            <v>25</v>
          </cell>
          <cell r="E4265" t="str">
            <v>R=A1D</v>
          </cell>
          <cell r="F4265">
            <v>3</v>
          </cell>
          <cell r="G4265">
            <v>35797</v>
          </cell>
          <cell r="H4265">
            <v>999</v>
          </cell>
          <cell r="I4265">
            <v>4</v>
          </cell>
          <cell r="J4265">
            <v>1</v>
          </cell>
        </row>
        <row r="4266">
          <cell r="A4266" t="str">
            <v>SMNN</v>
          </cell>
          <cell r="B4266" t="str">
            <v>Secondary Service Greater than 5kW w/o ID</v>
          </cell>
          <cell r="C4266">
            <v>30</v>
          </cell>
          <cell r="D4266">
            <v>25</v>
          </cell>
          <cell r="E4266" t="str">
            <v>R=A1D</v>
          </cell>
          <cell r="F4266">
            <v>3</v>
          </cell>
          <cell r="G4266">
            <v>36161</v>
          </cell>
          <cell r="H4266">
            <v>999</v>
          </cell>
          <cell r="I4266">
            <v>4</v>
          </cell>
          <cell r="J4266">
            <v>1</v>
          </cell>
        </row>
        <row r="4267">
          <cell r="A4267" t="str">
            <v>SSGN</v>
          </cell>
          <cell r="B4267" t="str">
            <v>Secondary Service Greater than 5kW w/o ID</v>
          </cell>
          <cell r="C4267">
            <v>30</v>
          </cell>
          <cell r="D4267">
            <v>25</v>
          </cell>
          <cell r="E4267" t="str">
            <v>R=SV4SD</v>
          </cell>
          <cell r="F4267">
            <v>3</v>
          </cell>
          <cell r="G4267">
            <v>36654</v>
          </cell>
          <cell r="H4267">
            <v>999</v>
          </cell>
          <cell r="I4267">
            <v>4</v>
          </cell>
          <cell r="J4267">
            <v>1</v>
          </cell>
        </row>
        <row r="4268">
          <cell r="A4268" t="str">
            <v>SSNN</v>
          </cell>
          <cell r="B4268" t="str">
            <v>Secondary Service Greater than 5kW w/o ID</v>
          </cell>
          <cell r="C4268">
            <v>30</v>
          </cell>
          <cell r="D4268">
            <v>25</v>
          </cell>
          <cell r="E4268" t="str">
            <v>R=A1D</v>
          </cell>
          <cell r="F4268">
            <v>3</v>
          </cell>
          <cell r="G4268">
            <v>36719</v>
          </cell>
          <cell r="H4268">
            <v>999</v>
          </cell>
          <cell r="I4268">
            <v>3</v>
          </cell>
          <cell r="J4268">
            <v>1</v>
          </cell>
        </row>
        <row r="4269">
          <cell r="A4269" t="str">
            <v>SSNN</v>
          </cell>
          <cell r="B4269" t="str">
            <v>Secondary Service Greater than 5kW w/o ID</v>
          </cell>
          <cell r="C4269">
            <v>30</v>
          </cell>
          <cell r="D4269">
            <v>25</v>
          </cell>
          <cell r="E4269" t="str">
            <v>R=A1D</v>
          </cell>
          <cell r="F4269">
            <v>3</v>
          </cell>
          <cell r="G4269">
            <v>36775</v>
          </cell>
          <cell r="H4269">
            <v>999</v>
          </cell>
          <cell r="I4269">
            <v>4</v>
          </cell>
          <cell r="J4269">
            <v>3</v>
          </cell>
        </row>
        <row r="4270">
          <cell r="A4270" t="str">
            <v>SSPN</v>
          </cell>
          <cell r="B4270" t="str">
            <v>Secondary Service Greater than 5kW w/o ID</v>
          </cell>
          <cell r="C4270">
            <v>30</v>
          </cell>
          <cell r="D4270">
            <v>25</v>
          </cell>
          <cell r="E4270" t="str">
            <v>R=A1D</v>
          </cell>
          <cell r="F4270">
            <v>3</v>
          </cell>
          <cell r="G4270">
            <v>36846</v>
          </cell>
          <cell r="H4270">
            <v>999</v>
          </cell>
          <cell r="I4270">
            <v>4</v>
          </cell>
          <cell r="J4270">
            <v>2</v>
          </cell>
        </row>
        <row r="4271">
          <cell r="A4271" t="str">
            <v>SSNN</v>
          </cell>
          <cell r="B4271" t="str">
            <v>Secondary Service Greater than 5kW w/o ID</v>
          </cell>
          <cell r="C4271">
            <v>30</v>
          </cell>
          <cell r="D4271">
            <v>25</v>
          </cell>
          <cell r="E4271" t="str">
            <v>R=A1D</v>
          </cell>
          <cell r="F4271">
            <v>3</v>
          </cell>
          <cell r="G4271">
            <v>36526</v>
          </cell>
          <cell r="H4271">
            <v>9999</v>
          </cell>
          <cell r="I4271">
            <v>4</v>
          </cell>
          <cell r="J4271">
            <v>1</v>
          </cell>
        </row>
        <row r="4272">
          <cell r="A4272" t="str">
            <v>SSNN</v>
          </cell>
          <cell r="B4272" t="str">
            <v>Secondary Service Greater than 5kW w/o ID</v>
          </cell>
          <cell r="C4272">
            <v>30</v>
          </cell>
          <cell r="D4272">
            <v>25</v>
          </cell>
          <cell r="E4272" t="str">
            <v>R=A1D</v>
          </cell>
          <cell r="F4272">
            <v>3</v>
          </cell>
          <cell r="G4272">
            <v>37012</v>
          </cell>
          <cell r="H4272">
            <v>999</v>
          </cell>
          <cell r="I4272">
            <v>3</v>
          </cell>
          <cell r="J4272">
            <v>3</v>
          </cell>
        </row>
        <row r="4273">
          <cell r="A4273" t="str">
            <v>SSGN</v>
          </cell>
          <cell r="B4273" t="str">
            <v>Secondary Service Greater than 5kW w/o ID</v>
          </cell>
          <cell r="C4273">
            <v>30</v>
          </cell>
          <cell r="D4273">
            <v>25</v>
          </cell>
          <cell r="E4273" t="str">
            <v>R=A1D</v>
          </cell>
          <cell r="F4273">
            <v>3</v>
          </cell>
          <cell r="G4273">
            <v>37012</v>
          </cell>
          <cell r="H4273">
            <v>999</v>
          </cell>
          <cell r="I4273">
            <v>4</v>
          </cell>
          <cell r="J4273">
            <v>2</v>
          </cell>
        </row>
        <row r="4274">
          <cell r="A4274" t="str">
            <v>SSNN</v>
          </cell>
          <cell r="B4274" t="str">
            <v>Secondary Service Greater than 5kW w/o ID</v>
          </cell>
          <cell r="C4274">
            <v>30</v>
          </cell>
          <cell r="D4274">
            <v>25</v>
          </cell>
          <cell r="E4274" t="str">
            <v>R=A1D</v>
          </cell>
          <cell r="F4274">
            <v>3</v>
          </cell>
          <cell r="G4274">
            <v>37047</v>
          </cell>
          <cell r="H4274">
            <v>999</v>
          </cell>
          <cell r="I4274">
            <v>3</v>
          </cell>
          <cell r="J4274">
            <v>1</v>
          </cell>
        </row>
        <row r="4275">
          <cell r="A4275" t="str">
            <v>SMNN</v>
          </cell>
          <cell r="B4275" t="str">
            <v>Secondary Service Greater than 5kW w/o ID</v>
          </cell>
          <cell r="C4275">
            <v>30</v>
          </cell>
          <cell r="D4275">
            <v>25</v>
          </cell>
          <cell r="E4275" t="str">
            <v>R=A1D</v>
          </cell>
          <cell r="F4275">
            <v>3</v>
          </cell>
          <cell r="G4275">
            <v>37071</v>
          </cell>
          <cell r="H4275">
            <v>999</v>
          </cell>
          <cell r="I4275">
            <v>4</v>
          </cell>
          <cell r="J4275">
            <v>1</v>
          </cell>
        </row>
        <row r="4276">
          <cell r="A4276" t="str">
            <v>SSGN</v>
          </cell>
          <cell r="B4276" t="str">
            <v>Secondary Service Greater than 5kW w/o ID</v>
          </cell>
          <cell r="C4276">
            <v>30</v>
          </cell>
          <cell r="D4276">
            <v>25</v>
          </cell>
          <cell r="E4276" t="str">
            <v>R=A1D</v>
          </cell>
          <cell r="F4276">
            <v>3</v>
          </cell>
          <cell r="G4276">
            <v>37095</v>
          </cell>
          <cell r="H4276">
            <v>999</v>
          </cell>
          <cell r="I4276">
            <v>4</v>
          </cell>
          <cell r="J4276">
            <v>6</v>
          </cell>
        </row>
        <row r="4277">
          <cell r="A4277" t="str">
            <v>SSGN</v>
          </cell>
          <cell r="B4277" t="str">
            <v>Secondary Service Greater than 5kW w/o ID</v>
          </cell>
          <cell r="C4277">
            <v>30</v>
          </cell>
          <cell r="D4277">
            <v>25</v>
          </cell>
          <cell r="E4277" t="str">
            <v>R=A1D</v>
          </cell>
          <cell r="F4277">
            <v>3</v>
          </cell>
          <cell r="G4277">
            <v>37207</v>
          </cell>
          <cell r="H4277">
            <v>999</v>
          </cell>
          <cell r="I4277">
            <v>4</v>
          </cell>
          <cell r="J4277">
            <v>3</v>
          </cell>
        </row>
        <row r="4278">
          <cell r="A4278" t="str">
            <v>SSPN</v>
          </cell>
          <cell r="B4278" t="str">
            <v>Secondary Service Greater than 5kW w/o ID</v>
          </cell>
          <cell r="C4278">
            <v>30</v>
          </cell>
          <cell r="D4278">
            <v>25</v>
          </cell>
          <cell r="E4278" t="str">
            <v>R=A1D</v>
          </cell>
          <cell r="F4278">
            <v>3</v>
          </cell>
          <cell r="G4278">
            <v>37181</v>
          </cell>
          <cell r="H4278">
            <v>999</v>
          </cell>
          <cell r="I4278">
            <v>3</v>
          </cell>
          <cell r="J4278">
            <v>1</v>
          </cell>
        </row>
        <row r="4279">
          <cell r="A4279" t="str">
            <v>SSNN</v>
          </cell>
          <cell r="B4279" t="str">
            <v>Secondary Service Greater than 5kW w/o ID</v>
          </cell>
          <cell r="C4279">
            <v>30</v>
          </cell>
          <cell r="D4279">
            <v>25</v>
          </cell>
          <cell r="E4279" t="str">
            <v>R=A1D</v>
          </cell>
          <cell r="F4279">
            <v>3</v>
          </cell>
          <cell r="G4279">
            <v>37362</v>
          </cell>
          <cell r="H4279">
            <v>240</v>
          </cell>
          <cell r="I4279">
            <v>4</v>
          </cell>
          <cell r="J4279">
            <v>1</v>
          </cell>
        </row>
        <row r="4280">
          <cell r="A4280" t="str">
            <v>SSPN</v>
          </cell>
          <cell r="B4280" t="str">
            <v>Secondary Service Greater than 5kW w/o ID</v>
          </cell>
          <cell r="C4280">
            <v>30</v>
          </cell>
          <cell r="D4280">
            <v>25</v>
          </cell>
          <cell r="E4280" t="str">
            <v>R=A1D</v>
          </cell>
          <cell r="F4280">
            <v>3</v>
          </cell>
          <cell r="G4280">
            <v>37641</v>
          </cell>
          <cell r="H4280">
            <v>999</v>
          </cell>
          <cell r="I4280">
            <v>4</v>
          </cell>
          <cell r="J4280">
            <v>2</v>
          </cell>
        </row>
        <row r="4281">
          <cell r="A4281" t="str">
            <v>SSGN</v>
          </cell>
          <cell r="B4281" t="str">
            <v>Secondary Service Greater than 5kW w/o ID</v>
          </cell>
          <cell r="C4281">
            <v>30</v>
          </cell>
          <cell r="D4281">
            <v>25</v>
          </cell>
          <cell r="E4281" t="str">
            <v>R=A1D</v>
          </cell>
          <cell r="F4281">
            <v>3</v>
          </cell>
          <cell r="G4281">
            <v>38748</v>
          </cell>
          <cell r="H4281">
            <v>999</v>
          </cell>
          <cell r="I4281">
            <v>4</v>
          </cell>
          <cell r="J4281">
            <v>3</v>
          </cell>
        </row>
        <row r="4282">
          <cell r="A4282" t="str">
            <v>SSGN</v>
          </cell>
          <cell r="B4282" t="str">
            <v>Secondary Service Greater than 5kW w/o ID</v>
          </cell>
          <cell r="C4282">
            <v>30</v>
          </cell>
          <cell r="D4282">
            <v>25</v>
          </cell>
          <cell r="E4282" t="str">
            <v>R=A1RL</v>
          </cell>
          <cell r="F4282">
            <v>3</v>
          </cell>
          <cell r="G4282">
            <v>38771</v>
          </cell>
          <cell r="H4282">
            <v>999</v>
          </cell>
          <cell r="I4282">
            <v>3</v>
          </cell>
          <cell r="J4282">
            <v>2</v>
          </cell>
        </row>
        <row r="4283">
          <cell r="A4283" t="str">
            <v>SSAN</v>
          </cell>
          <cell r="B4283" t="str">
            <v>Secondary Service Greater than 5kW w/o ID</v>
          </cell>
          <cell r="C4283">
            <v>30</v>
          </cell>
          <cell r="D4283">
            <v>25</v>
          </cell>
          <cell r="E4283" t="str">
            <v>R=A1RL</v>
          </cell>
          <cell r="F4283">
            <v>3</v>
          </cell>
          <cell r="G4283">
            <v>38636</v>
          </cell>
          <cell r="H4283">
            <v>999</v>
          </cell>
          <cell r="I4283">
            <v>3</v>
          </cell>
          <cell r="J4283">
            <v>1</v>
          </cell>
        </row>
        <row r="4284">
          <cell r="A4284" t="str">
            <v>SSPN</v>
          </cell>
          <cell r="B4284" t="str">
            <v>Secondary Service Greater than 5kW w/o ID</v>
          </cell>
          <cell r="C4284">
            <v>30</v>
          </cell>
          <cell r="D4284">
            <v>25</v>
          </cell>
          <cell r="E4284" t="str">
            <v>R=A1R</v>
          </cell>
          <cell r="F4284">
            <v>3</v>
          </cell>
          <cell r="G4284">
            <v>38874</v>
          </cell>
          <cell r="H4284">
            <v>999</v>
          </cell>
          <cell r="I4284">
            <v>4</v>
          </cell>
          <cell r="J4284">
            <v>2</v>
          </cell>
        </row>
        <row r="4285">
          <cell r="A4285" t="str">
            <v>SSGN</v>
          </cell>
          <cell r="B4285" t="str">
            <v>Secondary Service Greater than 5kW w/o ID</v>
          </cell>
          <cell r="C4285">
            <v>30</v>
          </cell>
          <cell r="D4285">
            <v>25</v>
          </cell>
          <cell r="E4285" t="str">
            <v>R=A1D</v>
          </cell>
          <cell r="F4285">
            <v>3</v>
          </cell>
          <cell r="G4285">
            <v>38784</v>
          </cell>
          <cell r="H4285">
            <v>999</v>
          </cell>
          <cell r="I4285">
            <v>3</v>
          </cell>
          <cell r="J4285">
            <v>2</v>
          </cell>
        </row>
        <row r="4286">
          <cell r="A4286" t="str">
            <v>SSNN</v>
          </cell>
          <cell r="B4286" t="str">
            <v>Secondary Service Greater than 5kW w/o ID</v>
          </cell>
          <cell r="C4286">
            <v>30</v>
          </cell>
          <cell r="D4286">
            <v>25</v>
          </cell>
          <cell r="E4286" t="str">
            <v>R=A1D</v>
          </cell>
          <cell r="F4286">
            <v>3</v>
          </cell>
          <cell r="G4286">
            <v>38805</v>
          </cell>
          <cell r="H4286">
            <v>999</v>
          </cell>
          <cell r="I4286">
            <v>4</v>
          </cell>
          <cell r="J4286">
            <v>6</v>
          </cell>
        </row>
        <row r="4287">
          <cell r="A4287" t="str">
            <v>SSNN</v>
          </cell>
          <cell r="B4287" t="str">
            <v>Secondary Service Greater than 5kW w/o ID</v>
          </cell>
          <cell r="C4287">
            <v>30</v>
          </cell>
          <cell r="D4287">
            <v>25</v>
          </cell>
          <cell r="E4287" t="str">
            <v>R=A1R</v>
          </cell>
          <cell r="F4287">
            <v>3</v>
          </cell>
          <cell r="G4287">
            <v>39048</v>
          </cell>
          <cell r="H4287">
            <v>999</v>
          </cell>
          <cell r="I4287">
            <v>3</v>
          </cell>
          <cell r="J4287">
            <v>7</v>
          </cell>
        </row>
        <row r="4288">
          <cell r="A4288" t="str">
            <v>SSMN</v>
          </cell>
          <cell r="B4288" t="str">
            <v>Secondary Service Greater than 5kW w/o ID</v>
          </cell>
          <cell r="C4288">
            <v>30</v>
          </cell>
          <cell r="D4288">
            <v>25</v>
          </cell>
          <cell r="E4288" t="str">
            <v>R=A1R</v>
          </cell>
          <cell r="F4288">
            <v>3</v>
          </cell>
          <cell r="G4288">
            <v>39048</v>
          </cell>
          <cell r="H4288">
            <v>999</v>
          </cell>
          <cell r="I4288">
            <v>3</v>
          </cell>
          <cell r="J4288">
            <v>1</v>
          </cell>
        </row>
        <row r="4289">
          <cell r="A4289" t="str">
            <v>SSPN</v>
          </cell>
          <cell r="B4289" t="str">
            <v>Secondary Service Greater than 5kW w/o ID</v>
          </cell>
          <cell r="C4289">
            <v>30</v>
          </cell>
          <cell r="D4289">
            <v>25</v>
          </cell>
          <cell r="E4289" t="str">
            <v>R=A1R</v>
          </cell>
          <cell r="F4289">
            <v>3</v>
          </cell>
          <cell r="G4289">
            <v>39037</v>
          </cell>
          <cell r="H4289">
            <v>999</v>
          </cell>
          <cell r="I4289">
            <v>4</v>
          </cell>
          <cell r="J4289">
            <v>1</v>
          </cell>
        </row>
        <row r="4290">
          <cell r="A4290" t="str">
            <v>SSGN</v>
          </cell>
          <cell r="B4290" t="str">
            <v>Secondary Service Greater than 5kW w/o ID</v>
          </cell>
          <cell r="C4290">
            <v>30</v>
          </cell>
          <cell r="D4290">
            <v>25</v>
          </cell>
          <cell r="E4290" t="str">
            <v>R=A1D</v>
          </cell>
          <cell r="F4290">
            <v>3</v>
          </cell>
          <cell r="G4290">
            <v>39141</v>
          </cell>
          <cell r="H4290">
            <v>999</v>
          </cell>
          <cell r="I4290">
            <v>4</v>
          </cell>
          <cell r="J4290">
            <v>5</v>
          </cell>
        </row>
        <row r="4291">
          <cell r="A4291" t="str">
            <v>SSNN</v>
          </cell>
          <cell r="B4291" t="str">
            <v>Secondary Service Greater than 5kW w/o ID</v>
          </cell>
          <cell r="C4291">
            <v>30</v>
          </cell>
          <cell r="D4291">
            <v>25</v>
          </cell>
          <cell r="E4291" t="str">
            <v>R=A1D</v>
          </cell>
          <cell r="F4291">
            <v>3</v>
          </cell>
          <cell r="G4291">
            <v>39141</v>
          </cell>
          <cell r="H4291">
            <v>999</v>
          </cell>
          <cell r="I4291">
            <v>4</v>
          </cell>
          <cell r="J4291">
            <v>6</v>
          </cell>
        </row>
        <row r="4292">
          <cell r="A4292" t="str">
            <v>SSNN</v>
          </cell>
          <cell r="B4292" t="str">
            <v>Secondary Service Greater than 5kW w/o ID</v>
          </cell>
          <cell r="C4292">
            <v>30</v>
          </cell>
          <cell r="D4292">
            <v>25</v>
          </cell>
          <cell r="E4292" t="str">
            <v>R=A1R</v>
          </cell>
          <cell r="F4292">
            <v>3</v>
          </cell>
          <cell r="G4292">
            <v>39245</v>
          </cell>
          <cell r="H4292">
            <v>999</v>
          </cell>
          <cell r="I4292">
            <v>4</v>
          </cell>
          <cell r="J4292">
            <v>37</v>
          </cell>
        </row>
        <row r="4293">
          <cell r="A4293" t="str">
            <v>SSNN</v>
          </cell>
          <cell r="B4293" t="str">
            <v>Secondary Service Greater than 5kW w/o ID</v>
          </cell>
          <cell r="C4293">
            <v>30</v>
          </cell>
          <cell r="D4293">
            <v>25</v>
          </cell>
          <cell r="E4293" t="str">
            <v>R=A1D</v>
          </cell>
          <cell r="F4293">
            <v>3</v>
          </cell>
          <cell r="G4293">
            <v>39342</v>
          </cell>
          <cell r="H4293">
            <v>999</v>
          </cell>
          <cell r="I4293">
            <v>4</v>
          </cell>
          <cell r="J4293">
            <v>1</v>
          </cell>
        </row>
        <row r="4294">
          <cell r="A4294" t="str">
            <v>SSGN</v>
          </cell>
          <cell r="B4294" t="str">
            <v>Secondary Service Greater than 5kW w/o ID</v>
          </cell>
          <cell r="C4294">
            <v>30</v>
          </cell>
          <cell r="D4294">
            <v>25</v>
          </cell>
          <cell r="E4294" t="str">
            <v>R=A1R</v>
          </cell>
          <cell r="F4294">
            <v>3</v>
          </cell>
          <cell r="G4294">
            <v>39301</v>
          </cell>
          <cell r="H4294">
            <v>999</v>
          </cell>
          <cell r="I4294">
            <v>3</v>
          </cell>
          <cell r="J4294">
            <v>1</v>
          </cell>
        </row>
        <row r="4295">
          <cell r="A4295" t="str">
            <v>SSGN</v>
          </cell>
          <cell r="B4295" t="str">
            <v>Secondary Service Greater than 5kW w/o ID</v>
          </cell>
          <cell r="C4295">
            <v>30</v>
          </cell>
          <cell r="D4295">
            <v>25</v>
          </cell>
          <cell r="E4295" t="str">
            <v>R=A1R</v>
          </cell>
          <cell r="F4295">
            <v>3</v>
          </cell>
          <cell r="G4295">
            <v>39316</v>
          </cell>
          <cell r="H4295">
            <v>999</v>
          </cell>
          <cell r="I4295">
            <v>4</v>
          </cell>
          <cell r="J4295">
            <v>4</v>
          </cell>
        </row>
        <row r="4296">
          <cell r="A4296" t="str">
            <v>SSGN</v>
          </cell>
          <cell r="B4296" t="str">
            <v>Secondary Service Greater than 5kW w/o ID</v>
          </cell>
          <cell r="C4296">
            <v>30</v>
          </cell>
          <cell r="D4296">
            <v>25</v>
          </cell>
          <cell r="E4296" t="str">
            <v>R=A1R</v>
          </cell>
          <cell r="F4296">
            <v>3</v>
          </cell>
          <cell r="G4296">
            <v>39420</v>
          </cell>
          <cell r="H4296">
            <v>999</v>
          </cell>
          <cell r="I4296">
            <v>4</v>
          </cell>
          <cell r="J4296">
            <v>2</v>
          </cell>
        </row>
        <row r="4297">
          <cell r="A4297" t="str">
            <v>SSLN</v>
          </cell>
          <cell r="B4297" t="str">
            <v>Secondary Service Greater than 5kW w/o ID</v>
          </cell>
          <cell r="C4297">
            <v>30</v>
          </cell>
          <cell r="D4297">
            <v>25</v>
          </cell>
          <cell r="E4297" t="str">
            <v>R=A1R</v>
          </cell>
          <cell r="F4297">
            <v>3</v>
          </cell>
          <cell r="G4297">
            <v>39506</v>
          </cell>
          <cell r="H4297">
            <v>999</v>
          </cell>
          <cell r="I4297">
            <v>4</v>
          </cell>
          <cell r="J4297">
            <v>1</v>
          </cell>
        </row>
        <row r="4298">
          <cell r="A4298" t="str">
            <v>SSNN</v>
          </cell>
          <cell r="B4298" t="str">
            <v>Secondary Service Greater than 5kW w/o ID</v>
          </cell>
          <cell r="C4298">
            <v>30</v>
          </cell>
          <cell r="D4298">
            <v>25</v>
          </cell>
          <cell r="E4298" t="str">
            <v>R=A1D</v>
          </cell>
          <cell r="F4298">
            <v>3</v>
          </cell>
          <cell r="G4298">
            <v>39580</v>
          </cell>
          <cell r="H4298">
            <v>999</v>
          </cell>
          <cell r="I4298">
            <v>4</v>
          </cell>
          <cell r="J4298">
            <v>12</v>
          </cell>
        </row>
        <row r="4299">
          <cell r="A4299" t="str">
            <v>SSGN</v>
          </cell>
          <cell r="B4299" t="str">
            <v>Secondary Service Greater than 5kW w/o ID</v>
          </cell>
          <cell r="C4299">
            <v>30</v>
          </cell>
          <cell r="D4299">
            <v>25</v>
          </cell>
          <cell r="E4299" t="str">
            <v>R=A1D</v>
          </cell>
          <cell r="F4299">
            <v>3</v>
          </cell>
          <cell r="G4299">
            <v>39650</v>
          </cell>
          <cell r="H4299">
            <v>999</v>
          </cell>
          <cell r="I4299">
            <v>3</v>
          </cell>
          <cell r="J4299">
            <v>4</v>
          </cell>
        </row>
        <row r="4300">
          <cell r="A4300" t="str">
            <v>SSPN</v>
          </cell>
          <cell r="B4300" t="str">
            <v>Secondary Service Greater than 5kW w/o ID</v>
          </cell>
          <cell r="C4300">
            <v>30</v>
          </cell>
          <cell r="D4300">
            <v>25</v>
          </cell>
          <cell r="E4300" t="str">
            <v>R=A1D</v>
          </cell>
          <cell r="F4300">
            <v>3</v>
          </cell>
          <cell r="G4300">
            <v>39917</v>
          </cell>
          <cell r="H4300">
            <v>999</v>
          </cell>
          <cell r="I4300">
            <v>4</v>
          </cell>
          <cell r="J4300">
            <v>3</v>
          </cell>
        </row>
        <row r="4301">
          <cell r="A4301" t="str">
            <v>SSPN</v>
          </cell>
          <cell r="B4301" t="str">
            <v>Secondary Service Greater than 5kW w/o ID</v>
          </cell>
          <cell r="C4301">
            <v>30</v>
          </cell>
          <cell r="D4301">
            <v>25</v>
          </cell>
          <cell r="E4301" t="str">
            <v>R=A1D</v>
          </cell>
          <cell r="F4301">
            <v>3</v>
          </cell>
          <cell r="G4301">
            <v>39835</v>
          </cell>
          <cell r="H4301">
            <v>999</v>
          </cell>
          <cell r="I4301">
            <v>3</v>
          </cell>
          <cell r="J4301">
            <v>1</v>
          </cell>
        </row>
        <row r="4302">
          <cell r="A4302" t="str">
            <v>SSPN</v>
          </cell>
          <cell r="B4302" t="str">
            <v>Secondary Service Greater than 5kW w/o ID</v>
          </cell>
          <cell r="C4302">
            <v>30</v>
          </cell>
          <cell r="D4302">
            <v>25</v>
          </cell>
          <cell r="E4302" t="str">
            <v>R=A1D</v>
          </cell>
          <cell r="F4302">
            <v>3</v>
          </cell>
          <cell r="G4302">
            <v>39989</v>
          </cell>
          <cell r="H4302">
            <v>999</v>
          </cell>
          <cell r="I4302">
            <v>3</v>
          </cell>
          <cell r="J4302">
            <v>4</v>
          </cell>
        </row>
        <row r="4303">
          <cell r="A4303" t="str">
            <v>SSNN</v>
          </cell>
          <cell r="B4303" t="str">
            <v>Secondary Service Greater than 5kW w/o ID</v>
          </cell>
          <cell r="C4303">
            <v>30</v>
          </cell>
          <cell r="D4303">
            <v>25</v>
          </cell>
          <cell r="E4303" t="str">
            <v>R=A1D+</v>
          </cell>
          <cell r="F4303">
            <v>3</v>
          </cell>
          <cell r="G4303">
            <v>40070</v>
          </cell>
          <cell r="H4303">
            <v>999</v>
          </cell>
          <cell r="I4303">
            <v>4</v>
          </cell>
          <cell r="J4303">
            <v>5</v>
          </cell>
        </row>
        <row r="4304">
          <cell r="A4304" t="str">
            <v>SSPN</v>
          </cell>
          <cell r="B4304" t="str">
            <v>Secondary Service Greater than 5kW w/o ID</v>
          </cell>
          <cell r="C4304">
            <v>30</v>
          </cell>
          <cell r="D4304">
            <v>25</v>
          </cell>
          <cell r="E4304" t="str">
            <v>R=A1D</v>
          </cell>
          <cell r="F4304">
            <v>3</v>
          </cell>
          <cell r="G4304">
            <v>40014</v>
          </cell>
          <cell r="H4304">
            <v>999</v>
          </cell>
          <cell r="I4304">
            <v>4</v>
          </cell>
          <cell r="J4304">
            <v>3</v>
          </cell>
        </row>
        <row r="4305">
          <cell r="A4305" t="str">
            <v>SSGN</v>
          </cell>
          <cell r="B4305" t="str">
            <v>Secondary Service Greater than 5kW w/o ID</v>
          </cell>
          <cell r="C4305">
            <v>30</v>
          </cell>
          <cell r="D4305">
            <v>25</v>
          </cell>
          <cell r="E4305" t="str">
            <v>R=A1D+</v>
          </cell>
          <cell r="F4305">
            <v>3</v>
          </cell>
          <cell r="G4305">
            <v>40092</v>
          </cell>
          <cell r="H4305">
            <v>999</v>
          </cell>
          <cell r="I4305">
            <v>3</v>
          </cell>
          <cell r="J4305">
            <v>1</v>
          </cell>
        </row>
        <row r="4306">
          <cell r="A4306" t="str">
            <v>SSNN</v>
          </cell>
          <cell r="B4306" t="str">
            <v>Secondary Service Greater than 5kW w/o ID</v>
          </cell>
          <cell r="C4306">
            <v>30</v>
          </cell>
          <cell r="D4306">
            <v>25</v>
          </cell>
          <cell r="E4306" t="str">
            <v>R=SL6SR</v>
          </cell>
          <cell r="F4306">
            <v>3</v>
          </cell>
          <cell r="H4306">
            <v>240</v>
          </cell>
          <cell r="I4306">
            <v>3</v>
          </cell>
          <cell r="J4306">
            <v>1</v>
          </cell>
        </row>
        <row r="4307">
          <cell r="A4307" t="str">
            <v>SSGN</v>
          </cell>
          <cell r="B4307" t="str">
            <v>Secondary Service Greater than 5kW w/o ID</v>
          </cell>
          <cell r="C4307">
            <v>30</v>
          </cell>
          <cell r="D4307">
            <v>25</v>
          </cell>
          <cell r="E4307" t="str">
            <v>R=D4S7H</v>
          </cell>
          <cell r="F4307">
            <v>3</v>
          </cell>
          <cell r="H4307">
            <v>0</v>
          </cell>
          <cell r="I4307">
            <v>0</v>
          </cell>
          <cell r="J4307">
            <v>12</v>
          </cell>
        </row>
        <row r="4308">
          <cell r="A4308" t="str">
            <v>SSGN</v>
          </cell>
          <cell r="B4308" t="str">
            <v>Secondary Service Greater than 5kW w/o ID</v>
          </cell>
          <cell r="C4308">
            <v>30</v>
          </cell>
          <cell r="D4308">
            <v>25</v>
          </cell>
          <cell r="E4308" t="str">
            <v>R=A1D</v>
          </cell>
          <cell r="F4308">
            <v>3</v>
          </cell>
          <cell r="H4308">
            <v>0</v>
          </cell>
          <cell r="I4308">
            <v>0</v>
          </cell>
          <cell r="J4308">
            <v>6</v>
          </cell>
        </row>
        <row r="4309">
          <cell r="A4309" t="str">
            <v>SSGN</v>
          </cell>
          <cell r="B4309" t="str">
            <v>Secondary Service Greater than 5kW w/o ID</v>
          </cell>
          <cell r="C4309">
            <v>30</v>
          </cell>
          <cell r="D4309">
            <v>25</v>
          </cell>
          <cell r="E4309" t="str">
            <v>R=D5S8E</v>
          </cell>
          <cell r="F4309">
            <v>3</v>
          </cell>
          <cell r="H4309">
            <v>240</v>
          </cell>
          <cell r="I4309">
            <v>4</v>
          </cell>
          <cell r="J4309">
            <v>1</v>
          </cell>
        </row>
        <row r="4310">
          <cell r="A4310" t="str">
            <v>SSNN</v>
          </cell>
          <cell r="B4310" t="str">
            <v>Secondary Service Greater than 5kW w/o ID</v>
          </cell>
          <cell r="C4310">
            <v>30</v>
          </cell>
          <cell r="D4310">
            <v>25</v>
          </cell>
          <cell r="E4310" t="str">
            <v>R=A1D</v>
          </cell>
          <cell r="F4310">
            <v>3</v>
          </cell>
          <cell r="H4310">
            <v>999</v>
          </cell>
          <cell r="I4310">
            <v>4</v>
          </cell>
          <cell r="J4310">
            <v>12</v>
          </cell>
        </row>
        <row r="4311">
          <cell r="A4311" t="str">
            <v>SSNN</v>
          </cell>
          <cell r="B4311" t="str">
            <v>Secondary Service Greater than 5kW w/o ID</v>
          </cell>
          <cell r="C4311">
            <v>30</v>
          </cell>
          <cell r="D4311">
            <v>25</v>
          </cell>
          <cell r="E4311" t="str">
            <v>R=A1D</v>
          </cell>
          <cell r="F4311">
            <v>3</v>
          </cell>
          <cell r="H4311">
            <v>999</v>
          </cell>
          <cell r="I4311">
            <v>4</v>
          </cell>
          <cell r="J4311">
            <v>1</v>
          </cell>
        </row>
        <row r="4312">
          <cell r="A4312" t="str">
            <v>SSNN</v>
          </cell>
          <cell r="B4312" t="str">
            <v>Secondary Service Greater than 5kW w/o ID</v>
          </cell>
          <cell r="C4312">
            <v>30</v>
          </cell>
          <cell r="D4312">
            <v>25</v>
          </cell>
          <cell r="E4312" t="str">
            <v>R=SL6SD</v>
          </cell>
          <cell r="F4312">
            <v>3</v>
          </cell>
          <cell r="H4312">
            <v>240</v>
          </cell>
          <cell r="I4312">
            <v>4</v>
          </cell>
          <cell r="J4312">
            <v>1</v>
          </cell>
        </row>
        <row r="4313">
          <cell r="A4313" t="str">
            <v>SSPN</v>
          </cell>
          <cell r="B4313" t="str">
            <v>Secondary Service Greater than 5kW w/o ID</v>
          </cell>
          <cell r="C4313">
            <v>30</v>
          </cell>
          <cell r="D4313">
            <v>25</v>
          </cell>
          <cell r="E4313" t="str">
            <v>R=K6WS</v>
          </cell>
          <cell r="F4313">
            <v>3</v>
          </cell>
          <cell r="H4313">
            <v>240</v>
          </cell>
          <cell r="I4313">
            <v>4</v>
          </cell>
          <cell r="J4313">
            <v>9</v>
          </cell>
        </row>
        <row r="4314">
          <cell r="A4314" t="str">
            <v>SSGN</v>
          </cell>
          <cell r="B4314" t="str">
            <v>Secondary Service Greater than 5kW w/o ID</v>
          </cell>
          <cell r="C4314">
            <v>30</v>
          </cell>
          <cell r="D4314">
            <v>25</v>
          </cell>
          <cell r="E4314" t="str">
            <v>R=A1D</v>
          </cell>
          <cell r="F4314">
            <v>3</v>
          </cell>
          <cell r="G4314">
            <v>38332</v>
          </cell>
          <cell r="H4314">
            <v>999</v>
          </cell>
          <cell r="I4314">
            <v>3</v>
          </cell>
          <cell r="J4314">
            <v>2</v>
          </cell>
        </row>
        <row r="4315">
          <cell r="A4315" t="str">
            <v>SSPN</v>
          </cell>
          <cell r="B4315" t="str">
            <v>Secondary Service Greater than 5kW w/o ID</v>
          </cell>
          <cell r="C4315">
            <v>30</v>
          </cell>
          <cell r="D4315">
            <v>25</v>
          </cell>
          <cell r="E4315" t="str">
            <v>R=A1D</v>
          </cell>
          <cell r="F4315">
            <v>3</v>
          </cell>
          <cell r="G4315">
            <v>38602</v>
          </cell>
          <cell r="H4315">
            <v>999</v>
          </cell>
          <cell r="I4315">
            <v>3</v>
          </cell>
          <cell r="J4315">
            <v>1</v>
          </cell>
        </row>
        <row r="4316">
          <cell r="A4316" t="str">
            <v>SSNN</v>
          </cell>
          <cell r="B4316" t="str">
            <v>Secondary Service Greater than 5kW w/o ID</v>
          </cell>
          <cell r="C4316">
            <v>30</v>
          </cell>
          <cell r="D4316">
            <v>25</v>
          </cell>
          <cell r="E4316" t="str">
            <v>R=A1D</v>
          </cell>
          <cell r="F4316">
            <v>3</v>
          </cell>
          <cell r="G4316">
            <v>38362</v>
          </cell>
          <cell r="H4316">
            <v>999</v>
          </cell>
          <cell r="I4316">
            <v>4</v>
          </cell>
          <cell r="J4316">
            <v>3</v>
          </cell>
        </row>
        <row r="4317">
          <cell r="A4317" t="str">
            <v>SSMN</v>
          </cell>
          <cell r="B4317" t="str">
            <v>Secondary Service Greater than 5kW w/o ID</v>
          </cell>
          <cell r="C4317">
            <v>30</v>
          </cell>
          <cell r="D4317">
            <v>25</v>
          </cell>
          <cell r="E4317" t="str">
            <v>R=A1D</v>
          </cell>
          <cell r="F4317">
            <v>3</v>
          </cell>
          <cell r="G4317">
            <v>38202</v>
          </cell>
          <cell r="H4317">
            <v>999</v>
          </cell>
          <cell r="I4317">
            <v>3</v>
          </cell>
          <cell r="J4317">
            <v>1</v>
          </cell>
        </row>
        <row r="4318">
          <cell r="A4318" t="str">
            <v>SSGN</v>
          </cell>
          <cell r="B4318" t="str">
            <v>Secondary Service Greater than 5kW w/o ID</v>
          </cell>
          <cell r="C4318">
            <v>30</v>
          </cell>
          <cell r="D4318">
            <v>25</v>
          </cell>
          <cell r="E4318" t="str">
            <v>R=A1D</v>
          </cell>
          <cell r="F4318">
            <v>3</v>
          </cell>
          <cell r="G4318">
            <v>38257</v>
          </cell>
          <cell r="H4318">
            <v>999</v>
          </cell>
          <cell r="I4318">
            <v>3</v>
          </cell>
          <cell r="J4318">
            <v>1</v>
          </cell>
        </row>
        <row r="4319">
          <cell r="A4319" t="str">
            <v>SSNN</v>
          </cell>
          <cell r="B4319" t="str">
            <v>Secondary Service Greater than 5kW w/o ID</v>
          </cell>
          <cell r="C4319">
            <v>30</v>
          </cell>
          <cell r="D4319">
            <v>25</v>
          </cell>
          <cell r="E4319" t="str">
            <v>R=A1D</v>
          </cell>
          <cell r="F4319">
            <v>3</v>
          </cell>
          <cell r="G4319">
            <v>38521</v>
          </cell>
          <cell r="H4319">
            <v>999</v>
          </cell>
          <cell r="I4319">
            <v>4</v>
          </cell>
          <cell r="J4319">
            <v>3</v>
          </cell>
        </row>
        <row r="4320">
          <cell r="A4320" t="str">
            <v>SSGN</v>
          </cell>
          <cell r="B4320" t="str">
            <v>Secondary Service Greater than 5kW w/o ID</v>
          </cell>
          <cell r="C4320">
            <v>30</v>
          </cell>
          <cell r="D4320">
            <v>25</v>
          </cell>
          <cell r="E4320" t="str">
            <v>R=A1D</v>
          </cell>
          <cell r="F4320">
            <v>3</v>
          </cell>
          <cell r="G4320">
            <v>38593</v>
          </cell>
          <cell r="H4320">
            <v>999</v>
          </cell>
          <cell r="I4320">
            <v>3</v>
          </cell>
          <cell r="J4320">
            <v>5</v>
          </cell>
        </row>
        <row r="4321">
          <cell r="A4321" t="str">
            <v>SSPN</v>
          </cell>
          <cell r="B4321" t="str">
            <v>Secondary Service Greater than 5kW w/o ID</v>
          </cell>
          <cell r="C4321">
            <v>30</v>
          </cell>
          <cell r="D4321">
            <v>25</v>
          </cell>
          <cell r="E4321" t="str">
            <v>R=RXS4</v>
          </cell>
          <cell r="F4321">
            <v>3</v>
          </cell>
          <cell r="G4321">
            <v>38257</v>
          </cell>
          <cell r="H4321">
            <v>999</v>
          </cell>
          <cell r="I4321">
            <v>3</v>
          </cell>
          <cell r="J4321">
            <v>1</v>
          </cell>
        </row>
        <row r="4322">
          <cell r="A4322" t="str">
            <v>SSAN</v>
          </cell>
          <cell r="B4322" t="str">
            <v>Secondary Service Greater than 5kW w/o ID</v>
          </cell>
          <cell r="C4322">
            <v>30</v>
          </cell>
          <cell r="D4322">
            <v>25</v>
          </cell>
          <cell r="E4322" t="str">
            <v>R=K5WS</v>
          </cell>
          <cell r="F4322">
            <v>3</v>
          </cell>
          <cell r="H4322">
            <v>277</v>
          </cell>
          <cell r="I4322">
            <v>4</v>
          </cell>
          <cell r="J4322">
            <v>1</v>
          </cell>
        </row>
        <row r="4323">
          <cell r="A4323" t="str">
            <v>SSPN</v>
          </cell>
          <cell r="B4323" t="str">
            <v>Secondary Service Greater than 5kW w/o ID</v>
          </cell>
          <cell r="C4323">
            <v>30</v>
          </cell>
          <cell r="D4323">
            <v>25</v>
          </cell>
          <cell r="E4323" t="str">
            <v>R=A1R</v>
          </cell>
          <cell r="F4323">
            <v>3</v>
          </cell>
          <cell r="G4323">
            <v>37993</v>
          </cell>
          <cell r="H4323">
            <v>999</v>
          </cell>
          <cell r="I4323">
            <v>3</v>
          </cell>
          <cell r="J4323">
            <v>2</v>
          </cell>
        </row>
        <row r="4324">
          <cell r="A4324" t="str">
            <v>SSNN</v>
          </cell>
          <cell r="B4324" t="str">
            <v>Secondary Service Greater than 5kW w/o ID</v>
          </cell>
          <cell r="C4324">
            <v>30</v>
          </cell>
          <cell r="D4324">
            <v>25</v>
          </cell>
          <cell r="E4324" t="str">
            <v>R=K6WS</v>
          </cell>
          <cell r="F4324">
            <v>3</v>
          </cell>
          <cell r="H4324">
            <v>240</v>
          </cell>
          <cell r="I4324">
            <v>4</v>
          </cell>
          <cell r="J4324">
            <v>1</v>
          </cell>
        </row>
        <row r="4325">
          <cell r="A4325" t="str">
            <v>SSNN</v>
          </cell>
          <cell r="B4325" t="str">
            <v>Secondary Service Greater than 5kW w/o ID</v>
          </cell>
          <cell r="C4325">
            <v>30</v>
          </cell>
          <cell r="D4325">
            <v>25</v>
          </cell>
          <cell r="E4325" t="str">
            <v>R=A1D</v>
          </cell>
          <cell r="F4325">
            <v>3</v>
          </cell>
          <cell r="H4325">
            <v>999</v>
          </cell>
          <cell r="I4325">
            <v>3</v>
          </cell>
          <cell r="J4325">
            <v>24</v>
          </cell>
        </row>
        <row r="4326">
          <cell r="A4326" t="str">
            <v>SSGN</v>
          </cell>
          <cell r="B4326" t="str">
            <v>Secondary Service Greater than 5kW w/o ID</v>
          </cell>
          <cell r="C4326">
            <v>30</v>
          </cell>
          <cell r="D4326">
            <v>25</v>
          </cell>
          <cell r="E4326" t="str">
            <v>R=K5WS</v>
          </cell>
          <cell r="F4326">
            <v>3</v>
          </cell>
          <cell r="H4326">
            <v>240</v>
          </cell>
          <cell r="I4326">
            <v>4</v>
          </cell>
          <cell r="J4326">
            <v>1</v>
          </cell>
        </row>
        <row r="4327">
          <cell r="A4327" t="str">
            <v>SSNN</v>
          </cell>
          <cell r="B4327" t="str">
            <v>Secondary Service Greater than 5kW w/o ID</v>
          </cell>
          <cell r="C4327">
            <v>30</v>
          </cell>
          <cell r="D4327">
            <v>25</v>
          </cell>
          <cell r="E4327" t="str">
            <v>R=PWSY</v>
          </cell>
          <cell r="F4327">
            <v>3</v>
          </cell>
          <cell r="H4327">
            <v>120</v>
          </cell>
          <cell r="I4327">
            <v>4</v>
          </cell>
          <cell r="J4327">
            <v>1</v>
          </cell>
        </row>
        <row r="4328">
          <cell r="A4328" t="str">
            <v>SSGN</v>
          </cell>
          <cell r="B4328" t="str">
            <v>Secondary Service Greater than 5kW w/o ID</v>
          </cell>
          <cell r="C4328">
            <v>30</v>
          </cell>
          <cell r="D4328">
            <v>25</v>
          </cell>
          <cell r="E4328" t="str">
            <v>R=A1D</v>
          </cell>
          <cell r="F4328">
            <v>3</v>
          </cell>
          <cell r="G4328">
            <v>37811</v>
          </cell>
          <cell r="H4328">
            <v>999</v>
          </cell>
          <cell r="I4328">
            <v>4</v>
          </cell>
          <cell r="J4328">
            <v>13</v>
          </cell>
        </row>
        <row r="4329">
          <cell r="A4329" t="str">
            <v>SSNN</v>
          </cell>
          <cell r="B4329" t="str">
            <v>Secondary Service Greater than 5kW w/o ID</v>
          </cell>
          <cell r="C4329">
            <v>30</v>
          </cell>
          <cell r="D4329">
            <v>25</v>
          </cell>
          <cell r="E4329" t="str">
            <v>R=A1D</v>
          </cell>
          <cell r="F4329">
            <v>3</v>
          </cell>
          <cell r="G4329">
            <v>37811</v>
          </cell>
          <cell r="H4329">
            <v>999</v>
          </cell>
          <cell r="I4329">
            <v>3</v>
          </cell>
          <cell r="J4329">
            <v>3</v>
          </cell>
        </row>
        <row r="4330">
          <cell r="A4330" t="str">
            <v>SSNN</v>
          </cell>
          <cell r="B4330" t="str">
            <v>Secondary Service Greater than 5kW w/o ID</v>
          </cell>
          <cell r="C4330">
            <v>30</v>
          </cell>
          <cell r="D4330">
            <v>25</v>
          </cell>
          <cell r="E4330" t="str">
            <v>R=PWS</v>
          </cell>
          <cell r="F4330">
            <v>3</v>
          </cell>
          <cell r="H4330">
            <v>480</v>
          </cell>
          <cell r="I4330">
            <v>3</v>
          </cell>
          <cell r="J4330">
            <v>1</v>
          </cell>
        </row>
        <row r="4331">
          <cell r="A4331" t="str">
            <v>SSNN</v>
          </cell>
          <cell r="B4331" t="str">
            <v>Secondary Service Greater than 5kW w/o ID</v>
          </cell>
          <cell r="C4331">
            <v>30</v>
          </cell>
          <cell r="D4331">
            <v>25</v>
          </cell>
          <cell r="E4331" t="str">
            <v>R=SV4SD</v>
          </cell>
          <cell r="F4331">
            <v>3</v>
          </cell>
          <cell r="H4331">
            <v>277</v>
          </cell>
          <cell r="I4331">
            <v>4</v>
          </cell>
          <cell r="J4331">
            <v>1</v>
          </cell>
        </row>
        <row r="4332">
          <cell r="A4332" t="str">
            <v>SSNN</v>
          </cell>
          <cell r="B4332" t="str">
            <v>Secondary Service Greater than 5kW w/o ID</v>
          </cell>
          <cell r="C4332">
            <v>30</v>
          </cell>
          <cell r="D4332">
            <v>25</v>
          </cell>
          <cell r="E4332" t="str">
            <v>R=A1D</v>
          </cell>
          <cell r="F4332">
            <v>3</v>
          </cell>
          <cell r="G4332">
            <v>35969</v>
          </cell>
          <cell r="H4332">
            <v>999</v>
          </cell>
          <cell r="I4332">
            <v>4</v>
          </cell>
          <cell r="J4332">
            <v>1</v>
          </cell>
        </row>
        <row r="4333">
          <cell r="A4333" t="str">
            <v>SSGN</v>
          </cell>
          <cell r="B4333" t="str">
            <v>Secondary Service Greater than 5kW w/o ID</v>
          </cell>
          <cell r="C4333">
            <v>30</v>
          </cell>
          <cell r="D4333">
            <v>25</v>
          </cell>
          <cell r="E4333" t="str">
            <v>R=K5WS</v>
          </cell>
          <cell r="F4333">
            <v>3</v>
          </cell>
          <cell r="H4333">
            <v>277</v>
          </cell>
          <cell r="I4333">
            <v>4</v>
          </cell>
          <cell r="J4333">
            <v>1</v>
          </cell>
        </row>
        <row r="4334">
          <cell r="A4334" t="str">
            <v>SSAN</v>
          </cell>
          <cell r="B4334" t="str">
            <v>Secondary Service Greater than 5kW w/o ID</v>
          </cell>
          <cell r="C4334">
            <v>30</v>
          </cell>
          <cell r="D4334">
            <v>25</v>
          </cell>
          <cell r="E4334" t="str">
            <v>R=A1D</v>
          </cell>
          <cell r="F4334">
            <v>3</v>
          </cell>
          <cell r="G4334">
            <v>35969</v>
          </cell>
          <cell r="H4334">
            <v>999</v>
          </cell>
          <cell r="I4334">
            <v>4</v>
          </cell>
          <cell r="J4334">
            <v>1</v>
          </cell>
        </row>
        <row r="4335">
          <cell r="A4335" t="str">
            <v>SSNN</v>
          </cell>
          <cell r="B4335" t="str">
            <v>Secondary Service Greater than 5kW w/o ID</v>
          </cell>
          <cell r="C4335">
            <v>30</v>
          </cell>
          <cell r="D4335">
            <v>25</v>
          </cell>
          <cell r="E4335" t="str">
            <v>R=A1D</v>
          </cell>
          <cell r="F4335">
            <v>3</v>
          </cell>
          <cell r="G4335">
            <v>36130</v>
          </cell>
          <cell r="H4335">
            <v>999</v>
          </cell>
          <cell r="I4335">
            <v>4</v>
          </cell>
          <cell r="J4335">
            <v>3</v>
          </cell>
        </row>
        <row r="4336">
          <cell r="A4336" t="str">
            <v>SSGN</v>
          </cell>
          <cell r="B4336" t="str">
            <v>Secondary Service Greater than 5kW w/o ID</v>
          </cell>
          <cell r="C4336">
            <v>30</v>
          </cell>
          <cell r="D4336">
            <v>25</v>
          </cell>
          <cell r="E4336" t="str">
            <v>R=A1D</v>
          </cell>
          <cell r="F4336">
            <v>3</v>
          </cell>
          <cell r="G4336">
            <v>36161</v>
          </cell>
          <cell r="H4336">
            <v>999</v>
          </cell>
          <cell r="I4336">
            <v>4</v>
          </cell>
          <cell r="J4336">
            <v>8</v>
          </cell>
        </row>
        <row r="4337">
          <cell r="A4337" t="str">
            <v>SSNN</v>
          </cell>
          <cell r="B4337" t="str">
            <v>Secondary Service Greater than 5kW w/o ID</v>
          </cell>
          <cell r="C4337">
            <v>30</v>
          </cell>
          <cell r="D4337">
            <v>25</v>
          </cell>
          <cell r="E4337" t="str">
            <v>R=A1D</v>
          </cell>
          <cell r="F4337">
            <v>3</v>
          </cell>
          <cell r="G4337">
            <v>36405</v>
          </cell>
          <cell r="H4337">
            <v>999</v>
          </cell>
          <cell r="I4337">
            <v>4</v>
          </cell>
          <cell r="J4337">
            <v>1</v>
          </cell>
        </row>
        <row r="4338">
          <cell r="A4338" t="str">
            <v>SSGN</v>
          </cell>
          <cell r="B4338" t="str">
            <v>Secondary Service Greater than 5kW w/o ID</v>
          </cell>
          <cell r="C4338">
            <v>30</v>
          </cell>
          <cell r="D4338">
            <v>25</v>
          </cell>
          <cell r="E4338" t="str">
            <v>R=SV4SD</v>
          </cell>
          <cell r="F4338">
            <v>3</v>
          </cell>
          <cell r="G4338">
            <v>35065</v>
          </cell>
          <cell r="H4338">
            <v>999</v>
          </cell>
          <cell r="I4338">
            <v>4</v>
          </cell>
          <cell r="J4338">
            <v>1</v>
          </cell>
        </row>
        <row r="4339">
          <cell r="A4339" t="str">
            <v>SSGN</v>
          </cell>
          <cell r="B4339" t="str">
            <v>Secondary Service Greater than 5kW w/o ID</v>
          </cell>
          <cell r="C4339">
            <v>30</v>
          </cell>
          <cell r="D4339">
            <v>25</v>
          </cell>
          <cell r="E4339" t="str">
            <v>R=A1D</v>
          </cell>
          <cell r="F4339">
            <v>3</v>
          </cell>
          <cell r="G4339">
            <v>36404</v>
          </cell>
          <cell r="H4339">
            <v>999</v>
          </cell>
          <cell r="I4339">
            <v>4</v>
          </cell>
          <cell r="J4339">
            <v>3</v>
          </cell>
        </row>
        <row r="4340">
          <cell r="A4340" t="str">
            <v>SSNN</v>
          </cell>
          <cell r="B4340" t="str">
            <v>Secondary Service Greater than 5kW w/o ID</v>
          </cell>
          <cell r="C4340">
            <v>30</v>
          </cell>
          <cell r="D4340">
            <v>25</v>
          </cell>
          <cell r="E4340" t="str">
            <v>R=A1D</v>
          </cell>
          <cell r="F4340">
            <v>3</v>
          </cell>
          <cell r="G4340">
            <v>35797</v>
          </cell>
          <cell r="H4340">
            <v>999</v>
          </cell>
          <cell r="I4340">
            <v>3</v>
          </cell>
          <cell r="J4340">
            <v>1</v>
          </cell>
        </row>
        <row r="4341">
          <cell r="A4341" t="str">
            <v>SSPN</v>
          </cell>
          <cell r="B4341" t="str">
            <v>Secondary Service Greater than 5kW w/o ID</v>
          </cell>
          <cell r="C4341">
            <v>30</v>
          </cell>
          <cell r="D4341">
            <v>25</v>
          </cell>
          <cell r="E4341" t="str">
            <v>R=A1D</v>
          </cell>
          <cell r="F4341">
            <v>3</v>
          </cell>
          <cell r="G4341">
            <v>36405</v>
          </cell>
          <cell r="H4341">
            <v>999</v>
          </cell>
          <cell r="I4341">
            <v>3</v>
          </cell>
          <cell r="J4341">
            <v>1</v>
          </cell>
        </row>
        <row r="4342">
          <cell r="A4342" t="str">
            <v>SSNN</v>
          </cell>
          <cell r="B4342" t="str">
            <v>Secondary Service Greater than 5kW w/o ID</v>
          </cell>
          <cell r="C4342">
            <v>30</v>
          </cell>
          <cell r="D4342">
            <v>25</v>
          </cell>
          <cell r="E4342" t="str">
            <v>R=A1D</v>
          </cell>
          <cell r="F4342">
            <v>3</v>
          </cell>
          <cell r="G4342">
            <v>36417</v>
          </cell>
          <cell r="H4342">
            <v>999</v>
          </cell>
          <cell r="I4342">
            <v>3</v>
          </cell>
          <cell r="J4342">
            <v>1</v>
          </cell>
        </row>
        <row r="4343">
          <cell r="A4343" t="str">
            <v>SSNN</v>
          </cell>
          <cell r="B4343" t="str">
            <v>Secondary Service Greater than 5kW w/o ID</v>
          </cell>
          <cell r="C4343">
            <v>30</v>
          </cell>
          <cell r="D4343">
            <v>25</v>
          </cell>
          <cell r="E4343" t="str">
            <v>R=A1D</v>
          </cell>
          <cell r="F4343">
            <v>3</v>
          </cell>
          <cell r="G4343">
            <v>36481</v>
          </cell>
          <cell r="H4343">
            <v>999</v>
          </cell>
          <cell r="I4343">
            <v>4</v>
          </cell>
          <cell r="J4343">
            <v>3</v>
          </cell>
        </row>
        <row r="4344">
          <cell r="A4344" t="str">
            <v>SSGN</v>
          </cell>
          <cell r="B4344" t="str">
            <v>Secondary Service Greater than 5kW w/o ID</v>
          </cell>
          <cell r="C4344">
            <v>30</v>
          </cell>
          <cell r="D4344">
            <v>25</v>
          </cell>
          <cell r="E4344" t="str">
            <v>R=A1D</v>
          </cell>
          <cell r="F4344">
            <v>3</v>
          </cell>
          <cell r="G4344">
            <v>36481</v>
          </cell>
          <cell r="H4344">
            <v>999</v>
          </cell>
          <cell r="I4344">
            <v>4</v>
          </cell>
          <cell r="J4344">
            <v>3</v>
          </cell>
        </row>
        <row r="4345">
          <cell r="A4345" t="str">
            <v>SSNN</v>
          </cell>
          <cell r="B4345" t="str">
            <v>Secondary Service Greater than 5kW w/o ID</v>
          </cell>
          <cell r="C4345">
            <v>30</v>
          </cell>
          <cell r="D4345">
            <v>25</v>
          </cell>
          <cell r="E4345" t="str">
            <v>R=A1D</v>
          </cell>
          <cell r="F4345">
            <v>3</v>
          </cell>
          <cell r="G4345">
            <v>36161</v>
          </cell>
          <cell r="H4345">
            <v>999</v>
          </cell>
          <cell r="I4345">
            <v>4</v>
          </cell>
          <cell r="J4345">
            <v>1</v>
          </cell>
        </row>
        <row r="4346">
          <cell r="A4346" t="str">
            <v>SSGN</v>
          </cell>
          <cell r="B4346" t="str">
            <v>Secondary Service Greater than 5kW w/o ID</v>
          </cell>
          <cell r="C4346">
            <v>30</v>
          </cell>
          <cell r="D4346">
            <v>25</v>
          </cell>
          <cell r="E4346" t="str">
            <v>R=A1D</v>
          </cell>
          <cell r="F4346">
            <v>3</v>
          </cell>
          <cell r="G4346">
            <v>36465</v>
          </cell>
          <cell r="H4346">
            <v>999</v>
          </cell>
          <cell r="I4346">
            <v>4</v>
          </cell>
          <cell r="J4346">
            <v>2</v>
          </cell>
        </row>
        <row r="4347">
          <cell r="A4347" t="str">
            <v>SSPN</v>
          </cell>
          <cell r="B4347" t="str">
            <v>Secondary Service Greater than 5kW w/o ID</v>
          </cell>
          <cell r="C4347">
            <v>30</v>
          </cell>
          <cell r="D4347">
            <v>25</v>
          </cell>
          <cell r="E4347" t="str">
            <v>R=A1D</v>
          </cell>
          <cell r="F4347">
            <v>3</v>
          </cell>
          <cell r="G4347">
            <v>36775</v>
          </cell>
          <cell r="H4347">
            <v>999</v>
          </cell>
          <cell r="I4347">
            <v>4</v>
          </cell>
          <cell r="J4347">
            <v>1</v>
          </cell>
        </row>
        <row r="4348">
          <cell r="A4348" t="str">
            <v>SSGN</v>
          </cell>
          <cell r="B4348" t="str">
            <v>Secondary Service Greater than 5kW w/o ID</v>
          </cell>
          <cell r="C4348">
            <v>30</v>
          </cell>
          <cell r="D4348">
            <v>25</v>
          </cell>
          <cell r="E4348" t="str">
            <v>R=A1D</v>
          </cell>
          <cell r="F4348">
            <v>3</v>
          </cell>
          <cell r="G4348">
            <v>36526</v>
          </cell>
          <cell r="H4348">
            <v>999</v>
          </cell>
          <cell r="I4348">
            <v>4</v>
          </cell>
          <cell r="J4348">
            <v>32</v>
          </cell>
        </row>
        <row r="4349">
          <cell r="A4349" t="str">
            <v>SSGN</v>
          </cell>
          <cell r="B4349" t="str">
            <v>Secondary Service Greater than 5kW w/o ID</v>
          </cell>
          <cell r="C4349">
            <v>30</v>
          </cell>
          <cell r="D4349">
            <v>25</v>
          </cell>
          <cell r="E4349" t="str">
            <v>R=A1D</v>
          </cell>
          <cell r="F4349">
            <v>3</v>
          </cell>
          <cell r="G4349">
            <v>36161</v>
          </cell>
          <cell r="H4349">
            <v>9999</v>
          </cell>
          <cell r="I4349">
            <v>4</v>
          </cell>
          <cell r="J4349">
            <v>1</v>
          </cell>
        </row>
        <row r="4350">
          <cell r="A4350" t="str">
            <v>SSNN</v>
          </cell>
          <cell r="B4350" t="str">
            <v>Secondary Service Greater than 5kW w/o ID</v>
          </cell>
          <cell r="C4350">
            <v>30</v>
          </cell>
          <cell r="D4350">
            <v>25</v>
          </cell>
          <cell r="E4350" t="str">
            <v>R=A1D</v>
          </cell>
          <cell r="F4350">
            <v>3</v>
          </cell>
          <cell r="G4350">
            <v>36754</v>
          </cell>
          <cell r="H4350">
            <v>999</v>
          </cell>
          <cell r="I4350">
            <v>4</v>
          </cell>
          <cell r="J4350">
            <v>2</v>
          </cell>
        </row>
        <row r="4351">
          <cell r="A4351" t="str">
            <v>SSGN</v>
          </cell>
          <cell r="B4351" t="str">
            <v>Secondary Service Greater than 5kW w/o ID</v>
          </cell>
          <cell r="C4351">
            <v>30</v>
          </cell>
          <cell r="D4351">
            <v>25</v>
          </cell>
          <cell r="E4351" t="str">
            <v>R=A1D</v>
          </cell>
          <cell r="F4351">
            <v>3</v>
          </cell>
          <cell r="G4351">
            <v>37012</v>
          </cell>
          <cell r="H4351">
            <v>999</v>
          </cell>
          <cell r="I4351">
            <v>3</v>
          </cell>
          <cell r="J4351">
            <v>1</v>
          </cell>
        </row>
        <row r="4352">
          <cell r="A4352" t="str">
            <v>SSNN</v>
          </cell>
          <cell r="B4352" t="str">
            <v>Secondary Service Greater than 5kW w/o ID</v>
          </cell>
          <cell r="C4352">
            <v>30</v>
          </cell>
          <cell r="D4352">
            <v>25</v>
          </cell>
          <cell r="E4352" t="str">
            <v>R=A1D</v>
          </cell>
          <cell r="F4352">
            <v>3</v>
          </cell>
          <cell r="G4352">
            <v>37070</v>
          </cell>
          <cell r="H4352">
            <v>999</v>
          </cell>
          <cell r="I4352">
            <v>4</v>
          </cell>
          <cell r="J4352">
            <v>2</v>
          </cell>
        </row>
        <row r="4353">
          <cell r="A4353" t="str">
            <v>SSNN</v>
          </cell>
          <cell r="B4353" t="str">
            <v>Secondary Service Greater than 5kW w/o ID</v>
          </cell>
          <cell r="C4353">
            <v>30</v>
          </cell>
          <cell r="D4353">
            <v>25</v>
          </cell>
          <cell r="E4353" t="str">
            <v>R=A1D</v>
          </cell>
          <cell r="F4353">
            <v>3</v>
          </cell>
          <cell r="G4353">
            <v>36915</v>
          </cell>
          <cell r="H4353">
            <v>999</v>
          </cell>
          <cell r="I4353">
            <v>3</v>
          </cell>
          <cell r="J4353">
            <v>1</v>
          </cell>
        </row>
        <row r="4354">
          <cell r="A4354" t="str">
            <v>SSNN</v>
          </cell>
          <cell r="B4354" t="str">
            <v>Secondary Service Greater than 5kW w/o ID</v>
          </cell>
          <cell r="C4354">
            <v>30</v>
          </cell>
          <cell r="D4354">
            <v>25</v>
          </cell>
          <cell r="E4354" t="str">
            <v>R=A1D</v>
          </cell>
          <cell r="F4354">
            <v>3</v>
          </cell>
          <cell r="G4354">
            <v>37207</v>
          </cell>
          <cell r="H4354">
            <v>999</v>
          </cell>
          <cell r="I4354">
            <v>4</v>
          </cell>
          <cell r="J4354">
            <v>3</v>
          </cell>
        </row>
        <row r="4355">
          <cell r="A4355" t="str">
            <v>SSPN</v>
          </cell>
          <cell r="B4355" t="str">
            <v>Secondary Service Greater than 5kW w/o ID</v>
          </cell>
          <cell r="C4355">
            <v>30</v>
          </cell>
          <cell r="D4355">
            <v>25</v>
          </cell>
          <cell r="E4355" t="str">
            <v>R=A1D</v>
          </cell>
          <cell r="F4355">
            <v>3</v>
          </cell>
          <cell r="G4355">
            <v>37641</v>
          </cell>
          <cell r="H4355">
            <v>999</v>
          </cell>
          <cell r="I4355">
            <v>3</v>
          </cell>
          <cell r="J4355">
            <v>4</v>
          </cell>
        </row>
        <row r="4356">
          <cell r="A4356" t="str">
            <v>SSAN</v>
          </cell>
          <cell r="B4356" t="str">
            <v>Secondary Service Greater than 5kW w/o ID</v>
          </cell>
          <cell r="C4356">
            <v>30</v>
          </cell>
          <cell r="D4356">
            <v>25</v>
          </cell>
          <cell r="E4356" t="str">
            <v>R=A1D</v>
          </cell>
          <cell r="F4356">
            <v>3</v>
          </cell>
          <cell r="G4356">
            <v>38730</v>
          </cell>
          <cell r="H4356">
            <v>999</v>
          </cell>
          <cell r="I4356">
            <v>4</v>
          </cell>
          <cell r="J4356">
            <v>1</v>
          </cell>
        </row>
        <row r="4357">
          <cell r="A4357" t="str">
            <v>SSGN</v>
          </cell>
          <cell r="B4357" t="str">
            <v>Secondary Service Greater than 5kW w/o ID</v>
          </cell>
          <cell r="C4357">
            <v>30</v>
          </cell>
          <cell r="D4357">
            <v>25</v>
          </cell>
          <cell r="E4357" t="str">
            <v>R=A1D</v>
          </cell>
          <cell r="F4357">
            <v>3</v>
          </cell>
          <cell r="G4357">
            <v>38873</v>
          </cell>
          <cell r="H4357">
            <v>999</v>
          </cell>
          <cell r="I4357">
            <v>4</v>
          </cell>
          <cell r="J4357">
            <v>5</v>
          </cell>
        </row>
        <row r="4358">
          <cell r="A4358" t="str">
            <v>SSNN</v>
          </cell>
          <cell r="B4358" t="str">
            <v>Secondary Service Greater than 5kW w/o ID</v>
          </cell>
          <cell r="C4358">
            <v>30</v>
          </cell>
          <cell r="D4358">
            <v>25</v>
          </cell>
          <cell r="E4358" t="str">
            <v>R=A1R</v>
          </cell>
          <cell r="F4358">
            <v>3</v>
          </cell>
          <cell r="G4358">
            <v>38993</v>
          </cell>
          <cell r="H4358">
            <v>999</v>
          </cell>
          <cell r="I4358">
            <v>4</v>
          </cell>
          <cell r="J4358">
            <v>1</v>
          </cell>
        </row>
        <row r="4359">
          <cell r="A4359" t="str">
            <v>SSAN</v>
          </cell>
          <cell r="B4359" t="str">
            <v>Secondary Service Greater than 5kW w/o ID</v>
          </cell>
          <cell r="C4359">
            <v>30</v>
          </cell>
          <cell r="D4359">
            <v>25</v>
          </cell>
          <cell r="E4359" t="str">
            <v>R=A1D</v>
          </cell>
          <cell r="F4359">
            <v>3</v>
          </cell>
          <cell r="G4359">
            <v>39000</v>
          </cell>
          <cell r="H4359">
            <v>999</v>
          </cell>
          <cell r="I4359">
            <v>3</v>
          </cell>
          <cell r="J4359">
            <v>2</v>
          </cell>
        </row>
        <row r="4360">
          <cell r="A4360" t="str">
            <v>SSNN</v>
          </cell>
          <cell r="B4360" t="str">
            <v>Secondary Service Greater than 5kW w/o ID</v>
          </cell>
          <cell r="C4360">
            <v>30</v>
          </cell>
          <cell r="D4360">
            <v>25</v>
          </cell>
          <cell r="E4360" t="str">
            <v>R=A1R</v>
          </cell>
          <cell r="F4360">
            <v>3</v>
          </cell>
          <cell r="G4360">
            <v>39009</v>
          </cell>
          <cell r="H4360">
            <v>999</v>
          </cell>
          <cell r="I4360">
            <v>3</v>
          </cell>
          <cell r="J4360">
            <v>8</v>
          </cell>
        </row>
        <row r="4361">
          <cell r="A4361" t="str">
            <v>SSNN</v>
          </cell>
          <cell r="B4361" t="str">
            <v>Secondary Service Greater than 5kW w/o ID</v>
          </cell>
          <cell r="C4361">
            <v>30</v>
          </cell>
          <cell r="D4361">
            <v>25</v>
          </cell>
          <cell r="E4361" t="str">
            <v>R=A1R</v>
          </cell>
          <cell r="F4361">
            <v>3</v>
          </cell>
          <cell r="G4361">
            <v>39051</v>
          </cell>
          <cell r="H4361">
            <v>999</v>
          </cell>
          <cell r="I4361">
            <v>3</v>
          </cell>
          <cell r="J4361">
            <v>3</v>
          </cell>
        </row>
        <row r="4362">
          <cell r="A4362" t="str">
            <v>SSGN</v>
          </cell>
          <cell r="B4362" t="str">
            <v>Secondary Service Greater than 5kW w/o ID</v>
          </cell>
          <cell r="C4362">
            <v>30</v>
          </cell>
          <cell r="D4362">
            <v>25</v>
          </cell>
          <cell r="E4362" t="str">
            <v>R=A1R</v>
          </cell>
          <cell r="F4362">
            <v>3</v>
          </cell>
          <cell r="G4362">
            <v>39020</v>
          </cell>
          <cell r="H4362">
            <v>999</v>
          </cell>
          <cell r="I4362">
            <v>3</v>
          </cell>
          <cell r="J4362">
            <v>2</v>
          </cell>
        </row>
        <row r="4363">
          <cell r="A4363" t="str">
            <v>SSPN</v>
          </cell>
          <cell r="B4363" t="str">
            <v>Secondary Service Greater than 5kW w/o ID</v>
          </cell>
          <cell r="C4363">
            <v>30</v>
          </cell>
          <cell r="D4363">
            <v>25</v>
          </cell>
          <cell r="E4363" t="str">
            <v>R=A1R</v>
          </cell>
          <cell r="F4363">
            <v>3</v>
          </cell>
          <cell r="G4363">
            <v>39141</v>
          </cell>
          <cell r="H4363">
            <v>999</v>
          </cell>
          <cell r="I4363">
            <v>4</v>
          </cell>
          <cell r="J4363">
            <v>1</v>
          </cell>
        </row>
        <row r="4364">
          <cell r="A4364" t="str">
            <v>SSGN</v>
          </cell>
          <cell r="B4364" t="str">
            <v>Secondary Service Greater than 5kW w/o ID</v>
          </cell>
          <cell r="C4364">
            <v>30</v>
          </cell>
          <cell r="D4364">
            <v>25</v>
          </cell>
          <cell r="E4364" t="str">
            <v>R=A1D</v>
          </cell>
          <cell r="F4364">
            <v>3</v>
          </cell>
          <cell r="G4364">
            <v>39069</v>
          </cell>
          <cell r="H4364">
            <v>999</v>
          </cell>
          <cell r="I4364">
            <v>4</v>
          </cell>
          <cell r="J4364">
            <v>1</v>
          </cell>
        </row>
        <row r="4365">
          <cell r="A4365" t="str">
            <v>SSGN</v>
          </cell>
          <cell r="B4365" t="str">
            <v>Secondary Service Greater than 5kW w/o ID</v>
          </cell>
          <cell r="C4365">
            <v>30</v>
          </cell>
          <cell r="D4365">
            <v>25</v>
          </cell>
          <cell r="E4365" t="str">
            <v>R=A1R</v>
          </cell>
          <cell r="F4365">
            <v>3</v>
          </cell>
          <cell r="G4365">
            <v>39232</v>
          </cell>
          <cell r="H4365">
            <v>999</v>
          </cell>
          <cell r="I4365">
            <v>4</v>
          </cell>
          <cell r="J4365">
            <v>8</v>
          </cell>
        </row>
        <row r="4366">
          <cell r="A4366" t="str">
            <v>SSPN</v>
          </cell>
          <cell r="B4366" t="str">
            <v>Secondary Service Greater than 5kW w/o ID</v>
          </cell>
          <cell r="C4366">
            <v>30</v>
          </cell>
          <cell r="D4366">
            <v>25</v>
          </cell>
          <cell r="E4366" t="str">
            <v>R=A1R</v>
          </cell>
          <cell r="F4366">
            <v>3</v>
          </cell>
          <cell r="G4366">
            <v>39245</v>
          </cell>
          <cell r="H4366">
            <v>999</v>
          </cell>
          <cell r="I4366">
            <v>4</v>
          </cell>
          <cell r="J4366">
            <v>7</v>
          </cell>
        </row>
        <row r="4367">
          <cell r="A4367" t="str">
            <v>SSNN</v>
          </cell>
          <cell r="B4367" t="str">
            <v>Secondary Service Greater than 5kW w/o ID</v>
          </cell>
          <cell r="C4367">
            <v>30</v>
          </cell>
          <cell r="D4367">
            <v>25</v>
          </cell>
          <cell r="E4367" t="str">
            <v>R=A1R</v>
          </cell>
          <cell r="F4367">
            <v>3</v>
          </cell>
          <cell r="G4367">
            <v>39259</v>
          </cell>
          <cell r="H4367">
            <v>999</v>
          </cell>
          <cell r="I4367">
            <v>3</v>
          </cell>
          <cell r="J4367">
            <v>25</v>
          </cell>
        </row>
        <row r="4368">
          <cell r="A4368" t="str">
            <v>SSNN</v>
          </cell>
          <cell r="B4368" t="str">
            <v>Secondary Service Greater than 5kW w/o ID</v>
          </cell>
          <cell r="C4368">
            <v>30</v>
          </cell>
          <cell r="D4368">
            <v>25</v>
          </cell>
          <cell r="E4368" t="str">
            <v>R=A1R</v>
          </cell>
          <cell r="F4368">
            <v>3</v>
          </cell>
          <cell r="G4368">
            <v>39279</v>
          </cell>
          <cell r="H4368">
            <v>999</v>
          </cell>
          <cell r="I4368">
            <v>3</v>
          </cell>
          <cell r="J4368">
            <v>4</v>
          </cell>
        </row>
        <row r="4369">
          <cell r="A4369" t="str">
            <v>SSGN</v>
          </cell>
          <cell r="B4369" t="str">
            <v>Secondary Service Greater than 5kW w/o ID</v>
          </cell>
          <cell r="C4369">
            <v>30</v>
          </cell>
          <cell r="D4369">
            <v>25</v>
          </cell>
          <cell r="E4369" t="str">
            <v>R=A1D</v>
          </cell>
          <cell r="F4369">
            <v>3</v>
          </cell>
          <cell r="G4369">
            <v>39245</v>
          </cell>
          <cell r="H4369">
            <v>999</v>
          </cell>
          <cell r="I4369">
            <v>4</v>
          </cell>
          <cell r="J4369">
            <v>4</v>
          </cell>
        </row>
        <row r="4370">
          <cell r="A4370" t="str">
            <v>SSGN</v>
          </cell>
          <cell r="B4370" t="str">
            <v>Secondary Service Greater than 5kW w/o ID</v>
          </cell>
          <cell r="C4370">
            <v>30</v>
          </cell>
          <cell r="D4370">
            <v>25</v>
          </cell>
          <cell r="E4370" t="str">
            <v>R=A1R</v>
          </cell>
          <cell r="F4370">
            <v>3</v>
          </cell>
          <cell r="G4370">
            <v>39224</v>
          </cell>
          <cell r="H4370">
            <v>999</v>
          </cell>
          <cell r="I4370">
            <v>4</v>
          </cell>
          <cell r="J4370">
            <v>7</v>
          </cell>
        </row>
        <row r="4371">
          <cell r="A4371" t="str">
            <v>SSNN</v>
          </cell>
          <cell r="B4371" t="str">
            <v>Secondary Service Greater than 5kW w/o ID</v>
          </cell>
          <cell r="C4371">
            <v>30</v>
          </cell>
          <cell r="D4371">
            <v>25</v>
          </cell>
          <cell r="E4371" t="str">
            <v>R=A1R</v>
          </cell>
          <cell r="F4371">
            <v>3</v>
          </cell>
          <cell r="G4371">
            <v>39315</v>
          </cell>
          <cell r="H4371">
            <v>999</v>
          </cell>
          <cell r="I4371">
            <v>4</v>
          </cell>
          <cell r="J4371">
            <v>4</v>
          </cell>
        </row>
        <row r="4372">
          <cell r="A4372" t="str">
            <v>SSNN</v>
          </cell>
          <cell r="B4372" t="str">
            <v>Secondary Service Greater than 5kW w/o ID</v>
          </cell>
          <cell r="C4372">
            <v>30</v>
          </cell>
          <cell r="D4372">
            <v>25</v>
          </cell>
          <cell r="E4372" t="str">
            <v>R=A1R</v>
          </cell>
          <cell r="F4372">
            <v>3</v>
          </cell>
          <cell r="G4372">
            <v>39364</v>
          </cell>
          <cell r="H4372">
            <v>999</v>
          </cell>
          <cell r="I4372">
            <v>3</v>
          </cell>
          <cell r="J4372">
            <v>9</v>
          </cell>
        </row>
        <row r="4373">
          <cell r="A4373" t="str">
            <v>SSNN</v>
          </cell>
          <cell r="B4373" t="str">
            <v>Secondary Service Greater than 5kW w/o ID</v>
          </cell>
          <cell r="C4373">
            <v>30</v>
          </cell>
          <cell r="D4373">
            <v>25</v>
          </cell>
          <cell r="E4373" t="str">
            <v>R=A1R</v>
          </cell>
          <cell r="F4373">
            <v>3</v>
          </cell>
          <cell r="G4373">
            <v>39538</v>
          </cell>
          <cell r="H4373">
            <v>999</v>
          </cell>
          <cell r="I4373">
            <v>4</v>
          </cell>
          <cell r="J4373">
            <v>25</v>
          </cell>
        </row>
        <row r="4374">
          <cell r="A4374" t="str">
            <v>SSPN</v>
          </cell>
          <cell r="B4374" t="str">
            <v>Secondary Service Greater than 5kW w/o ID</v>
          </cell>
          <cell r="C4374">
            <v>30</v>
          </cell>
          <cell r="D4374">
            <v>25</v>
          </cell>
          <cell r="E4374" t="str">
            <v>R=A1D</v>
          </cell>
          <cell r="F4374">
            <v>3</v>
          </cell>
          <cell r="G4374">
            <v>39636</v>
          </cell>
          <cell r="H4374">
            <v>999</v>
          </cell>
          <cell r="I4374">
            <v>4</v>
          </cell>
          <cell r="J4374">
            <v>3</v>
          </cell>
        </row>
        <row r="4375">
          <cell r="A4375" t="str">
            <v>SSGN</v>
          </cell>
          <cell r="B4375" t="str">
            <v>Secondary Service Greater than 5kW w/o ID</v>
          </cell>
          <cell r="C4375">
            <v>30</v>
          </cell>
          <cell r="D4375">
            <v>25</v>
          </cell>
          <cell r="E4375" t="str">
            <v>R=A1D</v>
          </cell>
          <cell r="F4375">
            <v>3</v>
          </cell>
          <cell r="G4375">
            <v>39587</v>
          </cell>
          <cell r="H4375">
            <v>999</v>
          </cell>
          <cell r="I4375">
            <v>3</v>
          </cell>
          <cell r="J4375">
            <v>1</v>
          </cell>
        </row>
        <row r="4376">
          <cell r="A4376" t="str">
            <v>SSAN</v>
          </cell>
          <cell r="B4376" t="str">
            <v>Secondary Service Greater than 5kW w/o ID</v>
          </cell>
          <cell r="C4376">
            <v>30</v>
          </cell>
          <cell r="D4376">
            <v>25</v>
          </cell>
          <cell r="E4376" t="str">
            <v>R=A1D</v>
          </cell>
          <cell r="F4376">
            <v>3</v>
          </cell>
          <cell r="G4376">
            <v>39708</v>
          </cell>
          <cell r="H4376">
            <v>999</v>
          </cell>
          <cell r="I4376">
            <v>4</v>
          </cell>
          <cell r="J4376">
            <v>1</v>
          </cell>
        </row>
        <row r="4377">
          <cell r="A4377" t="str">
            <v>SSNN</v>
          </cell>
          <cell r="B4377" t="str">
            <v>Secondary Service Greater than 5kW w/o ID</v>
          </cell>
          <cell r="C4377">
            <v>30</v>
          </cell>
          <cell r="D4377">
            <v>25</v>
          </cell>
          <cell r="E4377" t="str">
            <v>R=A1D</v>
          </cell>
          <cell r="F4377">
            <v>3</v>
          </cell>
          <cell r="G4377">
            <v>39664</v>
          </cell>
          <cell r="H4377">
            <v>999</v>
          </cell>
          <cell r="I4377">
            <v>4</v>
          </cell>
          <cell r="J4377">
            <v>3</v>
          </cell>
        </row>
        <row r="4378">
          <cell r="A4378" t="str">
            <v>SSPN</v>
          </cell>
          <cell r="B4378" t="str">
            <v>Secondary Service Greater than 5kW w/o ID</v>
          </cell>
          <cell r="C4378">
            <v>30</v>
          </cell>
          <cell r="D4378">
            <v>25</v>
          </cell>
          <cell r="E4378" t="str">
            <v>R=A1D</v>
          </cell>
          <cell r="F4378">
            <v>3</v>
          </cell>
          <cell r="G4378">
            <v>39954</v>
          </cell>
          <cell r="H4378">
            <v>999</v>
          </cell>
          <cell r="I4378">
            <v>3</v>
          </cell>
          <cell r="J4378">
            <v>1</v>
          </cell>
        </row>
        <row r="4379">
          <cell r="A4379" t="str">
            <v>SSNN</v>
          </cell>
          <cell r="B4379" t="str">
            <v>Secondary Service Greater than 5kW w/o ID</v>
          </cell>
          <cell r="C4379">
            <v>30</v>
          </cell>
          <cell r="D4379">
            <v>25</v>
          </cell>
          <cell r="E4379" t="str">
            <v>R=A1D</v>
          </cell>
          <cell r="F4379">
            <v>3</v>
          </cell>
          <cell r="G4379">
            <v>39835</v>
          </cell>
          <cell r="H4379">
            <v>999</v>
          </cell>
          <cell r="I4379">
            <v>3</v>
          </cell>
          <cell r="J4379">
            <v>9</v>
          </cell>
        </row>
        <row r="4380">
          <cell r="A4380" t="str">
            <v>SSGN</v>
          </cell>
          <cell r="B4380" t="str">
            <v>Secondary Service Greater than 5kW w/o ID</v>
          </cell>
          <cell r="C4380">
            <v>30</v>
          </cell>
          <cell r="D4380">
            <v>25</v>
          </cell>
          <cell r="E4380" t="str">
            <v>R=A1D</v>
          </cell>
          <cell r="F4380">
            <v>3</v>
          </cell>
          <cell r="G4380">
            <v>39989</v>
          </cell>
          <cell r="H4380">
            <v>999</v>
          </cell>
          <cell r="I4380">
            <v>3</v>
          </cell>
          <cell r="J4380">
            <v>1</v>
          </cell>
        </row>
        <row r="4381">
          <cell r="A4381" t="str">
            <v>SSAN</v>
          </cell>
          <cell r="B4381" t="str">
            <v>Secondary Service Greater than 5kW w/o ID</v>
          </cell>
          <cell r="C4381">
            <v>30</v>
          </cell>
          <cell r="D4381">
            <v>25</v>
          </cell>
          <cell r="E4381" t="str">
            <v>R=A1D+</v>
          </cell>
          <cell r="F4381">
            <v>3</v>
          </cell>
          <cell r="G4381">
            <v>40093</v>
          </cell>
          <cell r="H4381">
            <v>999</v>
          </cell>
          <cell r="I4381">
            <v>4</v>
          </cell>
          <cell r="J4381">
            <v>1</v>
          </cell>
        </row>
        <row r="4382">
          <cell r="A4382" t="str">
            <v>SSPN</v>
          </cell>
          <cell r="B4382" t="str">
            <v>Secondary Service Greater than 5kW w/o ID</v>
          </cell>
          <cell r="C4382">
            <v>30</v>
          </cell>
          <cell r="D4382">
            <v>25</v>
          </cell>
          <cell r="E4382" t="str">
            <v>R=A1D+</v>
          </cell>
          <cell r="F4382">
            <v>3</v>
          </cell>
          <cell r="G4382">
            <v>40093</v>
          </cell>
          <cell r="H4382">
            <v>999</v>
          </cell>
          <cell r="I4382">
            <v>4</v>
          </cell>
          <cell r="J4382">
            <v>2</v>
          </cell>
        </row>
        <row r="4383">
          <cell r="A4383" t="str">
            <v>SSNN</v>
          </cell>
          <cell r="B4383" t="str">
            <v>Secondary Service Greater than 5kW w/o ID</v>
          </cell>
          <cell r="C4383">
            <v>30</v>
          </cell>
          <cell r="D4383">
            <v>25</v>
          </cell>
          <cell r="E4383" t="str">
            <v>R=SV4SD</v>
          </cell>
          <cell r="F4383">
            <v>3</v>
          </cell>
          <cell r="H4383">
            <v>240</v>
          </cell>
          <cell r="I4383">
            <v>4</v>
          </cell>
          <cell r="J4383">
            <v>36</v>
          </cell>
        </row>
        <row r="4384">
          <cell r="A4384" t="str">
            <v>SSNN</v>
          </cell>
          <cell r="B4384" t="str">
            <v>Secondary Service Greater than 5kW w/o ID</v>
          </cell>
          <cell r="C4384">
            <v>30</v>
          </cell>
          <cell r="D4384">
            <v>25</v>
          </cell>
          <cell r="E4384" t="str">
            <v>R=K5WS</v>
          </cell>
          <cell r="F4384">
            <v>3</v>
          </cell>
          <cell r="H4384">
            <v>0</v>
          </cell>
          <cell r="I4384">
            <v>0</v>
          </cell>
          <cell r="J4384">
            <v>12</v>
          </cell>
        </row>
        <row r="4385">
          <cell r="A4385" t="str">
            <v>SSNN</v>
          </cell>
          <cell r="B4385" t="str">
            <v>Secondary Service Greater than 5kW w/o ID</v>
          </cell>
          <cell r="C4385">
            <v>30</v>
          </cell>
          <cell r="D4385">
            <v>25</v>
          </cell>
          <cell r="E4385" t="str">
            <v>R=PWS</v>
          </cell>
          <cell r="F4385">
            <v>3</v>
          </cell>
          <cell r="H4385">
            <v>240</v>
          </cell>
          <cell r="I4385">
            <v>3</v>
          </cell>
          <cell r="J4385">
            <v>1</v>
          </cell>
        </row>
        <row r="4386">
          <cell r="A4386" t="str">
            <v>SSNN</v>
          </cell>
          <cell r="B4386" t="str">
            <v>Secondary Service Greater than 5kW w/o ID</v>
          </cell>
          <cell r="C4386">
            <v>30</v>
          </cell>
          <cell r="D4386">
            <v>25</v>
          </cell>
          <cell r="E4386" t="str">
            <v>R=VM66S</v>
          </cell>
          <cell r="F4386">
            <v>3</v>
          </cell>
          <cell r="H4386">
            <v>240</v>
          </cell>
          <cell r="I4386">
            <v>4</v>
          </cell>
          <cell r="J4386">
            <v>1</v>
          </cell>
        </row>
        <row r="4387">
          <cell r="A4387" t="str">
            <v>SSGN</v>
          </cell>
          <cell r="B4387" t="str">
            <v>Secondary Service Greater than 5kW w/o ID</v>
          </cell>
          <cell r="C4387">
            <v>30</v>
          </cell>
          <cell r="D4387">
            <v>25</v>
          </cell>
          <cell r="E4387" t="str">
            <v>R=AXS4</v>
          </cell>
          <cell r="F4387">
            <v>3</v>
          </cell>
          <cell r="H4387">
            <v>999</v>
          </cell>
          <cell r="I4387">
            <v>4</v>
          </cell>
          <cell r="J4387">
            <v>11</v>
          </cell>
        </row>
        <row r="4388">
          <cell r="A4388" t="str">
            <v>SSGN</v>
          </cell>
          <cell r="B4388" t="str">
            <v>Secondary Service Greater than 5kW w/o ID</v>
          </cell>
          <cell r="C4388">
            <v>30</v>
          </cell>
          <cell r="D4388">
            <v>25</v>
          </cell>
          <cell r="E4388" t="str">
            <v>R=PWS</v>
          </cell>
          <cell r="F4388">
            <v>3</v>
          </cell>
          <cell r="H4388">
            <v>480</v>
          </cell>
          <cell r="I4388">
            <v>3</v>
          </cell>
          <cell r="J4388">
            <v>1</v>
          </cell>
        </row>
        <row r="4389">
          <cell r="A4389" t="str">
            <v>SSPN</v>
          </cell>
          <cell r="B4389" t="str">
            <v>Secondary Service Greater than 5kW w/o ID</v>
          </cell>
          <cell r="C4389">
            <v>30</v>
          </cell>
          <cell r="D4389">
            <v>25</v>
          </cell>
          <cell r="E4389" t="str">
            <v>R=A1D</v>
          </cell>
          <cell r="F4389">
            <v>3</v>
          </cell>
          <cell r="H4389">
            <v>240</v>
          </cell>
          <cell r="I4389">
            <v>4</v>
          </cell>
          <cell r="J4389">
            <v>1</v>
          </cell>
        </row>
        <row r="4390">
          <cell r="A4390" t="str">
            <v>SSGN</v>
          </cell>
          <cell r="B4390" t="str">
            <v>Secondary Service Greater than 5kW w/o ID</v>
          </cell>
          <cell r="C4390">
            <v>30</v>
          </cell>
          <cell r="D4390">
            <v>25</v>
          </cell>
          <cell r="E4390" t="str">
            <v>R=A1D</v>
          </cell>
          <cell r="F4390">
            <v>3</v>
          </cell>
          <cell r="G4390">
            <v>38054</v>
          </cell>
          <cell r="H4390">
            <v>999</v>
          </cell>
          <cell r="I4390">
            <v>4</v>
          </cell>
          <cell r="J4390">
            <v>14</v>
          </cell>
        </row>
        <row r="4391">
          <cell r="A4391" t="str">
            <v>SSNN</v>
          </cell>
          <cell r="B4391" t="str">
            <v>Secondary Service Greater than 5kW w/o ID</v>
          </cell>
          <cell r="C4391">
            <v>30</v>
          </cell>
          <cell r="D4391">
            <v>25</v>
          </cell>
          <cell r="E4391" t="str">
            <v>R=A1TL</v>
          </cell>
          <cell r="F4391">
            <v>3</v>
          </cell>
          <cell r="G4391">
            <v>37993</v>
          </cell>
          <cell r="H4391">
            <v>999</v>
          </cell>
          <cell r="I4391">
            <v>4</v>
          </cell>
          <cell r="J4391">
            <v>1</v>
          </cell>
        </row>
        <row r="4392">
          <cell r="A4392" t="str">
            <v>SSAN</v>
          </cell>
          <cell r="B4392" t="str">
            <v>Secondary Service Greater than 5kW w/o ID</v>
          </cell>
          <cell r="C4392">
            <v>30</v>
          </cell>
          <cell r="D4392">
            <v>25</v>
          </cell>
          <cell r="E4392" t="str">
            <v>R=A1TL</v>
          </cell>
          <cell r="F4392">
            <v>3</v>
          </cell>
          <cell r="G4392">
            <v>37993</v>
          </cell>
          <cell r="H4392">
            <v>999</v>
          </cell>
          <cell r="I4392">
            <v>4</v>
          </cell>
          <cell r="J4392">
            <v>2</v>
          </cell>
        </row>
        <row r="4393">
          <cell r="A4393" t="str">
            <v>SSGN</v>
          </cell>
          <cell r="B4393" t="str">
            <v>Secondary Service Greater than 5kW w/o ID</v>
          </cell>
          <cell r="C4393">
            <v>30</v>
          </cell>
          <cell r="D4393">
            <v>25</v>
          </cell>
          <cell r="E4393" t="str">
            <v>R=A1RL</v>
          </cell>
          <cell r="F4393">
            <v>3</v>
          </cell>
          <cell r="G4393">
            <v>37993</v>
          </cell>
          <cell r="H4393">
            <v>999</v>
          </cell>
          <cell r="I4393">
            <v>4</v>
          </cell>
          <cell r="J4393">
            <v>6</v>
          </cell>
        </row>
        <row r="4394">
          <cell r="A4394" t="str">
            <v>SSGN</v>
          </cell>
          <cell r="B4394" t="str">
            <v>Secondary Service Greater than 5kW w/o ID</v>
          </cell>
          <cell r="C4394">
            <v>30</v>
          </cell>
          <cell r="D4394">
            <v>25</v>
          </cell>
          <cell r="E4394" t="str">
            <v>R=A1D</v>
          </cell>
          <cell r="F4394">
            <v>3</v>
          </cell>
          <cell r="G4394">
            <v>38238</v>
          </cell>
          <cell r="H4394">
            <v>999</v>
          </cell>
          <cell r="I4394">
            <v>3</v>
          </cell>
          <cell r="J4394">
            <v>1</v>
          </cell>
        </row>
        <row r="4395">
          <cell r="A4395" t="str">
            <v>SSAN</v>
          </cell>
          <cell r="B4395" t="str">
            <v>Secondary Service Greater than 5kW w/o ID</v>
          </cell>
          <cell r="C4395">
            <v>30</v>
          </cell>
          <cell r="D4395">
            <v>25</v>
          </cell>
          <cell r="E4395" t="str">
            <v>R=A1D</v>
          </cell>
          <cell r="F4395">
            <v>3</v>
          </cell>
          <cell r="G4395">
            <v>38026</v>
          </cell>
          <cell r="H4395">
            <v>999</v>
          </cell>
          <cell r="I4395">
            <v>3</v>
          </cell>
          <cell r="J4395">
            <v>1</v>
          </cell>
        </row>
        <row r="4396">
          <cell r="A4396" t="str">
            <v>SSGN</v>
          </cell>
          <cell r="B4396" t="str">
            <v>Secondary Service Greater than 5kW w/o ID</v>
          </cell>
          <cell r="C4396">
            <v>30</v>
          </cell>
          <cell r="D4396">
            <v>25</v>
          </cell>
          <cell r="E4396" t="str">
            <v>R=A1D</v>
          </cell>
          <cell r="F4396">
            <v>3</v>
          </cell>
          <cell r="G4396">
            <v>37923</v>
          </cell>
          <cell r="H4396">
            <v>999</v>
          </cell>
          <cell r="I4396">
            <v>4</v>
          </cell>
          <cell r="J4396">
            <v>6</v>
          </cell>
        </row>
        <row r="4397">
          <cell r="A4397" t="str">
            <v>SSNN</v>
          </cell>
          <cell r="B4397" t="str">
            <v>Secondary Service Greater than 5kW w/o ID</v>
          </cell>
          <cell r="C4397">
            <v>30</v>
          </cell>
          <cell r="D4397">
            <v>25</v>
          </cell>
          <cell r="E4397" t="str">
            <v>R=A1D</v>
          </cell>
          <cell r="F4397">
            <v>3</v>
          </cell>
          <cell r="G4397">
            <v>38419</v>
          </cell>
          <cell r="H4397">
            <v>999</v>
          </cell>
          <cell r="I4397">
            <v>4</v>
          </cell>
          <cell r="J4397">
            <v>12</v>
          </cell>
        </row>
        <row r="4398">
          <cell r="A4398" t="str">
            <v>SSMN</v>
          </cell>
          <cell r="B4398" t="str">
            <v>Secondary Service Greater than 5kW w/o ID</v>
          </cell>
          <cell r="C4398">
            <v>30</v>
          </cell>
          <cell r="D4398">
            <v>25</v>
          </cell>
          <cell r="E4398" t="str">
            <v>R=A1D</v>
          </cell>
          <cell r="F4398">
            <v>3</v>
          </cell>
          <cell r="G4398">
            <v>38365</v>
          </cell>
          <cell r="H4398">
            <v>999</v>
          </cell>
          <cell r="I4398">
            <v>4</v>
          </cell>
          <cell r="J4398">
            <v>1</v>
          </cell>
        </row>
        <row r="4399">
          <cell r="A4399" t="str">
            <v>SSNN</v>
          </cell>
          <cell r="B4399" t="str">
            <v>Secondary Service Greater than 5kW w/o ID</v>
          </cell>
          <cell r="C4399">
            <v>30</v>
          </cell>
          <cell r="D4399">
            <v>25</v>
          </cell>
          <cell r="E4399" t="str">
            <v>R=A1D</v>
          </cell>
          <cell r="F4399">
            <v>3</v>
          </cell>
          <cell r="G4399">
            <v>38545</v>
          </cell>
          <cell r="H4399">
            <v>999</v>
          </cell>
          <cell r="I4399">
            <v>3</v>
          </cell>
          <cell r="J4399">
            <v>11</v>
          </cell>
        </row>
        <row r="4400">
          <cell r="A4400" t="str">
            <v>SSAN</v>
          </cell>
          <cell r="B4400" t="str">
            <v>Secondary Service Greater than 5kW w/o ID</v>
          </cell>
          <cell r="C4400">
            <v>30</v>
          </cell>
          <cell r="D4400">
            <v>25</v>
          </cell>
          <cell r="E4400" t="str">
            <v>R=A1D</v>
          </cell>
          <cell r="F4400">
            <v>3</v>
          </cell>
          <cell r="G4400">
            <v>38047</v>
          </cell>
          <cell r="H4400">
            <v>999</v>
          </cell>
          <cell r="I4400">
            <v>4</v>
          </cell>
          <cell r="J4400">
            <v>4</v>
          </cell>
        </row>
        <row r="4401">
          <cell r="A4401" t="str">
            <v>SSNN</v>
          </cell>
          <cell r="B4401" t="str">
            <v>Secondary Service Greater than 5kW w/o ID</v>
          </cell>
          <cell r="C4401">
            <v>30</v>
          </cell>
          <cell r="D4401">
            <v>25</v>
          </cell>
          <cell r="E4401" t="str">
            <v>R=A1D</v>
          </cell>
          <cell r="F4401">
            <v>3</v>
          </cell>
          <cell r="H4401">
            <v>480</v>
          </cell>
          <cell r="I4401">
            <v>3</v>
          </cell>
          <cell r="J4401">
            <v>33</v>
          </cell>
        </row>
        <row r="4402">
          <cell r="A4402" t="str">
            <v>SSNN</v>
          </cell>
          <cell r="B4402" t="str">
            <v>Secondary Service Greater than 5kW w/o ID</v>
          </cell>
          <cell r="C4402">
            <v>30</v>
          </cell>
          <cell r="D4402">
            <v>25</v>
          </cell>
          <cell r="E4402" t="str">
            <v>R=VM62S</v>
          </cell>
          <cell r="F4402">
            <v>3</v>
          </cell>
          <cell r="H4402">
            <v>240</v>
          </cell>
          <cell r="I4402">
            <v>3</v>
          </cell>
          <cell r="J4402">
            <v>4</v>
          </cell>
        </row>
        <row r="4403">
          <cell r="A4403" t="str">
            <v>SSAN</v>
          </cell>
          <cell r="B4403" t="str">
            <v>Secondary Service Greater than 5kW w/o ID</v>
          </cell>
          <cell r="C4403">
            <v>30</v>
          </cell>
          <cell r="D4403">
            <v>25</v>
          </cell>
          <cell r="E4403" t="str">
            <v>R=SV4SD</v>
          </cell>
          <cell r="F4403">
            <v>3</v>
          </cell>
          <cell r="H4403">
            <v>208</v>
          </cell>
          <cell r="I4403">
            <v>4</v>
          </cell>
          <cell r="J4403">
            <v>1</v>
          </cell>
        </row>
        <row r="4404">
          <cell r="A4404" t="str">
            <v>SSGN</v>
          </cell>
          <cell r="B4404" t="str">
            <v>Secondary Service Greater than 5kW w/o ID</v>
          </cell>
          <cell r="C4404">
            <v>30</v>
          </cell>
          <cell r="D4404">
            <v>25</v>
          </cell>
          <cell r="E4404" t="str">
            <v>R=A1D</v>
          </cell>
          <cell r="F4404">
            <v>3</v>
          </cell>
          <cell r="G4404">
            <v>37867</v>
          </cell>
          <cell r="H4404">
            <v>999</v>
          </cell>
          <cell r="I4404">
            <v>3</v>
          </cell>
          <cell r="J4404">
            <v>1</v>
          </cell>
        </row>
        <row r="4405">
          <cell r="A4405" t="str">
            <v>SSGN</v>
          </cell>
          <cell r="B4405" t="str">
            <v>Secondary Service Greater than 5kW w/o ID</v>
          </cell>
          <cell r="C4405">
            <v>30</v>
          </cell>
          <cell r="D4405">
            <v>25</v>
          </cell>
          <cell r="E4405" t="str">
            <v>R=A1D</v>
          </cell>
          <cell r="F4405">
            <v>3</v>
          </cell>
          <cell r="G4405">
            <v>37931</v>
          </cell>
          <cell r="H4405">
            <v>999</v>
          </cell>
          <cell r="I4405">
            <v>4</v>
          </cell>
          <cell r="J4405">
            <v>2</v>
          </cell>
        </row>
        <row r="4406">
          <cell r="A4406" t="str">
            <v>SSGN</v>
          </cell>
          <cell r="B4406" t="str">
            <v>Secondary Service Greater than 5kW w/o ID</v>
          </cell>
          <cell r="C4406">
            <v>30</v>
          </cell>
          <cell r="D4406">
            <v>25</v>
          </cell>
          <cell r="E4406" t="str">
            <v>R=A1D</v>
          </cell>
          <cell r="F4406">
            <v>3</v>
          </cell>
          <cell r="G4406">
            <v>37851</v>
          </cell>
          <cell r="H4406">
            <v>999</v>
          </cell>
          <cell r="I4406">
            <v>3</v>
          </cell>
          <cell r="J4406">
            <v>4</v>
          </cell>
        </row>
        <row r="4407">
          <cell r="A4407" t="str">
            <v>SSGN</v>
          </cell>
          <cell r="B4407" t="str">
            <v>Secondary Service Greater than 5kW w/o ID</v>
          </cell>
          <cell r="C4407">
            <v>30</v>
          </cell>
          <cell r="D4407">
            <v>25</v>
          </cell>
          <cell r="E4407" t="str">
            <v>R=A1D</v>
          </cell>
          <cell r="F4407">
            <v>3</v>
          </cell>
          <cell r="G4407">
            <v>37851</v>
          </cell>
          <cell r="H4407">
            <v>999</v>
          </cell>
          <cell r="I4407">
            <v>3</v>
          </cell>
          <cell r="J4407">
            <v>1</v>
          </cell>
        </row>
        <row r="4408">
          <cell r="A4408" t="str">
            <v>SSGN</v>
          </cell>
          <cell r="B4408" t="str">
            <v>Secondary Service Greater than 5kW w/o ID</v>
          </cell>
          <cell r="C4408">
            <v>30</v>
          </cell>
          <cell r="D4408">
            <v>25</v>
          </cell>
          <cell r="E4408" t="str">
            <v>R=A1D</v>
          </cell>
          <cell r="F4408">
            <v>3</v>
          </cell>
          <cell r="G4408">
            <v>37792</v>
          </cell>
          <cell r="H4408">
            <v>999</v>
          </cell>
          <cell r="I4408">
            <v>4</v>
          </cell>
          <cell r="J4408">
            <v>2</v>
          </cell>
        </row>
        <row r="4409">
          <cell r="A4409" t="str">
            <v>SSGN</v>
          </cell>
          <cell r="B4409" t="str">
            <v>Secondary Service Greater than 5kW w/o ID</v>
          </cell>
          <cell r="C4409">
            <v>30</v>
          </cell>
          <cell r="D4409">
            <v>25</v>
          </cell>
          <cell r="E4409" t="str">
            <v>R=SV4SD</v>
          </cell>
          <cell r="F4409">
            <v>3</v>
          </cell>
          <cell r="H4409">
            <v>999</v>
          </cell>
          <cell r="I4409">
            <v>4</v>
          </cell>
          <cell r="J4409">
            <v>1</v>
          </cell>
        </row>
        <row r="4410">
          <cell r="A4410" t="str">
            <v>SSGN</v>
          </cell>
          <cell r="B4410" t="str">
            <v>Secondary Service Greater than 5kW w/o ID</v>
          </cell>
          <cell r="C4410">
            <v>30</v>
          </cell>
          <cell r="D4410">
            <v>25</v>
          </cell>
          <cell r="E4410" t="str">
            <v>R=A1D</v>
          </cell>
          <cell r="F4410">
            <v>3</v>
          </cell>
          <cell r="G4410">
            <v>35969</v>
          </cell>
          <cell r="H4410">
            <v>999</v>
          </cell>
          <cell r="I4410">
            <v>3</v>
          </cell>
          <cell r="J4410">
            <v>1</v>
          </cell>
        </row>
        <row r="4411">
          <cell r="A4411" t="str">
            <v>SSGN</v>
          </cell>
          <cell r="B4411" t="str">
            <v>Secondary Service Greater than 5kW w/o ID</v>
          </cell>
          <cell r="C4411">
            <v>30</v>
          </cell>
          <cell r="D4411">
            <v>25</v>
          </cell>
          <cell r="E4411" t="str">
            <v>R=A1D</v>
          </cell>
          <cell r="F4411">
            <v>3</v>
          </cell>
          <cell r="G4411">
            <v>36373</v>
          </cell>
          <cell r="H4411">
            <v>999</v>
          </cell>
          <cell r="I4411">
            <v>4</v>
          </cell>
          <cell r="J4411">
            <v>1</v>
          </cell>
        </row>
        <row r="4412">
          <cell r="A4412" t="str">
            <v>SSAN</v>
          </cell>
          <cell r="B4412" t="str">
            <v>Secondary Service Greater than 5kW w/o ID</v>
          </cell>
          <cell r="C4412">
            <v>30</v>
          </cell>
          <cell r="D4412">
            <v>25</v>
          </cell>
          <cell r="E4412" t="str">
            <v>R=A1D</v>
          </cell>
          <cell r="F4412">
            <v>3</v>
          </cell>
          <cell r="G4412">
            <v>35796</v>
          </cell>
          <cell r="H4412">
            <v>999</v>
          </cell>
          <cell r="I4412">
            <v>3</v>
          </cell>
          <cell r="J4412">
            <v>1</v>
          </cell>
        </row>
        <row r="4413">
          <cell r="A4413" t="str">
            <v>SSNN</v>
          </cell>
          <cell r="B4413" t="str">
            <v>Secondary Service Greater than 5kW w/o ID</v>
          </cell>
          <cell r="C4413">
            <v>30</v>
          </cell>
          <cell r="D4413">
            <v>25</v>
          </cell>
          <cell r="E4413" t="str">
            <v>R=SV4SD</v>
          </cell>
          <cell r="F4413">
            <v>3</v>
          </cell>
          <cell r="G4413">
            <v>36404</v>
          </cell>
          <cell r="H4413">
            <v>999</v>
          </cell>
          <cell r="I4413">
            <v>4</v>
          </cell>
          <cell r="J4413">
            <v>1</v>
          </cell>
        </row>
        <row r="4414">
          <cell r="A4414" t="str">
            <v>SSNN</v>
          </cell>
          <cell r="B4414" t="str">
            <v>Secondary Service Greater than 5kW w/o ID</v>
          </cell>
          <cell r="C4414">
            <v>30</v>
          </cell>
          <cell r="D4414">
            <v>25</v>
          </cell>
          <cell r="E4414" t="str">
            <v>R=A1D</v>
          </cell>
          <cell r="F4414">
            <v>3</v>
          </cell>
          <cell r="G4414">
            <v>35797</v>
          </cell>
          <cell r="H4414">
            <v>999</v>
          </cell>
          <cell r="I4414">
            <v>3</v>
          </cell>
          <cell r="J4414">
            <v>4</v>
          </cell>
        </row>
        <row r="4415">
          <cell r="A4415" t="str">
            <v>SSNN</v>
          </cell>
          <cell r="B4415" t="str">
            <v>Secondary Service Greater than 5kW w/o ID</v>
          </cell>
          <cell r="C4415">
            <v>30</v>
          </cell>
          <cell r="D4415">
            <v>25</v>
          </cell>
          <cell r="E4415" t="str">
            <v>R=A1D</v>
          </cell>
          <cell r="F4415">
            <v>3</v>
          </cell>
          <cell r="G4415">
            <v>36528</v>
          </cell>
          <cell r="H4415">
            <v>999</v>
          </cell>
          <cell r="I4415">
            <v>4</v>
          </cell>
          <cell r="J4415">
            <v>1</v>
          </cell>
        </row>
        <row r="4416">
          <cell r="A4416" t="str">
            <v>SSAN</v>
          </cell>
          <cell r="B4416" t="str">
            <v>Secondary Service Greater than 5kW w/o ID</v>
          </cell>
          <cell r="C4416">
            <v>30</v>
          </cell>
          <cell r="D4416">
            <v>25</v>
          </cell>
          <cell r="E4416" t="str">
            <v>R=A1D</v>
          </cell>
          <cell r="F4416">
            <v>3</v>
          </cell>
          <cell r="G4416">
            <v>36720</v>
          </cell>
          <cell r="H4416">
            <v>999</v>
          </cell>
          <cell r="I4416">
            <v>3</v>
          </cell>
          <cell r="J4416">
            <v>1</v>
          </cell>
        </row>
        <row r="4417">
          <cell r="A4417" t="str">
            <v>SSNN</v>
          </cell>
          <cell r="B4417" t="str">
            <v>Secondary Service Greater than 5kW w/o ID</v>
          </cell>
          <cell r="C4417">
            <v>30</v>
          </cell>
          <cell r="D4417">
            <v>25</v>
          </cell>
          <cell r="E4417" t="str">
            <v>R=A1D</v>
          </cell>
          <cell r="F4417">
            <v>3</v>
          </cell>
          <cell r="G4417">
            <v>36816</v>
          </cell>
          <cell r="H4417">
            <v>999</v>
          </cell>
          <cell r="I4417">
            <v>4</v>
          </cell>
          <cell r="J4417">
            <v>1</v>
          </cell>
        </row>
        <row r="4418">
          <cell r="A4418" t="str">
            <v>SSNN</v>
          </cell>
          <cell r="B4418" t="str">
            <v>Secondary Service Greater than 5kW w/o ID</v>
          </cell>
          <cell r="C4418">
            <v>30</v>
          </cell>
          <cell r="D4418">
            <v>25</v>
          </cell>
          <cell r="E4418" t="str">
            <v>R=A1D</v>
          </cell>
          <cell r="F4418">
            <v>3</v>
          </cell>
          <cell r="G4418">
            <v>37012</v>
          </cell>
          <cell r="H4418">
            <v>999</v>
          </cell>
          <cell r="I4418">
            <v>4</v>
          </cell>
          <cell r="J4418">
            <v>1</v>
          </cell>
        </row>
        <row r="4419">
          <cell r="A4419" t="str">
            <v>SSNN</v>
          </cell>
          <cell r="B4419" t="str">
            <v>Secondary Service Greater than 5kW w/o ID</v>
          </cell>
          <cell r="C4419">
            <v>30</v>
          </cell>
          <cell r="D4419">
            <v>25</v>
          </cell>
          <cell r="E4419" t="str">
            <v>R=A1D</v>
          </cell>
          <cell r="F4419">
            <v>3</v>
          </cell>
          <cell r="G4419">
            <v>37095</v>
          </cell>
          <cell r="H4419">
            <v>999</v>
          </cell>
          <cell r="I4419">
            <v>4</v>
          </cell>
          <cell r="J4419">
            <v>6</v>
          </cell>
        </row>
        <row r="4420">
          <cell r="A4420" t="str">
            <v>SSGN</v>
          </cell>
          <cell r="B4420" t="str">
            <v>Secondary Service Greater than 5kW w/o ID</v>
          </cell>
          <cell r="C4420">
            <v>30</v>
          </cell>
          <cell r="D4420">
            <v>25</v>
          </cell>
          <cell r="E4420" t="str">
            <v>R=A1R</v>
          </cell>
          <cell r="F4420">
            <v>3</v>
          </cell>
          <cell r="G4420">
            <v>37301</v>
          </cell>
          <cell r="H4420">
            <v>999</v>
          </cell>
          <cell r="I4420">
            <v>4</v>
          </cell>
          <cell r="J4420">
            <v>1</v>
          </cell>
        </row>
        <row r="4421">
          <cell r="A4421" t="str">
            <v>SSGN</v>
          </cell>
          <cell r="B4421" t="str">
            <v>Secondary Service Greater than 5kW w/o ID</v>
          </cell>
          <cell r="C4421">
            <v>30</v>
          </cell>
          <cell r="D4421">
            <v>25</v>
          </cell>
          <cell r="E4421" t="str">
            <v>R=A1D</v>
          </cell>
          <cell r="F4421">
            <v>3</v>
          </cell>
          <cell r="G4421">
            <v>37321</v>
          </cell>
          <cell r="H4421">
            <v>999</v>
          </cell>
          <cell r="I4421">
            <v>4</v>
          </cell>
          <cell r="J4421">
            <v>1</v>
          </cell>
        </row>
        <row r="4422">
          <cell r="A4422" t="str">
            <v>SSNN</v>
          </cell>
          <cell r="B4422" t="str">
            <v>Secondary Service Greater than 5kW w/o ID</v>
          </cell>
          <cell r="C4422">
            <v>30</v>
          </cell>
          <cell r="D4422">
            <v>25</v>
          </cell>
          <cell r="E4422" t="str">
            <v>R=A1D</v>
          </cell>
          <cell r="F4422">
            <v>3</v>
          </cell>
          <cell r="G4422">
            <v>37481</v>
          </cell>
          <cell r="H4422">
            <v>999</v>
          </cell>
          <cell r="I4422">
            <v>3</v>
          </cell>
          <cell r="J4422">
            <v>1</v>
          </cell>
        </row>
        <row r="4423">
          <cell r="A4423" t="str">
            <v>SSNN</v>
          </cell>
          <cell r="B4423" t="str">
            <v>Secondary Service Greater than 5kW w/o ID</v>
          </cell>
          <cell r="C4423">
            <v>30</v>
          </cell>
          <cell r="D4423">
            <v>25</v>
          </cell>
          <cell r="E4423" t="str">
            <v>R=A1D</v>
          </cell>
          <cell r="F4423">
            <v>3</v>
          </cell>
          <cell r="G4423">
            <v>37363</v>
          </cell>
          <cell r="H4423">
            <v>999</v>
          </cell>
          <cell r="I4423">
            <v>3</v>
          </cell>
          <cell r="J4423">
            <v>5</v>
          </cell>
        </row>
        <row r="4424">
          <cell r="A4424" t="str">
            <v>SSGN</v>
          </cell>
          <cell r="B4424" t="str">
            <v>Secondary Service Greater than 5kW w/o ID</v>
          </cell>
          <cell r="C4424">
            <v>30</v>
          </cell>
          <cell r="D4424">
            <v>25</v>
          </cell>
          <cell r="E4424" t="str">
            <v>R=A1D</v>
          </cell>
          <cell r="F4424">
            <v>3</v>
          </cell>
          <cell r="G4424">
            <v>38618</v>
          </cell>
          <cell r="H4424">
            <v>999</v>
          </cell>
          <cell r="I4424">
            <v>4</v>
          </cell>
          <cell r="J4424">
            <v>2</v>
          </cell>
        </row>
        <row r="4425">
          <cell r="A4425" t="str">
            <v>SSNN</v>
          </cell>
          <cell r="B4425" t="str">
            <v>Secondary Service Greater than 5kW w/o ID</v>
          </cell>
          <cell r="C4425">
            <v>30</v>
          </cell>
          <cell r="D4425">
            <v>25</v>
          </cell>
          <cell r="E4425" t="str">
            <v>R=A1D</v>
          </cell>
          <cell r="F4425">
            <v>3</v>
          </cell>
          <cell r="G4425">
            <v>37503</v>
          </cell>
          <cell r="H4425">
            <v>999</v>
          </cell>
          <cell r="I4425">
            <v>4</v>
          </cell>
          <cell r="J4425">
            <v>5</v>
          </cell>
        </row>
        <row r="4426">
          <cell r="A4426" t="str">
            <v>SSGN</v>
          </cell>
          <cell r="B4426" t="str">
            <v>Secondary Service Greater than 5kW w/o ID</v>
          </cell>
          <cell r="C4426">
            <v>30</v>
          </cell>
          <cell r="D4426">
            <v>25</v>
          </cell>
          <cell r="E4426" t="str">
            <v>R=A1D</v>
          </cell>
          <cell r="F4426">
            <v>3</v>
          </cell>
          <cell r="G4426">
            <v>38701</v>
          </cell>
          <cell r="H4426">
            <v>999</v>
          </cell>
          <cell r="I4426">
            <v>4</v>
          </cell>
          <cell r="J4426">
            <v>3</v>
          </cell>
        </row>
        <row r="4427">
          <cell r="A4427" t="str">
            <v>SSNN</v>
          </cell>
          <cell r="B4427" t="str">
            <v>Secondary Service Greater than 5kW w/o ID</v>
          </cell>
          <cell r="C4427">
            <v>30</v>
          </cell>
          <cell r="D4427">
            <v>25</v>
          </cell>
          <cell r="E4427" t="str">
            <v>R=A1D</v>
          </cell>
          <cell r="F4427">
            <v>3</v>
          </cell>
          <cell r="G4427">
            <v>38748</v>
          </cell>
          <cell r="H4427">
            <v>999</v>
          </cell>
          <cell r="I4427">
            <v>3</v>
          </cell>
          <cell r="J4427">
            <v>7</v>
          </cell>
        </row>
        <row r="4428">
          <cell r="A4428" t="str">
            <v>SSNN</v>
          </cell>
          <cell r="B4428" t="str">
            <v>Secondary Service Greater than 5kW w/o ID</v>
          </cell>
          <cell r="C4428">
            <v>30</v>
          </cell>
          <cell r="D4428">
            <v>25</v>
          </cell>
          <cell r="E4428" t="str">
            <v>R=A1RL</v>
          </cell>
          <cell r="F4428">
            <v>3</v>
          </cell>
          <cell r="G4428">
            <v>38636</v>
          </cell>
          <cell r="H4428">
            <v>999</v>
          </cell>
          <cell r="I4428">
            <v>3</v>
          </cell>
          <cell r="J4428">
            <v>7</v>
          </cell>
        </row>
        <row r="4429">
          <cell r="A4429" t="str">
            <v>SSPN</v>
          </cell>
          <cell r="B4429" t="str">
            <v>Secondary Service Greater than 5kW w/o ID</v>
          </cell>
          <cell r="C4429">
            <v>30</v>
          </cell>
          <cell r="D4429">
            <v>25</v>
          </cell>
          <cell r="E4429" t="str">
            <v>R=A1D</v>
          </cell>
          <cell r="F4429">
            <v>3</v>
          </cell>
          <cell r="G4429">
            <v>38873</v>
          </cell>
          <cell r="H4429">
            <v>999</v>
          </cell>
          <cell r="I4429">
            <v>4</v>
          </cell>
          <cell r="J4429">
            <v>1</v>
          </cell>
        </row>
        <row r="4430">
          <cell r="A4430" t="str">
            <v>SSNN</v>
          </cell>
          <cell r="B4430" t="str">
            <v>Secondary Service Greater than 5kW w/o ID</v>
          </cell>
          <cell r="C4430">
            <v>30</v>
          </cell>
          <cell r="D4430">
            <v>25</v>
          </cell>
          <cell r="E4430" t="str">
            <v>R=A1D</v>
          </cell>
          <cell r="F4430">
            <v>3</v>
          </cell>
          <cell r="G4430">
            <v>38810</v>
          </cell>
          <cell r="H4430">
            <v>999</v>
          </cell>
          <cell r="I4430">
            <v>3</v>
          </cell>
          <cell r="J4430">
            <v>2</v>
          </cell>
        </row>
        <row r="4431">
          <cell r="A4431" t="str">
            <v>SSNN</v>
          </cell>
          <cell r="B4431" t="str">
            <v>Secondary Service Greater than 5kW w/o ID</v>
          </cell>
          <cell r="C4431">
            <v>30</v>
          </cell>
          <cell r="D4431">
            <v>25</v>
          </cell>
          <cell r="E4431" t="str">
            <v>R=A1D</v>
          </cell>
          <cell r="F4431">
            <v>3</v>
          </cell>
          <cell r="G4431">
            <v>38832</v>
          </cell>
          <cell r="H4431">
            <v>999</v>
          </cell>
          <cell r="I4431">
            <v>4</v>
          </cell>
          <cell r="J4431">
            <v>12</v>
          </cell>
        </row>
        <row r="4432">
          <cell r="A4432" t="str">
            <v>SSNN</v>
          </cell>
          <cell r="B4432" t="str">
            <v>Secondary Service Greater than 5kW w/o ID</v>
          </cell>
          <cell r="C4432">
            <v>30</v>
          </cell>
          <cell r="D4432">
            <v>25</v>
          </cell>
          <cell r="E4432" t="str">
            <v>R=A1D</v>
          </cell>
          <cell r="F4432">
            <v>3</v>
          </cell>
          <cell r="G4432">
            <v>38832</v>
          </cell>
          <cell r="H4432">
            <v>999</v>
          </cell>
          <cell r="I4432">
            <v>3</v>
          </cell>
          <cell r="J4432">
            <v>3</v>
          </cell>
        </row>
        <row r="4433">
          <cell r="A4433" t="str">
            <v>SSPN</v>
          </cell>
          <cell r="B4433" t="str">
            <v>Secondary Service Greater than 5kW w/o ID</v>
          </cell>
          <cell r="C4433">
            <v>30</v>
          </cell>
          <cell r="D4433">
            <v>25</v>
          </cell>
          <cell r="E4433" t="str">
            <v>R=A1D</v>
          </cell>
          <cell r="F4433">
            <v>3</v>
          </cell>
          <cell r="G4433">
            <v>38959</v>
          </cell>
          <cell r="H4433">
            <v>999</v>
          </cell>
          <cell r="I4433">
            <v>3</v>
          </cell>
          <cell r="J4433">
            <v>2</v>
          </cell>
        </row>
        <row r="4434">
          <cell r="A4434" t="str">
            <v>SSPN</v>
          </cell>
          <cell r="B4434" t="str">
            <v>Secondary Service Greater than 5kW w/o ID</v>
          </cell>
          <cell r="C4434">
            <v>30</v>
          </cell>
          <cell r="D4434">
            <v>25</v>
          </cell>
          <cell r="E4434" t="str">
            <v>R=A1R</v>
          </cell>
          <cell r="F4434">
            <v>3</v>
          </cell>
          <cell r="G4434">
            <v>39020</v>
          </cell>
          <cell r="H4434">
            <v>999</v>
          </cell>
          <cell r="I4434">
            <v>3</v>
          </cell>
          <cell r="J4434">
            <v>1</v>
          </cell>
        </row>
        <row r="4435">
          <cell r="A4435" t="str">
            <v>SSNN</v>
          </cell>
          <cell r="B4435" t="str">
            <v>Secondary Service Greater than 5kW w/o ID</v>
          </cell>
          <cell r="C4435">
            <v>30</v>
          </cell>
          <cell r="D4435">
            <v>25</v>
          </cell>
          <cell r="E4435" t="str">
            <v>R=A1R</v>
          </cell>
          <cell r="F4435">
            <v>3</v>
          </cell>
          <cell r="G4435">
            <v>39069</v>
          </cell>
          <cell r="H4435">
            <v>999</v>
          </cell>
          <cell r="I4435">
            <v>4</v>
          </cell>
          <cell r="J4435">
            <v>10</v>
          </cell>
        </row>
        <row r="4436">
          <cell r="A4436" t="str">
            <v>SSPN</v>
          </cell>
          <cell r="B4436" t="str">
            <v>Secondary Service Greater than 5kW w/o ID</v>
          </cell>
          <cell r="C4436">
            <v>30</v>
          </cell>
          <cell r="D4436">
            <v>25</v>
          </cell>
          <cell r="E4436" t="str">
            <v>R=A1R</v>
          </cell>
          <cell r="F4436">
            <v>3</v>
          </cell>
          <cell r="G4436">
            <v>39258</v>
          </cell>
          <cell r="H4436">
            <v>999</v>
          </cell>
          <cell r="I4436">
            <v>4</v>
          </cell>
          <cell r="J4436">
            <v>6</v>
          </cell>
        </row>
        <row r="4437">
          <cell r="A4437" t="str">
            <v>SSPN</v>
          </cell>
          <cell r="B4437" t="str">
            <v>Secondary Service Greater than 5kW w/o ID</v>
          </cell>
          <cell r="C4437">
            <v>30</v>
          </cell>
          <cell r="D4437">
            <v>25</v>
          </cell>
          <cell r="E4437" t="str">
            <v>R=A1R</v>
          </cell>
          <cell r="F4437">
            <v>3</v>
          </cell>
          <cell r="G4437">
            <v>39259</v>
          </cell>
          <cell r="H4437">
            <v>999</v>
          </cell>
          <cell r="I4437">
            <v>3</v>
          </cell>
          <cell r="J4437">
            <v>2</v>
          </cell>
        </row>
        <row r="4438">
          <cell r="A4438" t="str">
            <v>SSNN</v>
          </cell>
          <cell r="B4438" t="str">
            <v>Secondary Service Greater than 5kW w/o ID</v>
          </cell>
          <cell r="C4438">
            <v>30</v>
          </cell>
          <cell r="D4438">
            <v>25</v>
          </cell>
          <cell r="E4438" t="str">
            <v>R=A1R</v>
          </cell>
          <cell r="F4438">
            <v>3</v>
          </cell>
          <cell r="G4438">
            <v>39279</v>
          </cell>
          <cell r="H4438">
            <v>999</v>
          </cell>
          <cell r="I4438">
            <v>4</v>
          </cell>
          <cell r="J4438">
            <v>2</v>
          </cell>
        </row>
        <row r="4439">
          <cell r="A4439" t="str">
            <v>SSGN</v>
          </cell>
          <cell r="B4439" t="str">
            <v>Secondary Service Greater than 5kW w/o ID</v>
          </cell>
          <cell r="C4439">
            <v>30</v>
          </cell>
          <cell r="D4439">
            <v>25</v>
          </cell>
          <cell r="E4439" t="str">
            <v>R=A1R</v>
          </cell>
          <cell r="F4439">
            <v>3</v>
          </cell>
          <cell r="G4439">
            <v>39279</v>
          </cell>
          <cell r="H4439">
            <v>999</v>
          </cell>
          <cell r="I4439">
            <v>4</v>
          </cell>
          <cell r="J4439">
            <v>2</v>
          </cell>
        </row>
        <row r="4440">
          <cell r="A4440" t="str">
            <v>SSNN</v>
          </cell>
          <cell r="B4440" t="str">
            <v>Secondary Service Greater than 5kW w/o ID</v>
          </cell>
          <cell r="C4440">
            <v>30</v>
          </cell>
          <cell r="D4440">
            <v>25</v>
          </cell>
          <cell r="E4440" t="str">
            <v>R=A1R</v>
          </cell>
          <cell r="F4440">
            <v>3</v>
          </cell>
          <cell r="G4440">
            <v>39240</v>
          </cell>
          <cell r="H4440">
            <v>999</v>
          </cell>
          <cell r="I4440">
            <v>4</v>
          </cell>
          <cell r="J4440">
            <v>2</v>
          </cell>
        </row>
        <row r="4441">
          <cell r="A4441" t="str">
            <v>SSPN</v>
          </cell>
          <cell r="B4441" t="str">
            <v>Secondary Service Greater than 5kW w/o ID</v>
          </cell>
          <cell r="C4441">
            <v>30</v>
          </cell>
          <cell r="D4441">
            <v>25</v>
          </cell>
          <cell r="E4441" t="str">
            <v>R=A1R</v>
          </cell>
          <cell r="F4441">
            <v>3</v>
          </cell>
          <cell r="G4441">
            <v>39315</v>
          </cell>
          <cell r="H4441">
            <v>999</v>
          </cell>
          <cell r="I4441">
            <v>4</v>
          </cell>
          <cell r="J4441">
            <v>3</v>
          </cell>
        </row>
        <row r="4442">
          <cell r="A4442" t="str">
            <v>SSNN</v>
          </cell>
          <cell r="B4442" t="str">
            <v>Secondary Service Greater than 5kW w/o ID</v>
          </cell>
          <cell r="C4442">
            <v>30</v>
          </cell>
          <cell r="D4442">
            <v>25</v>
          </cell>
          <cell r="E4442" t="str">
            <v>R=A1R</v>
          </cell>
          <cell r="F4442">
            <v>3</v>
          </cell>
          <cell r="G4442">
            <v>39472</v>
          </cell>
          <cell r="H4442">
            <v>999</v>
          </cell>
          <cell r="I4442">
            <v>4</v>
          </cell>
          <cell r="J4442">
            <v>27</v>
          </cell>
        </row>
        <row r="4443">
          <cell r="A4443" t="str">
            <v>SSGN</v>
          </cell>
          <cell r="B4443" t="str">
            <v>Secondary Service Greater than 5kW w/o ID</v>
          </cell>
          <cell r="C4443">
            <v>30</v>
          </cell>
          <cell r="D4443">
            <v>25</v>
          </cell>
          <cell r="E4443" t="str">
            <v>R=A1D</v>
          </cell>
          <cell r="F4443">
            <v>3</v>
          </cell>
          <cell r="G4443">
            <v>39485</v>
          </cell>
          <cell r="H4443">
            <v>999</v>
          </cell>
          <cell r="I4443">
            <v>4</v>
          </cell>
          <cell r="J4443">
            <v>1</v>
          </cell>
        </row>
        <row r="4444">
          <cell r="A4444" t="str">
            <v>SSGN</v>
          </cell>
          <cell r="B4444" t="str">
            <v>Secondary Service Greater than 5kW w/o ID</v>
          </cell>
          <cell r="C4444">
            <v>30</v>
          </cell>
          <cell r="D4444">
            <v>25</v>
          </cell>
          <cell r="E4444" t="str">
            <v>R=A1D</v>
          </cell>
          <cell r="F4444">
            <v>3</v>
          </cell>
          <cell r="G4444">
            <v>39580</v>
          </cell>
          <cell r="H4444">
            <v>999</v>
          </cell>
          <cell r="I4444">
            <v>4</v>
          </cell>
          <cell r="J4444">
            <v>6</v>
          </cell>
        </row>
        <row r="4445">
          <cell r="A4445" t="str">
            <v>SSPN</v>
          </cell>
          <cell r="B4445" t="str">
            <v>Secondary Service Greater than 5kW w/o ID</v>
          </cell>
          <cell r="C4445">
            <v>30</v>
          </cell>
          <cell r="D4445">
            <v>25</v>
          </cell>
          <cell r="E4445" t="str">
            <v>R=A1D</v>
          </cell>
          <cell r="F4445">
            <v>3</v>
          </cell>
          <cell r="G4445">
            <v>39647</v>
          </cell>
          <cell r="H4445">
            <v>999</v>
          </cell>
          <cell r="I4445">
            <v>4</v>
          </cell>
          <cell r="J4445">
            <v>3</v>
          </cell>
        </row>
        <row r="4446">
          <cell r="A4446" t="str">
            <v>SSNN</v>
          </cell>
          <cell r="B4446" t="str">
            <v>Secondary Service Greater than 5kW w/o ID</v>
          </cell>
          <cell r="C4446">
            <v>30</v>
          </cell>
          <cell r="D4446">
            <v>25</v>
          </cell>
          <cell r="E4446" t="str">
            <v>R=A1D</v>
          </cell>
          <cell r="F4446">
            <v>3</v>
          </cell>
          <cell r="G4446">
            <v>39734</v>
          </cell>
          <cell r="H4446">
            <v>999</v>
          </cell>
          <cell r="I4446">
            <v>3</v>
          </cell>
          <cell r="J4446">
            <v>9</v>
          </cell>
        </row>
        <row r="4447">
          <cell r="A4447" t="str">
            <v>SSNN</v>
          </cell>
          <cell r="B4447" t="str">
            <v>Secondary Service Greater than 5kW w/o ID</v>
          </cell>
          <cell r="C4447">
            <v>30</v>
          </cell>
          <cell r="D4447">
            <v>25</v>
          </cell>
          <cell r="E4447" t="str">
            <v>R=A1D</v>
          </cell>
          <cell r="F4447">
            <v>3</v>
          </cell>
          <cell r="G4447">
            <v>39917</v>
          </cell>
          <cell r="H4447">
            <v>999</v>
          </cell>
          <cell r="I4447">
            <v>4</v>
          </cell>
          <cell r="J4447">
            <v>9</v>
          </cell>
        </row>
        <row r="4448">
          <cell r="A4448" t="str">
            <v>SSAN</v>
          </cell>
          <cell r="B4448" t="str">
            <v>Secondary Service Greater than 5kW w/o ID</v>
          </cell>
          <cell r="C4448">
            <v>30</v>
          </cell>
          <cell r="D4448">
            <v>25</v>
          </cell>
          <cell r="E4448" t="str">
            <v>R=A1D</v>
          </cell>
          <cell r="F4448">
            <v>3</v>
          </cell>
          <cell r="G4448">
            <v>39989</v>
          </cell>
          <cell r="H4448">
            <v>999</v>
          </cell>
          <cell r="I4448">
            <v>4</v>
          </cell>
          <cell r="J4448">
            <v>1</v>
          </cell>
        </row>
        <row r="4449">
          <cell r="A4449" t="str">
            <v>SSPN</v>
          </cell>
          <cell r="B4449" t="str">
            <v>Secondary Service Greater than 5kW w/o ID</v>
          </cell>
          <cell r="C4449">
            <v>30</v>
          </cell>
          <cell r="D4449">
            <v>25</v>
          </cell>
          <cell r="E4449" t="str">
            <v>R=A1D</v>
          </cell>
          <cell r="F4449">
            <v>3</v>
          </cell>
          <cell r="G4449">
            <v>40014</v>
          </cell>
          <cell r="H4449">
            <v>999</v>
          </cell>
          <cell r="I4449">
            <v>3</v>
          </cell>
          <cell r="J4449">
            <v>9</v>
          </cell>
        </row>
        <row r="4450">
          <cell r="A4450" t="str">
            <v>SSGN</v>
          </cell>
          <cell r="B4450" t="str">
            <v>Secondary Service Greater than 5kW w/o ID</v>
          </cell>
          <cell r="C4450">
            <v>30</v>
          </cell>
          <cell r="D4450">
            <v>25</v>
          </cell>
          <cell r="E4450" t="str">
            <v>R=A1D</v>
          </cell>
          <cell r="F4450">
            <v>3</v>
          </cell>
          <cell r="G4450">
            <v>40030</v>
          </cell>
          <cell r="H4450">
            <v>999</v>
          </cell>
          <cell r="I4450">
            <v>4</v>
          </cell>
          <cell r="J4450">
            <v>1</v>
          </cell>
        </row>
        <row r="4451">
          <cell r="A4451" t="str">
            <v>SSNN</v>
          </cell>
          <cell r="B4451" t="str">
            <v>Secondary Service Greater than 5kW w/o ID</v>
          </cell>
          <cell r="C4451">
            <v>30</v>
          </cell>
          <cell r="D4451">
            <v>25</v>
          </cell>
          <cell r="E4451" t="str">
            <v>R=A1D+</v>
          </cell>
          <cell r="F4451">
            <v>3</v>
          </cell>
          <cell r="G4451">
            <v>40073</v>
          </cell>
          <cell r="H4451">
            <v>999</v>
          </cell>
          <cell r="I4451">
            <v>4</v>
          </cell>
          <cell r="J4451">
            <v>6</v>
          </cell>
        </row>
        <row r="4452">
          <cell r="A4452" t="str">
            <v>SSNN</v>
          </cell>
          <cell r="B4452" t="str">
            <v>Secondary Service Greater than 5kW w/o ID</v>
          </cell>
          <cell r="C4452">
            <v>30</v>
          </cell>
          <cell r="D4452">
            <v>25</v>
          </cell>
          <cell r="E4452" t="str">
            <v>R=A1D</v>
          </cell>
          <cell r="F4452">
            <v>3</v>
          </cell>
          <cell r="G4452">
            <v>40043</v>
          </cell>
          <cell r="H4452">
            <v>999</v>
          </cell>
          <cell r="I4452">
            <v>4</v>
          </cell>
          <cell r="J4452">
            <v>1</v>
          </cell>
        </row>
        <row r="4453">
          <cell r="A4453" t="str">
            <v>SSNN</v>
          </cell>
          <cell r="B4453" t="str">
            <v>Secondary Service Greater than 5kW w/o ID</v>
          </cell>
          <cell r="C4453">
            <v>30</v>
          </cell>
          <cell r="D4453">
            <v>25</v>
          </cell>
          <cell r="E4453" t="str">
            <v>R=A1D</v>
          </cell>
          <cell r="F4453">
            <v>3</v>
          </cell>
          <cell r="H4453">
            <v>240</v>
          </cell>
          <cell r="I4453">
            <v>4</v>
          </cell>
          <cell r="J4453">
            <v>112</v>
          </cell>
        </row>
        <row r="4454">
          <cell r="A4454" t="str">
            <v>SSNN</v>
          </cell>
          <cell r="B4454" t="str">
            <v>Secondary Service Greater than 5kW w/o ID</v>
          </cell>
          <cell r="C4454">
            <v>30</v>
          </cell>
          <cell r="D4454">
            <v>25</v>
          </cell>
          <cell r="E4454" t="str">
            <v>R=A1D</v>
          </cell>
          <cell r="F4454">
            <v>3</v>
          </cell>
          <cell r="H4454">
            <v>208</v>
          </cell>
          <cell r="I4454">
            <v>4</v>
          </cell>
          <cell r="J4454">
            <v>13</v>
          </cell>
        </row>
        <row r="4455">
          <cell r="A4455" t="str">
            <v>SSNN</v>
          </cell>
          <cell r="B4455" t="str">
            <v>Secondary Service Greater than 5kW w/o ID</v>
          </cell>
          <cell r="C4455">
            <v>30</v>
          </cell>
          <cell r="D4455">
            <v>25</v>
          </cell>
          <cell r="E4455" t="str">
            <v>R=D4S7H</v>
          </cell>
          <cell r="F4455">
            <v>3</v>
          </cell>
          <cell r="H4455">
            <v>0</v>
          </cell>
          <cell r="I4455">
            <v>0</v>
          </cell>
          <cell r="J4455">
            <v>20</v>
          </cell>
        </row>
        <row r="4456">
          <cell r="A4456" t="str">
            <v>SSNN</v>
          </cell>
          <cell r="B4456" t="str">
            <v>Secondary Service Greater than 5kW w/o ID</v>
          </cell>
          <cell r="C4456">
            <v>30</v>
          </cell>
          <cell r="D4456">
            <v>25</v>
          </cell>
          <cell r="E4456" t="str">
            <v>R=SV4SD</v>
          </cell>
          <cell r="F4456">
            <v>3</v>
          </cell>
          <cell r="H4456">
            <v>240</v>
          </cell>
          <cell r="I4456">
            <v>4</v>
          </cell>
          <cell r="J4456">
            <v>22</v>
          </cell>
        </row>
        <row r="4457">
          <cell r="A4457" t="str">
            <v>SSGN</v>
          </cell>
          <cell r="B4457" t="str">
            <v>Secondary Service Greater than 5kW w/o ID</v>
          </cell>
          <cell r="C4457">
            <v>30</v>
          </cell>
          <cell r="D4457">
            <v>25</v>
          </cell>
          <cell r="E4457" t="str">
            <v>R=SV5SD</v>
          </cell>
          <cell r="F4457">
            <v>3</v>
          </cell>
          <cell r="H4457">
            <v>240</v>
          </cell>
          <cell r="I4457">
            <v>4</v>
          </cell>
          <cell r="J4457">
            <v>1</v>
          </cell>
        </row>
        <row r="4458">
          <cell r="A4458" t="str">
            <v>SSGN</v>
          </cell>
          <cell r="B4458" t="str">
            <v>Secondary Service Greater than 5kW w/o ID</v>
          </cell>
          <cell r="C4458">
            <v>30</v>
          </cell>
          <cell r="D4458">
            <v>25</v>
          </cell>
          <cell r="E4458" t="str">
            <v>R=A1D</v>
          </cell>
          <cell r="F4458">
            <v>3</v>
          </cell>
          <cell r="H4458">
            <v>480</v>
          </cell>
          <cell r="I4458">
            <v>3</v>
          </cell>
          <cell r="J4458">
            <v>12</v>
          </cell>
        </row>
        <row r="4459">
          <cell r="A4459" t="str">
            <v>SSMN</v>
          </cell>
          <cell r="B4459" t="str">
            <v>Secondary Service Greater than 5kW w/o ID</v>
          </cell>
          <cell r="C4459">
            <v>30</v>
          </cell>
          <cell r="D4459">
            <v>25</v>
          </cell>
          <cell r="E4459" t="str">
            <v>R=A1D</v>
          </cell>
          <cell r="F4459">
            <v>3</v>
          </cell>
          <cell r="H4459">
            <v>240</v>
          </cell>
          <cell r="I4459">
            <v>4</v>
          </cell>
          <cell r="J4459">
            <v>1</v>
          </cell>
        </row>
        <row r="4460">
          <cell r="A4460" t="str">
            <v>SSGN</v>
          </cell>
          <cell r="B4460" t="str">
            <v>Secondary Service Greater than 5kW w/o ID</v>
          </cell>
          <cell r="C4460">
            <v>30</v>
          </cell>
          <cell r="D4460">
            <v>20</v>
          </cell>
          <cell r="E4460" t="str">
            <v>R=D5S7</v>
          </cell>
          <cell r="F4460">
            <v>3</v>
          </cell>
          <cell r="H4460">
            <v>240</v>
          </cell>
          <cell r="I4460">
            <v>4</v>
          </cell>
          <cell r="J4460">
            <v>1</v>
          </cell>
        </row>
        <row r="4461">
          <cell r="A4461" t="str">
            <v>SSNN</v>
          </cell>
          <cell r="B4461" t="str">
            <v>Secondary Service Greater than 5kW w/o ID</v>
          </cell>
          <cell r="C4461">
            <v>30</v>
          </cell>
          <cell r="D4461">
            <v>25</v>
          </cell>
          <cell r="E4461" t="str">
            <v>R=A1D</v>
          </cell>
          <cell r="F4461">
            <v>3</v>
          </cell>
          <cell r="G4461">
            <v>38482</v>
          </cell>
          <cell r="H4461">
            <v>999</v>
          </cell>
          <cell r="I4461">
            <v>3</v>
          </cell>
          <cell r="J4461">
            <v>2</v>
          </cell>
        </row>
        <row r="4462">
          <cell r="A4462" t="str">
            <v>SSNN</v>
          </cell>
          <cell r="B4462" t="str">
            <v>Secondary Service Greater than 5kW w/o ID</v>
          </cell>
          <cell r="C4462">
            <v>30</v>
          </cell>
          <cell r="D4462">
            <v>25</v>
          </cell>
          <cell r="E4462" t="str">
            <v>R=A1D</v>
          </cell>
          <cell r="F4462">
            <v>3</v>
          </cell>
          <cell r="G4462">
            <v>38441</v>
          </cell>
          <cell r="H4462">
            <v>999</v>
          </cell>
          <cell r="I4462">
            <v>4</v>
          </cell>
          <cell r="J4462">
            <v>2</v>
          </cell>
        </row>
        <row r="4463">
          <cell r="A4463" t="str">
            <v>SSNN</v>
          </cell>
          <cell r="B4463" t="str">
            <v>Secondary Service Greater than 5kW w/o ID</v>
          </cell>
          <cell r="C4463">
            <v>30</v>
          </cell>
          <cell r="D4463">
            <v>25</v>
          </cell>
          <cell r="E4463" t="str">
            <v>R=A1D</v>
          </cell>
          <cell r="F4463">
            <v>3</v>
          </cell>
          <cell r="G4463">
            <v>38113</v>
          </cell>
          <cell r="H4463">
            <v>999</v>
          </cell>
          <cell r="I4463">
            <v>3</v>
          </cell>
          <cell r="J4463">
            <v>1</v>
          </cell>
        </row>
        <row r="4464">
          <cell r="A4464" t="str">
            <v>SSNN</v>
          </cell>
          <cell r="B4464" t="str">
            <v>Secondary Service Greater than 5kW w/o ID</v>
          </cell>
          <cell r="C4464">
            <v>30</v>
          </cell>
          <cell r="D4464">
            <v>25</v>
          </cell>
          <cell r="E4464" t="str">
            <v>R=A1RL</v>
          </cell>
          <cell r="F4464">
            <v>3</v>
          </cell>
          <cell r="G4464">
            <v>38113</v>
          </cell>
          <cell r="H4464">
            <v>999</v>
          </cell>
          <cell r="I4464">
            <v>3</v>
          </cell>
          <cell r="J4464">
            <v>2</v>
          </cell>
        </row>
        <row r="4465">
          <cell r="A4465" t="str">
            <v>SSAN</v>
          </cell>
          <cell r="B4465" t="str">
            <v>Secondary Service Greater than 5kW w/o ID</v>
          </cell>
          <cell r="C4465">
            <v>30</v>
          </cell>
          <cell r="D4465">
            <v>25</v>
          </cell>
          <cell r="E4465" t="str">
            <v>R=A1D</v>
          </cell>
          <cell r="F4465">
            <v>3</v>
          </cell>
          <cell r="G4465">
            <v>37923</v>
          </cell>
          <cell r="H4465">
            <v>999</v>
          </cell>
          <cell r="I4465">
            <v>4</v>
          </cell>
          <cell r="J4465">
            <v>1</v>
          </cell>
        </row>
        <row r="4466">
          <cell r="A4466" t="str">
            <v>SSNN</v>
          </cell>
          <cell r="B4466" t="str">
            <v>Secondary Service Greater than 5kW w/o ID</v>
          </cell>
          <cell r="C4466">
            <v>30</v>
          </cell>
          <cell r="D4466">
            <v>25</v>
          </cell>
          <cell r="E4466" t="str">
            <v>R=A1D</v>
          </cell>
          <cell r="F4466">
            <v>3</v>
          </cell>
          <cell r="G4466">
            <v>38202</v>
          </cell>
          <cell r="H4466">
            <v>999</v>
          </cell>
          <cell r="I4466">
            <v>3</v>
          </cell>
          <cell r="J4466">
            <v>1</v>
          </cell>
        </row>
        <row r="4467">
          <cell r="A4467" t="str">
            <v>SSGN</v>
          </cell>
          <cell r="B4467" t="str">
            <v>Secondary Service Greater than 5kW w/o ID</v>
          </cell>
          <cell r="C4467">
            <v>30</v>
          </cell>
          <cell r="D4467">
            <v>25</v>
          </cell>
          <cell r="E4467" t="str">
            <v>R=A1D</v>
          </cell>
          <cell r="F4467">
            <v>3</v>
          </cell>
          <cell r="G4467">
            <v>38202</v>
          </cell>
          <cell r="H4467">
            <v>999</v>
          </cell>
          <cell r="I4467">
            <v>4</v>
          </cell>
          <cell r="J4467">
            <v>2</v>
          </cell>
        </row>
        <row r="4468">
          <cell r="A4468" t="str">
            <v>SSGN</v>
          </cell>
          <cell r="B4468" t="str">
            <v>Secondary Service Greater than 5kW w/o ID</v>
          </cell>
          <cell r="C4468">
            <v>30</v>
          </cell>
          <cell r="D4468">
            <v>25</v>
          </cell>
          <cell r="E4468" t="str">
            <v>R=A1D</v>
          </cell>
          <cell r="F4468">
            <v>3</v>
          </cell>
          <cell r="G4468">
            <v>38413</v>
          </cell>
          <cell r="H4468">
            <v>999</v>
          </cell>
          <cell r="I4468">
            <v>4</v>
          </cell>
          <cell r="J4468">
            <v>6</v>
          </cell>
        </row>
        <row r="4469">
          <cell r="A4469" t="str">
            <v>SSGN</v>
          </cell>
          <cell r="B4469" t="str">
            <v>Secondary Service Greater than 5kW w/o ID</v>
          </cell>
          <cell r="C4469">
            <v>30</v>
          </cell>
          <cell r="D4469">
            <v>25</v>
          </cell>
          <cell r="E4469" t="str">
            <v>R=A1D</v>
          </cell>
          <cell r="F4469">
            <v>3</v>
          </cell>
          <cell r="G4469">
            <v>38161</v>
          </cell>
          <cell r="H4469">
            <v>999</v>
          </cell>
          <cell r="I4469">
            <v>4</v>
          </cell>
          <cell r="J4469">
            <v>1</v>
          </cell>
        </row>
        <row r="4470">
          <cell r="A4470" t="str">
            <v>DSGN</v>
          </cell>
          <cell r="B4470" t="str">
            <v>Secondary Service Greater than 5kW w/o ID</v>
          </cell>
          <cell r="C4470">
            <v>30</v>
          </cell>
          <cell r="D4470">
            <v>25</v>
          </cell>
          <cell r="E4470" t="str">
            <v>R=A1D</v>
          </cell>
          <cell r="F4470">
            <v>3</v>
          </cell>
          <cell r="G4470">
            <v>38161</v>
          </cell>
          <cell r="H4470">
            <v>999</v>
          </cell>
          <cell r="I4470">
            <v>4</v>
          </cell>
          <cell r="J4470">
            <v>1</v>
          </cell>
        </row>
        <row r="4471">
          <cell r="A4471" t="str">
            <v>SSNN</v>
          </cell>
          <cell r="B4471" t="str">
            <v>Secondary Service Greater than 5kW w/o ID</v>
          </cell>
          <cell r="C4471">
            <v>30</v>
          </cell>
          <cell r="D4471">
            <v>25</v>
          </cell>
          <cell r="E4471" t="str">
            <v>R=A1D</v>
          </cell>
          <cell r="F4471">
            <v>3</v>
          </cell>
          <cell r="G4471">
            <v>38075</v>
          </cell>
          <cell r="H4471">
            <v>999</v>
          </cell>
          <cell r="I4471">
            <v>3</v>
          </cell>
          <cell r="J4471">
            <v>5</v>
          </cell>
        </row>
        <row r="4472">
          <cell r="A4472" t="str">
            <v>SSNN</v>
          </cell>
          <cell r="B4472" t="str">
            <v>Secondary Service Greater than 5kW w/o ID</v>
          </cell>
          <cell r="C4472">
            <v>30</v>
          </cell>
          <cell r="D4472">
            <v>25</v>
          </cell>
          <cell r="E4472" t="str">
            <v>R=A1D</v>
          </cell>
          <cell r="F4472">
            <v>3</v>
          </cell>
          <cell r="G4472">
            <v>38075</v>
          </cell>
          <cell r="H4472">
            <v>999</v>
          </cell>
          <cell r="I4472">
            <v>4</v>
          </cell>
          <cell r="J4472">
            <v>10</v>
          </cell>
        </row>
        <row r="4473">
          <cell r="A4473" t="str">
            <v>SSGN</v>
          </cell>
          <cell r="B4473" t="str">
            <v>Secondary Service Greater than 5kW w/o ID</v>
          </cell>
          <cell r="C4473">
            <v>30</v>
          </cell>
          <cell r="D4473">
            <v>25</v>
          </cell>
          <cell r="E4473" t="str">
            <v>R=DDS2</v>
          </cell>
          <cell r="F4473">
            <v>3</v>
          </cell>
          <cell r="H4473">
            <v>0</v>
          </cell>
          <cell r="I4473">
            <v>0</v>
          </cell>
          <cell r="J4473">
            <v>1</v>
          </cell>
        </row>
        <row r="4474">
          <cell r="A4474" t="str">
            <v>SSNN</v>
          </cell>
          <cell r="B4474" t="str">
            <v>Secondary Service Greater than 5kW w/o ID</v>
          </cell>
          <cell r="C4474">
            <v>30</v>
          </cell>
          <cell r="D4474">
            <v>25</v>
          </cell>
          <cell r="E4474" t="str">
            <v>R=A1D</v>
          </cell>
          <cell r="F4474">
            <v>3</v>
          </cell>
          <cell r="G4474">
            <v>37817</v>
          </cell>
          <cell r="H4474">
            <v>999</v>
          </cell>
          <cell r="I4474">
            <v>3</v>
          </cell>
          <cell r="J4474">
            <v>6</v>
          </cell>
        </row>
        <row r="4475">
          <cell r="A4475" t="str">
            <v>SSGN</v>
          </cell>
          <cell r="B4475" t="str">
            <v>Secondary Service Greater than 5kW w/o ID</v>
          </cell>
          <cell r="C4475">
            <v>30</v>
          </cell>
          <cell r="D4475">
            <v>25</v>
          </cell>
          <cell r="E4475" t="str">
            <v>R=D5S8E</v>
          </cell>
          <cell r="F4475">
            <v>3</v>
          </cell>
          <cell r="H4475">
            <v>277</v>
          </cell>
          <cell r="I4475">
            <v>4</v>
          </cell>
          <cell r="J4475">
            <v>1</v>
          </cell>
        </row>
        <row r="4476">
          <cell r="A4476" t="str">
            <v>SSNN</v>
          </cell>
          <cell r="B4476" t="str">
            <v>Secondary Service Greater than 5kW w/o ID</v>
          </cell>
          <cell r="C4476">
            <v>30</v>
          </cell>
          <cell r="D4476">
            <v>25</v>
          </cell>
          <cell r="E4476" t="str">
            <v>R=K5WS</v>
          </cell>
          <cell r="F4476">
            <v>3</v>
          </cell>
          <cell r="H4476">
            <v>277</v>
          </cell>
          <cell r="I4476">
            <v>4</v>
          </cell>
          <cell r="J4476">
            <v>5</v>
          </cell>
        </row>
        <row r="4477">
          <cell r="A4477" t="str">
            <v>SSNN</v>
          </cell>
          <cell r="B4477" t="str">
            <v>Secondary Service Greater than 5kW w/o ID</v>
          </cell>
          <cell r="C4477">
            <v>30</v>
          </cell>
          <cell r="D4477">
            <v>25</v>
          </cell>
          <cell r="E4477" t="str">
            <v>R=A1D</v>
          </cell>
          <cell r="F4477">
            <v>3</v>
          </cell>
          <cell r="G4477">
            <v>37832</v>
          </cell>
          <cell r="H4477">
            <v>999</v>
          </cell>
          <cell r="I4477">
            <v>4</v>
          </cell>
          <cell r="J4477">
            <v>4</v>
          </cell>
        </row>
        <row r="4478">
          <cell r="A4478" t="str">
            <v>SSNN</v>
          </cell>
          <cell r="B4478" t="str">
            <v>Secondary Service Greater than 5kW w/o ID</v>
          </cell>
          <cell r="C4478">
            <v>30</v>
          </cell>
          <cell r="D4478">
            <v>25</v>
          </cell>
          <cell r="E4478" t="str">
            <v>R=VM65S</v>
          </cell>
          <cell r="F4478">
            <v>3</v>
          </cell>
          <cell r="H4478">
            <v>277</v>
          </cell>
          <cell r="I4478">
            <v>4</v>
          </cell>
          <cell r="J4478">
            <v>1</v>
          </cell>
        </row>
        <row r="4479">
          <cell r="A4479" t="str">
            <v>SSNN</v>
          </cell>
          <cell r="B4479" t="str">
            <v>Secondary Service Greater than 5kW w/o ID</v>
          </cell>
          <cell r="C4479">
            <v>30</v>
          </cell>
          <cell r="D4479">
            <v>25</v>
          </cell>
          <cell r="E4479" t="str">
            <v>R=VM62S</v>
          </cell>
          <cell r="F4479">
            <v>3</v>
          </cell>
          <cell r="H4479">
            <v>240</v>
          </cell>
          <cell r="I4479">
            <v>4</v>
          </cell>
          <cell r="J4479">
            <v>1</v>
          </cell>
        </row>
        <row r="4480">
          <cell r="A4480" t="str">
            <v>SSGN</v>
          </cell>
          <cell r="B4480" t="str">
            <v>Secondary Service Greater than 5kW w/o ID</v>
          </cell>
          <cell r="C4480">
            <v>30</v>
          </cell>
          <cell r="D4480">
            <v>25</v>
          </cell>
          <cell r="E4480" t="str">
            <v>R=A1D</v>
          </cell>
          <cell r="F4480">
            <v>3</v>
          </cell>
          <cell r="H4480">
            <v>999</v>
          </cell>
          <cell r="I4480">
            <v>4</v>
          </cell>
          <cell r="J4480">
            <v>1</v>
          </cell>
        </row>
        <row r="4481">
          <cell r="A4481" t="str">
            <v>SSGN</v>
          </cell>
          <cell r="B4481" t="str">
            <v>Secondary Service Greater than 5kW w/o ID</v>
          </cell>
          <cell r="C4481">
            <v>30</v>
          </cell>
          <cell r="D4481">
            <v>25</v>
          </cell>
          <cell r="E4481" t="str">
            <v>R=A1D</v>
          </cell>
          <cell r="F4481">
            <v>3</v>
          </cell>
          <cell r="G4481">
            <v>37817</v>
          </cell>
          <cell r="H4481">
            <v>999</v>
          </cell>
          <cell r="I4481">
            <v>3</v>
          </cell>
          <cell r="J4481">
            <v>3</v>
          </cell>
        </row>
        <row r="4482">
          <cell r="A4482" t="str">
            <v>SSNN</v>
          </cell>
          <cell r="B4482" t="str">
            <v>Secondary Service Greater than 5kW w/o ID</v>
          </cell>
          <cell r="C4482">
            <v>30</v>
          </cell>
          <cell r="D4482">
            <v>25</v>
          </cell>
          <cell r="E4482" t="str">
            <v>R=SV4SD</v>
          </cell>
          <cell r="F4482">
            <v>3</v>
          </cell>
          <cell r="H4482">
            <v>277</v>
          </cell>
          <cell r="I4482">
            <v>4</v>
          </cell>
          <cell r="J4482">
            <v>1</v>
          </cell>
        </row>
        <row r="4483">
          <cell r="A4483" t="str">
            <v>SSNN</v>
          </cell>
          <cell r="B4483" t="str">
            <v>Secondary Service Greater than 5kW w/o ID</v>
          </cell>
          <cell r="C4483">
            <v>30</v>
          </cell>
          <cell r="D4483">
            <v>25</v>
          </cell>
          <cell r="E4483" t="str">
            <v>R=A1D</v>
          </cell>
          <cell r="F4483">
            <v>3</v>
          </cell>
          <cell r="G4483">
            <v>35431</v>
          </cell>
          <cell r="H4483">
            <v>999</v>
          </cell>
          <cell r="I4483">
            <v>4</v>
          </cell>
          <cell r="J4483">
            <v>2</v>
          </cell>
        </row>
        <row r="4484">
          <cell r="A4484" t="str">
            <v>SSNN</v>
          </cell>
          <cell r="B4484" t="str">
            <v>Secondary Service Greater than 5kW w/o ID</v>
          </cell>
          <cell r="C4484">
            <v>30</v>
          </cell>
          <cell r="D4484">
            <v>25</v>
          </cell>
          <cell r="E4484" t="str">
            <v>R=A1D</v>
          </cell>
          <cell r="F4484">
            <v>3</v>
          </cell>
          <cell r="G4484">
            <v>36347</v>
          </cell>
          <cell r="H4484">
            <v>999</v>
          </cell>
          <cell r="I4484">
            <v>3</v>
          </cell>
          <cell r="J4484">
            <v>1</v>
          </cell>
        </row>
        <row r="4485">
          <cell r="A4485" t="str">
            <v>SSGN</v>
          </cell>
          <cell r="B4485" t="str">
            <v>Secondary Service Greater than 5kW w/o ID</v>
          </cell>
          <cell r="C4485">
            <v>30</v>
          </cell>
          <cell r="D4485">
            <v>25</v>
          </cell>
          <cell r="E4485" t="str">
            <v>R=A1D</v>
          </cell>
          <cell r="F4485">
            <v>3</v>
          </cell>
          <cell r="G4485">
            <v>35796</v>
          </cell>
          <cell r="H4485">
            <v>999</v>
          </cell>
          <cell r="I4485">
            <v>4</v>
          </cell>
          <cell r="J4485">
            <v>3</v>
          </cell>
        </row>
        <row r="4486">
          <cell r="A4486" t="str">
            <v>SSNN</v>
          </cell>
          <cell r="B4486" t="str">
            <v>Secondary Service Greater than 5kW w/o ID</v>
          </cell>
          <cell r="C4486">
            <v>30</v>
          </cell>
          <cell r="D4486">
            <v>25</v>
          </cell>
          <cell r="E4486" t="str">
            <v>R=A1D</v>
          </cell>
          <cell r="F4486">
            <v>3</v>
          </cell>
          <cell r="G4486">
            <v>36404</v>
          </cell>
          <cell r="H4486">
            <v>999</v>
          </cell>
          <cell r="I4486">
            <v>4</v>
          </cell>
          <cell r="J4486">
            <v>6</v>
          </cell>
        </row>
        <row r="4487">
          <cell r="A4487" t="str">
            <v>SSGN</v>
          </cell>
          <cell r="B4487" t="str">
            <v>Secondary Service Greater than 5kW w/o ID</v>
          </cell>
          <cell r="C4487">
            <v>30</v>
          </cell>
          <cell r="D4487">
            <v>25</v>
          </cell>
          <cell r="E4487" t="str">
            <v>R=A1D</v>
          </cell>
          <cell r="F4487">
            <v>3</v>
          </cell>
          <cell r="G4487">
            <v>36404</v>
          </cell>
          <cell r="H4487">
            <v>999</v>
          </cell>
          <cell r="I4487">
            <v>3</v>
          </cell>
          <cell r="J4487">
            <v>1</v>
          </cell>
        </row>
        <row r="4488">
          <cell r="A4488" t="str">
            <v>SSGN</v>
          </cell>
          <cell r="B4488" t="str">
            <v>Secondary Service Greater than 5kW w/o ID</v>
          </cell>
          <cell r="C4488">
            <v>30</v>
          </cell>
          <cell r="D4488">
            <v>25</v>
          </cell>
          <cell r="E4488" t="str">
            <v>R=A1D</v>
          </cell>
          <cell r="F4488">
            <v>3</v>
          </cell>
          <cell r="G4488">
            <v>35797</v>
          </cell>
          <cell r="H4488">
            <v>999</v>
          </cell>
          <cell r="I4488">
            <v>4</v>
          </cell>
          <cell r="J4488">
            <v>1</v>
          </cell>
        </row>
        <row r="4489">
          <cell r="A4489" t="str">
            <v>SSAN</v>
          </cell>
          <cell r="B4489" t="str">
            <v>Secondary Service Greater than 5kW w/o ID</v>
          </cell>
          <cell r="C4489">
            <v>30</v>
          </cell>
          <cell r="D4489">
            <v>25</v>
          </cell>
          <cell r="E4489" t="str">
            <v>R=A1D</v>
          </cell>
          <cell r="F4489">
            <v>3</v>
          </cell>
          <cell r="G4489">
            <v>36361</v>
          </cell>
          <cell r="H4489">
            <v>999</v>
          </cell>
          <cell r="I4489">
            <v>4</v>
          </cell>
          <cell r="J4489">
            <v>1</v>
          </cell>
        </row>
        <row r="4490">
          <cell r="A4490" t="str">
            <v>SSGN</v>
          </cell>
          <cell r="B4490" t="str">
            <v>Secondary Service Greater than 5kW w/o ID</v>
          </cell>
          <cell r="C4490">
            <v>30</v>
          </cell>
          <cell r="D4490">
            <v>25</v>
          </cell>
          <cell r="E4490" t="str">
            <v>R=A1D</v>
          </cell>
          <cell r="F4490">
            <v>3</v>
          </cell>
          <cell r="G4490">
            <v>36386</v>
          </cell>
          <cell r="H4490">
            <v>999</v>
          </cell>
          <cell r="I4490">
            <v>3</v>
          </cell>
          <cell r="J4490">
            <v>1</v>
          </cell>
        </row>
        <row r="4491">
          <cell r="A4491" t="str">
            <v>SSNN</v>
          </cell>
          <cell r="B4491" t="str">
            <v>Secondary Service Greater than 5kW w/o ID</v>
          </cell>
          <cell r="C4491">
            <v>30</v>
          </cell>
          <cell r="D4491">
            <v>25</v>
          </cell>
          <cell r="E4491" t="str">
            <v>R=A1D</v>
          </cell>
          <cell r="F4491">
            <v>3</v>
          </cell>
          <cell r="G4491">
            <v>36386</v>
          </cell>
          <cell r="H4491">
            <v>999</v>
          </cell>
          <cell r="I4491">
            <v>3</v>
          </cell>
          <cell r="J4491">
            <v>1</v>
          </cell>
        </row>
        <row r="4492">
          <cell r="A4492" t="str">
            <v>SSGN</v>
          </cell>
          <cell r="B4492" t="str">
            <v>Secondary Service Greater than 5kW w/o ID</v>
          </cell>
          <cell r="C4492">
            <v>30</v>
          </cell>
          <cell r="D4492">
            <v>25</v>
          </cell>
          <cell r="E4492" t="str">
            <v>R=A1D</v>
          </cell>
          <cell r="F4492">
            <v>3</v>
          </cell>
          <cell r="G4492">
            <v>35797</v>
          </cell>
          <cell r="H4492">
            <v>999</v>
          </cell>
          <cell r="I4492">
            <v>3</v>
          </cell>
          <cell r="J4492">
            <v>1</v>
          </cell>
        </row>
        <row r="4493">
          <cell r="A4493" t="str">
            <v>SSNN</v>
          </cell>
          <cell r="B4493" t="str">
            <v>Secondary Service Greater than 5kW w/o ID</v>
          </cell>
          <cell r="C4493">
            <v>30</v>
          </cell>
          <cell r="D4493">
            <v>25</v>
          </cell>
          <cell r="E4493" t="str">
            <v>R=A1D</v>
          </cell>
          <cell r="F4493">
            <v>3</v>
          </cell>
          <cell r="G4493">
            <v>36434</v>
          </cell>
          <cell r="H4493">
            <v>999</v>
          </cell>
          <cell r="I4493">
            <v>4</v>
          </cell>
          <cell r="J4493">
            <v>2</v>
          </cell>
        </row>
        <row r="4494">
          <cell r="A4494" t="str">
            <v>SSGN</v>
          </cell>
          <cell r="B4494" t="str">
            <v>Secondary Service Greater than 5kW w/o ID</v>
          </cell>
          <cell r="C4494">
            <v>30</v>
          </cell>
          <cell r="D4494">
            <v>25</v>
          </cell>
          <cell r="E4494" t="str">
            <v>R=A1D</v>
          </cell>
          <cell r="F4494">
            <v>3</v>
          </cell>
          <cell r="G4494">
            <v>36593</v>
          </cell>
          <cell r="H4494">
            <v>999</v>
          </cell>
          <cell r="I4494">
            <v>4</v>
          </cell>
          <cell r="J4494">
            <v>1</v>
          </cell>
        </row>
        <row r="4495">
          <cell r="A4495" t="str">
            <v>SSPN</v>
          </cell>
          <cell r="B4495" t="str">
            <v>Secondary Service Greater than 5kW w/o ID</v>
          </cell>
          <cell r="C4495">
            <v>30</v>
          </cell>
          <cell r="D4495">
            <v>25</v>
          </cell>
          <cell r="E4495" t="str">
            <v>R=A1D</v>
          </cell>
          <cell r="F4495">
            <v>3</v>
          </cell>
          <cell r="G4495">
            <v>37676</v>
          </cell>
          <cell r="H4495">
            <v>999</v>
          </cell>
          <cell r="I4495">
            <v>4</v>
          </cell>
          <cell r="J4495">
            <v>8</v>
          </cell>
        </row>
        <row r="4496">
          <cell r="A4496" t="str">
            <v>SSNN</v>
          </cell>
          <cell r="B4496" t="str">
            <v>Secondary Service Greater than 5kW w/o ID</v>
          </cell>
          <cell r="C4496">
            <v>30</v>
          </cell>
          <cell r="D4496">
            <v>25</v>
          </cell>
          <cell r="E4496" t="str">
            <v>R=A1D</v>
          </cell>
          <cell r="F4496">
            <v>3</v>
          </cell>
          <cell r="G4496">
            <v>36434</v>
          </cell>
          <cell r="H4496">
            <v>999</v>
          </cell>
          <cell r="I4496">
            <v>4</v>
          </cell>
          <cell r="J4496">
            <v>1</v>
          </cell>
        </row>
        <row r="4497">
          <cell r="A4497" t="str">
            <v>SSNN</v>
          </cell>
          <cell r="B4497" t="str">
            <v>Secondary Service Greater than 5kW w/o ID</v>
          </cell>
          <cell r="C4497">
            <v>30</v>
          </cell>
          <cell r="D4497">
            <v>25</v>
          </cell>
          <cell r="E4497" t="str">
            <v>R=A1D</v>
          </cell>
          <cell r="F4497">
            <v>3</v>
          </cell>
          <cell r="G4497">
            <v>36595</v>
          </cell>
          <cell r="H4497">
            <v>999</v>
          </cell>
          <cell r="I4497">
            <v>3</v>
          </cell>
          <cell r="J4497">
            <v>1</v>
          </cell>
        </row>
        <row r="4498">
          <cell r="A4498" t="str">
            <v>SSPN</v>
          </cell>
          <cell r="B4498" t="str">
            <v>Secondary Service Greater than 5kW w/o ID</v>
          </cell>
          <cell r="C4498">
            <v>30</v>
          </cell>
          <cell r="D4498">
            <v>25</v>
          </cell>
          <cell r="E4498" t="str">
            <v>R=A1D</v>
          </cell>
          <cell r="F4498">
            <v>3</v>
          </cell>
          <cell r="G4498">
            <v>36825</v>
          </cell>
          <cell r="H4498">
            <v>999</v>
          </cell>
          <cell r="I4498">
            <v>3</v>
          </cell>
          <cell r="J4498">
            <v>1</v>
          </cell>
        </row>
        <row r="4499">
          <cell r="A4499" t="str">
            <v>SSGN</v>
          </cell>
          <cell r="B4499" t="str">
            <v>Secondary Service Greater than 5kW w/o ID</v>
          </cell>
          <cell r="C4499">
            <v>30</v>
          </cell>
          <cell r="D4499">
            <v>25</v>
          </cell>
          <cell r="E4499" t="str">
            <v>R=A1D</v>
          </cell>
          <cell r="F4499">
            <v>3</v>
          </cell>
          <cell r="G4499">
            <v>36846</v>
          </cell>
          <cell r="H4499">
            <v>999</v>
          </cell>
          <cell r="I4499">
            <v>4</v>
          </cell>
          <cell r="J4499">
            <v>2</v>
          </cell>
        </row>
        <row r="4500">
          <cell r="A4500" t="str">
            <v>SSGN</v>
          </cell>
          <cell r="B4500" t="str">
            <v>Secondary Service Greater than 5kW w/o ID</v>
          </cell>
          <cell r="C4500">
            <v>30</v>
          </cell>
          <cell r="D4500">
            <v>25</v>
          </cell>
          <cell r="E4500" t="str">
            <v>R=A1D</v>
          </cell>
          <cell r="F4500">
            <v>3</v>
          </cell>
          <cell r="G4500">
            <v>36747</v>
          </cell>
          <cell r="H4500">
            <v>999</v>
          </cell>
          <cell r="I4500">
            <v>3</v>
          </cell>
          <cell r="J4500">
            <v>1</v>
          </cell>
        </row>
        <row r="4501">
          <cell r="A4501" t="str">
            <v>SSAN</v>
          </cell>
          <cell r="B4501" t="str">
            <v>Secondary Service Greater than 5kW w/o ID</v>
          </cell>
          <cell r="C4501">
            <v>30</v>
          </cell>
          <cell r="D4501">
            <v>25</v>
          </cell>
          <cell r="E4501" t="str">
            <v>R=A1D</v>
          </cell>
          <cell r="F4501">
            <v>3</v>
          </cell>
          <cell r="G4501">
            <v>36788</v>
          </cell>
          <cell r="H4501">
            <v>999</v>
          </cell>
          <cell r="I4501">
            <v>4</v>
          </cell>
          <cell r="J4501">
            <v>3</v>
          </cell>
        </row>
        <row r="4502">
          <cell r="A4502" t="str">
            <v>SSNN</v>
          </cell>
          <cell r="B4502" t="str">
            <v>Secondary Service Greater than 5kW w/o ID</v>
          </cell>
          <cell r="C4502">
            <v>30</v>
          </cell>
          <cell r="D4502">
            <v>25</v>
          </cell>
          <cell r="E4502" t="str">
            <v>R=A1D</v>
          </cell>
          <cell r="F4502">
            <v>3</v>
          </cell>
          <cell r="G4502">
            <v>36788</v>
          </cell>
          <cell r="H4502">
            <v>999</v>
          </cell>
          <cell r="I4502">
            <v>4</v>
          </cell>
          <cell r="J4502">
            <v>5</v>
          </cell>
        </row>
        <row r="4503">
          <cell r="A4503" t="str">
            <v>SSPN</v>
          </cell>
          <cell r="B4503" t="str">
            <v>Secondary Service Greater than 5kW w/o ID</v>
          </cell>
          <cell r="C4503">
            <v>30</v>
          </cell>
          <cell r="D4503">
            <v>25</v>
          </cell>
          <cell r="E4503" t="str">
            <v>R=A1D</v>
          </cell>
          <cell r="F4503">
            <v>3</v>
          </cell>
          <cell r="G4503">
            <v>37064</v>
          </cell>
          <cell r="H4503">
            <v>999</v>
          </cell>
          <cell r="I4503">
            <v>4</v>
          </cell>
          <cell r="J4503">
            <v>1</v>
          </cell>
        </row>
        <row r="4504">
          <cell r="A4504" t="str">
            <v>SSGN</v>
          </cell>
          <cell r="B4504" t="str">
            <v>Secondary Service Greater than 5kW w/o ID</v>
          </cell>
          <cell r="C4504">
            <v>30</v>
          </cell>
          <cell r="D4504">
            <v>25</v>
          </cell>
          <cell r="E4504" t="str">
            <v>R=A1D</v>
          </cell>
          <cell r="F4504">
            <v>3</v>
          </cell>
          <cell r="G4504">
            <v>37117</v>
          </cell>
          <cell r="H4504">
            <v>999</v>
          </cell>
          <cell r="I4504">
            <v>4</v>
          </cell>
          <cell r="J4504">
            <v>5</v>
          </cell>
        </row>
        <row r="4505">
          <cell r="A4505" t="str">
            <v>SSPN</v>
          </cell>
          <cell r="B4505" t="str">
            <v>Secondary Service Greater than 5kW w/o ID</v>
          </cell>
          <cell r="C4505">
            <v>30</v>
          </cell>
          <cell r="D4505">
            <v>25</v>
          </cell>
          <cell r="E4505" t="str">
            <v>R=A1D</v>
          </cell>
          <cell r="F4505">
            <v>3</v>
          </cell>
          <cell r="G4505">
            <v>37301</v>
          </cell>
          <cell r="H4505">
            <v>999</v>
          </cell>
          <cell r="I4505">
            <v>3</v>
          </cell>
          <cell r="J4505">
            <v>1</v>
          </cell>
        </row>
        <row r="4506">
          <cell r="A4506" t="str">
            <v>SSNN</v>
          </cell>
          <cell r="B4506" t="str">
            <v>Secondary Service Greater than 5kW w/o ID</v>
          </cell>
          <cell r="C4506">
            <v>30</v>
          </cell>
          <cell r="D4506">
            <v>25</v>
          </cell>
          <cell r="E4506" t="str">
            <v>R=A1D</v>
          </cell>
          <cell r="F4506">
            <v>3</v>
          </cell>
          <cell r="G4506">
            <v>37174</v>
          </cell>
          <cell r="H4506">
            <v>999</v>
          </cell>
          <cell r="I4506">
            <v>3</v>
          </cell>
          <cell r="J4506">
            <v>3</v>
          </cell>
        </row>
        <row r="4507">
          <cell r="A4507" t="str">
            <v>SSGN</v>
          </cell>
          <cell r="B4507" t="str">
            <v>Secondary Service Greater than 5kW w/o ID</v>
          </cell>
          <cell r="C4507">
            <v>30</v>
          </cell>
          <cell r="D4507">
            <v>25</v>
          </cell>
          <cell r="E4507" t="str">
            <v>R=A1D</v>
          </cell>
          <cell r="F4507">
            <v>3</v>
          </cell>
          <cell r="G4507">
            <v>37174</v>
          </cell>
          <cell r="H4507">
            <v>999</v>
          </cell>
          <cell r="I4507">
            <v>4</v>
          </cell>
          <cell r="J4507">
            <v>2</v>
          </cell>
        </row>
        <row r="4508">
          <cell r="A4508" t="str">
            <v>SSNN</v>
          </cell>
          <cell r="B4508" t="str">
            <v>Secondary Service Greater than 5kW w/o ID</v>
          </cell>
          <cell r="C4508">
            <v>30</v>
          </cell>
          <cell r="D4508">
            <v>25</v>
          </cell>
          <cell r="E4508" t="str">
            <v>R=A1D</v>
          </cell>
          <cell r="F4508">
            <v>3</v>
          </cell>
          <cell r="G4508">
            <v>37153</v>
          </cell>
          <cell r="H4508">
            <v>999</v>
          </cell>
          <cell r="I4508">
            <v>4</v>
          </cell>
          <cell r="J4508">
            <v>6</v>
          </cell>
        </row>
        <row r="4509">
          <cell r="A4509" t="str">
            <v>SSPN</v>
          </cell>
          <cell r="B4509" t="str">
            <v>Secondary Service Greater than 5kW w/o ID</v>
          </cell>
          <cell r="C4509">
            <v>30</v>
          </cell>
          <cell r="D4509">
            <v>25</v>
          </cell>
          <cell r="E4509" t="str">
            <v>R=A1D</v>
          </cell>
          <cell r="F4509">
            <v>3</v>
          </cell>
          <cell r="G4509">
            <v>37167</v>
          </cell>
          <cell r="H4509">
            <v>999</v>
          </cell>
          <cell r="I4509">
            <v>4</v>
          </cell>
          <cell r="J4509">
            <v>1</v>
          </cell>
        </row>
        <row r="4510">
          <cell r="A4510" t="str">
            <v>SSAN</v>
          </cell>
          <cell r="B4510" t="str">
            <v>Secondary Service Greater than 5kW w/o ID</v>
          </cell>
          <cell r="C4510">
            <v>30</v>
          </cell>
          <cell r="D4510">
            <v>25</v>
          </cell>
          <cell r="E4510" t="str">
            <v>R=A1D</v>
          </cell>
          <cell r="F4510">
            <v>3</v>
          </cell>
          <cell r="G4510">
            <v>37432</v>
          </cell>
          <cell r="H4510">
            <v>999</v>
          </cell>
          <cell r="I4510">
            <v>4</v>
          </cell>
          <cell r="J4510">
            <v>1</v>
          </cell>
        </row>
        <row r="4511">
          <cell r="A4511" t="str">
            <v>SSGN</v>
          </cell>
          <cell r="B4511" t="str">
            <v>Secondary Service Greater than 5kW w/o ID</v>
          </cell>
          <cell r="C4511">
            <v>30</v>
          </cell>
          <cell r="D4511">
            <v>25</v>
          </cell>
          <cell r="E4511" t="str">
            <v>R=A1D</v>
          </cell>
          <cell r="F4511">
            <v>3</v>
          </cell>
          <cell r="G4511">
            <v>37452</v>
          </cell>
          <cell r="H4511">
            <v>999</v>
          </cell>
          <cell r="I4511">
            <v>4</v>
          </cell>
          <cell r="J4511">
            <v>7</v>
          </cell>
        </row>
        <row r="4512">
          <cell r="A4512" t="str">
            <v>SSNN</v>
          </cell>
          <cell r="B4512" t="str">
            <v>Secondary Service Greater than 5kW w/o ID</v>
          </cell>
          <cell r="C4512">
            <v>30</v>
          </cell>
          <cell r="D4512">
            <v>25</v>
          </cell>
          <cell r="E4512" t="str">
            <v>R=A1D</v>
          </cell>
          <cell r="F4512">
            <v>3</v>
          </cell>
          <cell r="G4512">
            <v>37452</v>
          </cell>
          <cell r="H4512">
            <v>999</v>
          </cell>
          <cell r="I4512">
            <v>4</v>
          </cell>
          <cell r="J4512">
            <v>10</v>
          </cell>
        </row>
        <row r="4513">
          <cell r="A4513" t="str">
            <v>SSGN</v>
          </cell>
          <cell r="B4513" t="str">
            <v>Secondary Service Greater than 5kW w/o ID</v>
          </cell>
          <cell r="C4513">
            <v>30</v>
          </cell>
          <cell r="D4513">
            <v>25</v>
          </cell>
          <cell r="E4513" t="str">
            <v>R=A1D</v>
          </cell>
          <cell r="F4513">
            <v>3</v>
          </cell>
          <cell r="G4513">
            <v>37641</v>
          </cell>
          <cell r="H4513">
            <v>999</v>
          </cell>
          <cell r="I4513">
            <v>4</v>
          </cell>
          <cell r="J4513">
            <v>9</v>
          </cell>
        </row>
        <row r="4514">
          <cell r="A4514" t="str">
            <v>SSNN</v>
          </cell>
          <cell r="B4514" t="str">
            <v>Secondary Service Greater than 5kW w/o ID</v>
          </cell>
          <cell r="C4514">
            <v>30</v>
          </cell>
          <cell r="D4514">
            <v>25</v>
          </cell>
          <cell r="E4514" t="str">
            <v>R=A1D</v>
          </cell>
          <cell r="F4514">
            <v>3</v>
          </cell>
          <cell r="G4514">
            <v>38690</v>
          </cell>
          <cell r="H4514">
            <v>999</v>
          </cell>
          <cell r="I4514">
            <v>4</v>
          </cell>
          <cell r="J4514">
            <v>3</v>
          </cell>
        </row>
        <row r="4515">
          <cell r="A4515" t="str">
            <v>SSAN</v>
          </cell>
          <cell r="B4515" t="str">
            <v>Secondary Service Greater than 5kW w/o ID</v>
          </cell>
          <cell r="C4515">
            <v>30</v>
          </cell>
          <cell r="D4515">
            <v>25</v>
          </cell>
          <cell r="E4515" t="str">
            <v>R=A1D</v>
          </cell>
          <cell r="F4515">
            <v>3</v>
          </cell>
          <cell r="G4515">
            <v>38747</v>
          </cell>
          <cell r="H4515">
            <v>999</v>
          </cell>
          <cell r="I4515">
            <v>4</v>
          </cell>
          <cell r="J4515">
            <v>3</v>
          </cell>
        </row>
        <row r="4516">
          <cell r="A4516" t="str">
            <v>SSNN</v>
          </cell>
          <cell r="B4516" t="str">
            <v>Secondary Service Greater than 5kW w/o ID</v>
          </cell>
          <cell r="C4516">
            <v>30</v>
          </cell>
          <cell r="D4516">
            <v>25</v>
          </cell>
          <cell r="E4516" t="str">
            <v>R=A1RL</v>
          </cell>
          <cell r="F4516">
            <v>3</v>
          </cell>
          <cell r="G4516">
            <v>38771</v>
          </cell>
          <cell r="H4516">
            <v>999</v>
          </cell>
          <cell r="I4516">
            <v>3</v>
          </cell>
          <cell r="J4516">
            <v>1</v>
          </cell>
        </row>
        <row r="4517">
          <cell r="A4517" t="str">
            <v>SSNN</v>
          </cell>
          <cell r="B4517" t="str">
            <v>Secondary Service Greater than 5kW w/o ID</v>
          </cell>
          <cell r="C4517">
            <v>30</v>
          </cell>
          <cell r="D4517">
            <v>25</v>
          </cell>
          <cell r="E4517" t="str">
            <v>R=A1D</v>
          </cell>
          <cell r="F4517">
            <v>3</v>
          </cell>
          <cell r="G4517">
            <v>38636</v>
          </cell>
          <cell r="H4517">
            <v>999</v>
          </cell>
          <cell r="I4517">
            <v>4</v>
          </cell>
          <cell r="J4517">
            <v>1</v>
          </cell>
        </row>
        <row r="4518">
          <cell r="A4518" t="str">
            <v>SSNN</v>
          </cell>
          <cell r="B4518" t="str">
            <v>Secondary Service Greater than 5kW w/o ID</v>
          </cell>
          <cell r="C4518">
            <v>30</v>
          </cell>
          <cell r="D4518">
            <v>25</v>
          </cell>
          <cell r="E4518" t="str">
            <v>R=A1R</v>
          </cell>
          <cell r="F4518">
            <v>3</v>
          </cell>
          <cell r="G4518">
            <v>38874</v>
          </cell>
          <cell r="H4518">
            <v>999</v>
          </cell>
          <cell r="I4518">
            <v>4</v>
          </cell>
          <cell r="J4518">
            <v>2</v>
          </cell>
        </row>
        <row r="4519">
          <cell r="A4519" t="str">
            <v>SSPN</v>
          </cell>
          <cell r="B4519" t="str">
            <v>Secondary Service Greater than 5kW w/o ID</v>
          </cell>
          <cell r="C4519">
            <v>30</v>
          </cell>
          <cell r="D4519">
            <v>25</v>
          </cell>
          <cell r="E4519" t="str">
            <v>R=A1D</v>
          </cell>
          <cell r="F4519">
            <v>3</v>
          </cell>
          <cell r="G4519">
            <v>38832</v>
          </cell>
          <cell r="H4519">
            <v>999</v>
          </cell>
          <cell r="I4519">
            <v>4</v>
          </cell>
          <cell r="J4519">
            <v>1</v>
          </cell>
        </row>
        <row r="4520">
          <cell r="A4520" t="str">
            <v>SSNN</v>
          </cell>
          <cell r="B4520" t="str">
            <v>Secondary Service Greater than 5kW w/o ID</v>
          </cell>
          <cell r="C4520">
            <v>30</v>
          </cell>
          <cell r="D4520">
            <v>25</v>
          </cell>
          <cell r="E4520" t="str">
            <v>R=A1D</v>
          </cell>
          <cell r="F4520">
            <v>3</v>
          </cell>
          <cell r="G4520">
            <v>38971</v>
          </cell>
          <cell r="H4520">
            <v>999</v>
          </cell>
          <cell r="I4520">
            <v>4</v>
          </cell>
          <cell r="J4520">
            <v>19</v>
          </cell>
        </row>
        <row r="4521">
          <cell r="A4521" t="str">
            <v>SSAN</v>
          </cell>
          <cell r="B4521" t="str">
            <v>Secondary Service Greater than 5kW w/o ID</v>
          </cell>
          <cell r="C4521">
            <v>30</v>
          </cell>
          <cell r="D4521">
            <v>25</v>
          </cell>
          <cell r="E4521" t="str">
            <v>R=A1D</v>
          </cell>
          <cell r="F4521">
            <v>3</v>
          </cell>
          <cell r="G4521">
            <v>38971</v>
          </cell>
          <cell r="H4521">
            <v>999</v>
          </cell>
          <cell r="I4521">
            <v>4</v>
          </cell>
          <cell r="J4521">
            <v>1</v>
          </cell>
        </row>
        <row r="4522">
          <cell r="A4522" t="str">
            <v>SSGN</v>
          </cell>
          <cell r="B4522" t="str">
            <v>Secondary Service Greater than 5kW w/o ID</v>
          </cell>
          <cell r="C4522">
            <v>30</v>
          </cell>
          <cell r="D4522">
            <v>25</v>
          </cell>
          <cell r="E4522" t="str">
            <v>R=A1R</v>
          </cell>
          <cell r="F4522">
            <v>3</v>
          </cell>
          <cell r="G4522">
            <v>39048</v>
          </cell>
          <cell r="H4522">
            <v>999</v>
          </cell>
          <cell r="I4522">
            <v>3</v>
          </cell>
          <cell r="J4522">
            <v>6</v>
          </cell>
        </row>
        <row r="4523">
          <cell r="A4523" t="str">
            <v>SSPN</v>
          </cell>
          <cell r="B4523" t="str">
            <v>Secondary Service Greater than 5kW w/o ID</v>
          </cell>
          <cell r="C4523">
            <v>30</v>
          </cell>
          <cell r="D4523">
            <v>25</v>
          </cell>
          <cell r="E4523" t="str">
            <v>R=A1R</v>
          </cell>
          <cell r="F4523">
            <v>3</v>
          </cell>
          <cell r="G4523">
            <v>39051</v>
          </cell>
          <cell r="H4523">
            <v>999</v>
          </cell>
          <cell r="I4523">
            <v>3</v>
          </cell>
          <cell r="J4523">
            <v>3</v>
          </cell>
        </row>
        <row r="4524">
          <cell r="A4524" t="str">
            <v>SSNN</v>
          </cell>
          <cell r="B4524" t="str">
            <v>Secondary Service Greater than 5kW w/o ID</v>
          </cell>
          <cell r="C4524">
            <v>30</v>
          </cell>
          <cell r="D4524">
            <v>25</v>
          </cell>
          <cell r="E4524" t="str">
            <v>R=A1R</v>
          </cell>
          <cell r="F4524">
            <v>3</v>
          </cell>
          <cell r="G4524">
            <v>39020</v>
          </cell>
          <cell r="H4524">
            <v>999</v>
          </cell>
          <cell r="I4524">
            <v>3</v>
          </cell>
          <cell r="J4524">
            <v>1</v>
          </cell>
        </row>
        <row r="4525">
          <cell r="A4525" t="str">
            <v>SSGN</v>
          </cell>
          <cell r="B4525" t="str">
            <v>Secondary Service Greater than 5kW w/o ID</v>
          </cell>
          <cell r="C4525">
            <v>30</v>
          </cell>
          <cell r="D4525">
            <v>25</v>
          </cell>
          <cell r="E4525" t="str">
            <v>R=A1R</v>
          </cell>
          <cell r="F4525">
            <v>3</v>
          </cell>
          <cell r="G4525">
            <v>39069</v>
          </cell>
          <cell r="H4525">
            <v>999</v>
          </cell>
          <cell r="I4525">
            <v>4</v>
          </cell>
          <cell r="J4525">
            <v>3</v>
          </cell>
        </row>
        <row r="4526">
          <cell r="A4526" t="str">
            <v>SSNN</v>
          </cell>
          <cell r="B4526" t="str">
            <v>Secondary Service Greater than 5kW w/o ID</v>
          </cell>
          <cell r="C4526">
            <v>30</v>
          </cell>
          <cell r="D4526">
            <v>25</v>
          </cell>
          <cell r="E4526" t="str">
            <v>R=A1R</v>
          </cell>
          <cell r="F4526">
            <v>3</v>
          </cell>
          <cell r="G4526">
            <v>39294</v>
          </cell>
          <cell r="H4526">
            <v>999</v>
          </cell>
          <cell r="I4526">
            <v>4</v>
          </cell>
          <cell r="J4526">
            <v>15</v>
          </cell>
        </row>
        <row r="4527">
          <cell r="A4527" t="str">
            <v>SSGN</v>
          </cell>
          <cell r="B4527" t="str">
            <v>Secondary Service Greater than 5kW w/o ID</v>
          </cell>
          <cell r="C4527">
            <v>30</v>
          </cell>
          <cell r="D4527">
            <v>25</v>
          </cell>
          <cell r="E4527" t="str">
            <v>R=A1R</v>
          </cell>
          <cell r="F4527">
            <v>3</v>
          </cell>
          <cell r="G4527">
            <v>39279</v>
          </cell>
          <cell r="H4527">
            <v>999</v>
          </cell>
          <cell r="I4527">
            <v>3</v>
          </cell>
          <cell r="J4527">
            <v>1</v>
          </cell>
        </row>
        <row r="4528">
          <cell r="A4528" t="str">
            <v>SSNN</v>
          </cell>
          <cell r="B4528" t="str">
            <v>Secondary Service Greater than 5kW w/o ID</v>
          </cell>
          <cell r="C4528">
            <v>30</v>
          </cell>
          <cell r="D4528">
            <v>25</v>
          </cell>
          <cell r="E4528" t="str">
            <v>R=A1R</v>
          </cell>
          <cell r="F4528">
            <v>3</v>
          </cell>
          <cell r="G4528">
            <v>39300</v>
          </cell>
          <cell r="H4528">
            <v>999</v>
          </cell>
          <cell r="I4528">
            <v>3</v>
          </cell>
          <cell r="J4528">
            <v>9</v>
          </cell>
        </row>
        <row r="4529">
          <cell r="A4529" t="str">
            <v>SSNN</v>
          </cell>
          <cell r="B4529" t="str">
            <v>Secondary Service Greater than 5kW w/o ID</v>
          </cell>
          <cell r="C4529">
            <v>30</v>
          </cell>
          <cell r="D4529">
            <v>25</v>
          </cell>
          <cell r="E4529" t="str">
            <v>R=A1R</v>
          </cell>
          <cell r="F4529">
            <v>3</v>
          </cell>
          <cell r="G4529">
            <v>39342</v>
          </cell>
          <cell r="H4529">
            <v>999</v>
          </cell>
          <cell r="I4529">
            <v>4</v>
          </cell>
          <cell r="J4529">
            <v>6</v>
          </cell>
        </row>
        <row r="4530">
          <cell r="A4530" t="str">
            <v>SSNN</v>
          </cell>
          <cell r="B4530" t="str">
            <v>Secondary Service Greater than 5kW w/o ID</v>
          </cell>
          <cell r="C4530">
            <v>30</v>
          </cell>
          <cell r="D4530">
            <v>25</v>
          </cell>
          <cell r="E4530" t="str">
            <v>R=A1R</v>
          </cell>
          <cell r="F4530">
            <v>3</v>
          </cell>
          <cell r="G4530">
            <v>39343</v>
          </cell>
          <cell r="H4530">
            <v>999</v>
          </cell>
          <cell r="I4530">
            <v>3</v>
          </cell>
          <cell r="J4530">
            <v>2</v>
          </cell>
        </row>
        <row r="4531">
          <cell r="A4531" t="str">
            <v>SSGN</v>
          </cell>
          <cell r="B4531" t="str">
            <v>Secondary Service Greater than 5kW w/o ID</v>
          </cell>
          <cell r="C4531">
            <v>30</v>
          </cell>
          <cell r="D4531">
            <v>25</v>
          </cell>
          <cell r="E4531" t="str">
            <v>R=A1R</v>
          </cell>
          <cell r="F4531">
            <v>3</v>
          </cell>
          <cell r="G4531">
            <v>39315</v>
          </cell>
          <cell r="H4531">
            <v>999</v>
          </cell>
          <cell r="I4531">
            <v>4</v>
          </cell>
          <cell r="J4531">
            <v>1</v>
          </cell>
        </row>
        <row r="4532">
          <cell r="A4532" t="str">
            <v>SSNN</v>
          </cell>
          <cell r="B4532" t="str">
            <v>Secondary Service Greater than 5kW w/o ID</v>
          </cell>
          <cell r="C4532">
            <v>30</v>
          </cell>
          <cell r="D4532">
            <v>25</v>
          </cell>
          <cell r="E4532" t="str">
            <v>R=A1R</v>
          </cell>
          <cell r="F4532">
            <v>3</v>
          </cell>
          <cell r="G4532">
            <v>39356</v>
          </cell>
          <cell r="H4532">
            <v>999</v>
          </cell>
          <cell r="I4532">
            <v>4</v>
          </cell>
          <cell r="J4532">
            <v>51</v>
          </cell>
        </row>
        <row r="4533">
          <cell r="A4533" t="str">
            <v>SSGN</v>
          </cell>
          <cell r="B4533" t="str">
            <v>Secondary Service Greater than 5kW w/o ID</v>
          </cell>
          <cell r="C4533">
            <v>30</v>
          </cell>
          <cell r="D4533">
            <v>25</v>
          </cell>
          <cell r="E4533" t="str">
            <v>R=A1R</v>
          </cell>
          <cell r="F4533">
            <v>3</v>
          </cell>
          <cell r="G4533">
            <v>39378</v>
          </cell>
          <cell r="H4533">
            <v>999</v>
          </cell>
          <cell r="I4533">
            <v>4</v>
          </cell>
          <cell r="J4533">
            <v>10</v>
          </cell>
        </row>
        <row r="4534">
          <cell r="A4534" t="str">
            <v>SSGN</v>
          </cell>
          <cell r="B4534" t="str">
            <v>Secondary Service Greater than 5kW w/o ID</v>
          </cell>
          <cell r="C4534">
            <v>30</v>
          </cell>
          <cell r="D4534">
            <v>25</v>
          </cell>
          <cell r="E4534" t="str">
            <v>R=A1D</v>
          </cell>
          <cell r="F4534">
            <v>3</v>
          </cell>
          <cell r="G4534">
            <v>39356</v>
          </cell>
          <cell r="H4534">
            <v>999</v>
          </cell>
          <cell r="I4534">
            <v>4</v>
          </cell>
          <cell r="J4534">
            <v>4</v>
          </cell>
        </row>
        <row r="4535">
          <cell r="A4535" t="str">
            <v>SSGN</v>
          </cell>
          <cell r="B4535" t="str">
            <v>Secondary Service Greater than 5kW w/o ID</v>
          </cell>
          <cell r="C4535">
            <v>30</v>
          </cell>
          <cell r="D4535">
            <v>25</v>
          </cell>
          <cell r="E4535" t="str">
            <v>R=A1D</v>
          </cell>
          <cell r="F4535">
            <v>3</v>
          </cell>
          <cell r="G4535">
            <v>39557</v>
          </cell>
          <cell r="H4535">
            <v>999</v>
          </cell>
          <cell r="I4535">
            <v>3</v>
          </cell>
          <cell r="J4535">
            <v>6</v>
          </cell>
        </row>
        <row r="4536">
          <cell r="A4536" t="str">
            <v>SSGN</v>
          </cell>
          <cell r="B4536" t="str">
            <v>Secondary Service Greater than 5kW w/o ID</v>
          </cell>
          <cell r="C4536">
            <v>30</v>
          </cell>
          <cell r="D4536">
            <v>20</v>
          </cell>
          <cell r="E4536" t="str">
            <v>R=AXLS4E</v>
          </cell>
          <cell r="F4536">
            <v>3</v>
          </cell>
          <cell r="G4536">
            <v>39582</v>
          </cell>
          <cell r="H4536">
            <v>999</v>
          </cell>
          <cell r="I4536">
            <v>4</v>
          </cell>
          <cell r="J4536">
            <v>2</v>
          </cell>
        </row>
        <row r="4537">
          <cell r="A4537" t="str">
            <v>SSAN</v>
          </cell>
          <cell r="B4537" t="str">
            <v>Secondary Service Greater than 5kW w/o ID</v>
          </cell>
          <cell r="C4537">
            <v>30</v>
          </cell>
          <cell r="D4537">
            <v>25</v>
          </cell>
          <cell r="E4537" t="str">
            <v>R=A1D</v>
          </cell>
          <cell r="F4537">
            <v>3</v>
          </cell>
          <cell r="G4537">
            <v>39679</v>
          </cell>
          <cell r="H4537">
            <v>999</v>
          </cell>
          <cell r="I4537">
            <v>4</v>
          </cell>
          <cell r="J4537">
            <v>7</v>
          </cell>
        </row>
        <row r="4538">
          <cell r="A4538" t="str">
            <v>DSNN</v>
          </cell>
          <cell r="B4538" t="str">
            <v>Secondary Service Greater than 5kW w/o ID</v>
          </cell>
          <cell r="C4538">
            <v>30</v>
          </cell>
          <cell r="D4538">
            <v>25</v>
          </cell>
          <cell r="E4538" t="str">
            <v>R=A1D</v>
          </cell>
          <cell r="F4538">
            <v>3</v>
          </cell>
          <cell r="G4538">
            <v>39708</v>
          </cell>
          <cell r="H4538">
            <v>999</v>
          </cell>
          <cell r="I4538">
            <v>4</v>
          </cell>
          <cell r="J4538">
            <v>1</v>
          </cell>
        </row>
        <row r="4539">
          <cell r="A4539" t="str">
            <v>SSNN</v>
          </cell>
          <cell r="B4539" t="str">
            <v>Secondary Service Greater than 5kW w/o ID</v>
          </cell>
          <cell r="C4539">
            <v>30</v>
          </cell>
          <cell r="D4539">
            <v>25</v>
          </cell>
          <cell r="E4539" t="str">
            <v>R=A1D</v>
          </cell>
          <cell r="F4539">
            <v>3</v>
          </cell>
          <cell r="G4539">
            <v>39664</v>
          </cell>
          <cell r="H4539">
            <v>999</v>
          </cell>
          <cell r="I4539">
            <v>3</v>
          </cell>
          <cell r="J4539">
            <v>4</v>
          </cell>
        </row>
        <row r="4540">
          <cell r="A4540" t="str">
            <v>DSNN</v>
          </cell>
          <cell r="B4540" t="str">
            <v>Secondary Service Greater than 5kW w/o ID</v>
          </cell>
          <cell r="C4540">
            <v>30</v>
          </cell>
          <cell r="D4540">
            <v>25</v>
          </cell>
          <cell r="E4540" t="str">
            <v>R=A1D</v>
          </cell>
          <cell r="F4540">
            <v>3</v>
          </cell>
          <cell r="G4540">
            <v>39764</v>
          </cell>
          <cell r="H4540">
            <v>999</v>
          </cell>
          <cell r="I4540">
            <v>4</v>
          </cell>
          <cell r="J4540">
            <v>1</v>
          </cell>
        </row>
        <row r="4541">
          <cell r="A4541" t="str">
            <v>SSAN</v>
          </cell>
          <cell r="B4541" t="str">
            <v>Secondary Service Greater than 5kW w/o ID</v>
          </cell>
          <cell r="C4541">
            <v>30</v>
          </cell>
          <cell r="D4541">
            <v>25</v>
          </cell>
          <cell r="E4541" t="str">
            <v>R=A1D</v>
          </cell>
          <cell r="F4541">
            <v>3</v>
          </cell>
          <cell r="G4541">
            <v>39954</v>
          </cell>
          <cell r="H4541">
            <v>999</v>
          </cell>
          <cell r="I4541">
            <v>3</v>
          </cell>
          <cell r="J4541">
            <v>1</v>
          </cell>
        </row>
        <row r="4542">
          <cell r="A4542" t="str">
            <v>SSGN</v>
          </cell>
          <cell r="B4542" t="str">
            <v>Secondary Service Greater than 5kW w/o ID</v>
          </cell>
          <cell r="C4542">
            <v>30</v>
          </cell>
          <cell r="D4542">
            <v>25</v>
          </cell>
          <cell r="E4542" t="str">
            <v>R=A1D</v>
          </cell>
          <cell r="F4542">
            <v>3</v>
          </cell>
          <cell r="G4542">
            <v>39989</v>
          </cell>
          <cell r="H4542">
            <v>999</v>
          </cell>
          <cell r="I4542">
            <v>4</v>
          </cell>
          <cell r="J4542">
            <v>38</v>
          </cell>
        </row>
        <row r="4543">
          <cell r="A4543" t="str">
            <v>SSNN</v>
          </cell>
          <cell r="B4543" t="str">
            <v>Secondary Service Greater than 5kW w/o ID</v>
          </cell>
          <cell r="C4543">
            <v>30</v>
          </cell>
          <cell r="D4543">
            <v>25</v>
          </cell>
          <cell r="E4543" t="str">
            <v>R=A1D</v>
          </cell>
          <cell r="F4543">
            <v>3</v>
          </cell>
          <cell r="G4543">
            <v>39989</v>
          </cell>
          <cell r="H4543">
            <v>999</v>
          </cell>
          <cell r="I4543">
            <v>3</v>
          </cell>
          <cell r="J4543">
            <v>10</v>
          </cell>
        </row>
        <row r="4544">
          <cell r="A4544" t="str">
            <v>SSGN</v>
          </cell>
          <cell r="B4544" t="str">
            <v>Secondary Service Greater than 5kW w/o ID</v>
          </cell>
          <cell r="C4544">
            <v>30</v>
          </cell>
          <cell r="D4544">
            <v>25</v>
          </cell>
          <cell r="E4544" t="str">
            <v>R=A1D+</v>
          </cell>
          <cell r="F4544">
            <v>3</v>
          </cell>
          <cell r="G4544">
            <v>40218</v>
          </cell>
          <cell r="H4544">
            <v>999</v>
          </cell>
          <cell r="I4544">
            <v>3</v>
          </cell>
          <cell r="J4544">
            <v>1</v>
          </cell>
        </row>
        <row r="4545">
          <cell r="A4545" t="str">
            <v>SSNN</v>
          </cell>
          <cell r="B4545" t="str">
            <v>Secondary Service Greater than 5kW w/o ID</v>
          </cell>
          <cell r="C4545">
            <v>30</v>
          </cell>
          <cell r="D4545">
            <v>25</v>
          </cell>
          <cell r="E4545" t="str">
            <v>R=K6WS</v>
          </cell>
          <cell r="F4545">
            <v>3</v>
          </cell>
          <cell r="H4545">
            <v>240</v>
          </cell>
          <cell r="I4545">
            <v>4</v>
          </cell>
          <cell r="J4545">
            <v>1</v>
          </cell>
        </row>
        <row r="4546">
          <cell r="A4546" t="str">
            <v>SSGN</v>
          </cell>
          <cell r="B4546" t="str">
            <v>Secondary Service Greater than 5kW w/o ID</v>
          </cell>
          <cell r="C4546">
            <v>30</v>
          </cell>
          <cell r="D4546">
            <v>25</v>
          </cell>
          <cell r="E4546" t="str">
            <v>R=K5WS</v>
          </cell>
          <cell r="F4546">
            <v>3</v>
          </cell>
          <cell r="H4546">
            <v>0</v>
          </cell>
          <cell r="I4546">
            <v>0</v>
          </cell>
          <cell r="J4546">
            <v>12</v>
          </cell>
        </row>
        <row r="4547">
          <cell r="A4547" t="str">
            <v>SSNN</v>
          </cell>
          <cell r="B4547" t="str">
            <v>Secondary Service Greater than 5kW w/o ID</v>
          </cell>
          <cell r="C4547">
            <v>30</v>
          </cell>
          <cell r="D4547">
            <v>25</v>
          </cell>
          <cell r="E4547" t="str">
            <v>R=SV4SD</v>
          </cell>
          <cell r="F4547">
            <v>3</v>
          </cell>
          <cell r="H4547">
            <v>120</v>
          </cell>
          <cell r="I4547">
            <v>4</v>
          </cell>
          <cell r="J4547">
            <v>3</v>
          </cell>
        </row>
        <row r="4548">
          <cell r="A4548" t="str">
            <v>SSNN</v>
          </cell>
          <cell r="B4548" t="str">
            <v>Secondary Service Greater than 5kW w/o ID</v>
          </cell>
          <cell r="C4548">
            <v>30</v>
          </cell>
          <cell r="D4548">
            <v>25</v>
          </cell>
          <cell r="E4548" t="str">
            <v>R=A1D</v>
          </cell>
          <cell r="F4548">
            <v>3</v>
          </cell>
          <cell r="H4548">
            <v>480</v>
          </cell>
          <cell r="I4548">
            <v>4</v>
          </cell>
          <cell r="J4548">
            <v>15</v>
          </cell>
        </row>
        <row r="4549">
          <cell r="A4549" t="str">
            <v>SSNN</v>
          </cell>
          <cell r="B4549" t="str">
            <v>Secondary Service Greater than 5kW w/o ID</v>
          </cell>
          <cell r="C4549">
            <v>30</v>
          </cell>
          <cell r="D4549">
            <v>25</v>
          </cell>
          <cell r="E4549" t="str">
            <v>R=SV4SD</v>
          </cell>
          <cell r="F4549">
            <v>3</v>
          </cell>
          <cell r="H4549">
            <v>0</v>
          </cell>
          <cell r="I4549">
            <v>0</v>
          </cell>
          <cell r="J4549">
            <v>3</v>
          </cell>
        </row>
        <row r="4550">
          <cell r="A4550" t="str">
            <v>SSNN</v>
          </cell>
          <cell r="B4550" t="str">
            <v>Secondary Service Greater than 5kW w/o ID</v>
          </cell>
          <cell r="C4550">
            <v>30</v>
          </cell>
          <cell r="D4550">
            <v>25</v>
          </cell>
          <cell r="E4550" t="str">
            <v>R=D4S7H</v>
          </cell>
          <cell r="F4550">
            <v>3</v>
          </cell>
          <cell r="H4550">
            <v>240</v>
          </cell>
          <cell r="I4550">
            <v>4</v>
          </cell>
          <cell r="J4550">
            <v>49</v>
          </cell>
        </row>
        <row r="4551">
          <cell r="A4551" t="str">
            <v>SSGN</v>
          </cell>
          <cell r="B4551" t="str">
            <v>Secondary Service Greater than 5kW w/o ID</v>
          </cell>
          <cell r="C4551">
            <v>30</v>
          </cell>
          <cell r="D4551">
            <v>25</v>
          </cell>
          <cell r="E4551" t="str">
            <v>R=SV4SD</v>
          </cell>
          <cell r="F4551">
            <v>3</v>
          </cell>
          <cell r="H4551">
            <v>240</v>
          </cell>
          <cell r="I4551">
            <v>3</v>
          </cell>
          <cell r="J4551">
            <v>2</v>
          </cell>
        </row>
        <row r="4552">
          <cell r="A4552" t="str">
            <v>SSNN</v>
          </cell>
          <cell r="B4552" t="str">
            <v>Secondary Service Greater than 5kW w/o ID</v>
          </cell>
          <cell r="C4552">
            <v>30</v>
          </cell>
          <cell r="D4552">
            <v>25</v>
          </cell>
          <cell r="E4552" t="str">
            <v>R=E1S7E</v>
          </cell>
          <cell r="F4552">
            <v>3</v>
          </cell>
          <cell r="H4552">
            <v>240</v>
          </cell>
          <cell r="I4552">
            <v>4</v>
          </cell>
          <cell r="J4552">
            <v>2</v>
          </cell>
        </row>
        <row r="4553">
          <cell r="A4553" t="str">
            <v>SSNN</v>
          </cell>
          <cell r="B4553" t="str">
            <v>Secondary Service Greater than 5kW w/o ID</v>
          </cell>
          <cell r="C4553">
            <v>30</v>
          </cell>
          <cell r="D4553">
            <v>25</v>
          </cell>
          <cell r="E4553" t="str">
            <v>R=DDS2</v>
          </cell>
          <cell r="F4553">
            <v>3</v>
          </cell>
          <cell r="H4553">
            <v>240</v>
          </cell>
          <cell r="I4553">
            <v>4</v>
          </cell>
          <cell r="J4553">
            <v>1</v>
          </cell>
        </row>
        <row r="4554">
          <cell r="A4554" t="str">
            <v>SSNN</v>
          </cell>
          <cell r="B4554" t="str">
            <v>Secondary Service Greater than 5kW w/o ID</v>
          </cell>
          <cell r="C4554">
            <v>30</v>
          </cell>
          <cell r="D4554">
            <v>25</v>
          </cell>
          <cell r="E4554" t="str">
            <v>R=A1R</v>
          </cell>
          <cell r="F4554">
            <v>3</v>
          </cell>
          <cell r="G4554">
            <v>38533</v>
          </cell>
          <cell r="H4554">
            <v>999</v>
          </cell>
          <cell r="I4554">
            <v>4</v>
          </cell>
          <cell r="J4554">
            <v>1</v>
          </cell>
        </row>
        <row r="4555">
          <cell r="A4555" t="str">
            <v>SSPN</v>
          </cell>
          <cell r="B4555" t="str">
            <v>Secondary Service Greater than 5kW w/o ID</v>
          </cell>
          <cell r="C4555">
            <v>30</v>
          </cell>
          <cell r="D4555">
            <v>25</v>
          </cell>
          <cell r="E4555" t="str">
            <v>R=K2WS</v>
          </cell>
          <cell r="F4555">
            <v>3</v>
          </cell>
          <cell r="H4555">
            <v>480</v>
          </cell>
          <cell r="I4555">
            <v>3</v>
          </cell>
          <cell r="J4555">
            <v>1</v>
          </cell>
        </row>
        <row r="4556">
          <cell r="A4556" t="str">
            <v>SSPN</v>
          </cell>
          <cell r="B4556" t="str">
            <v>Secondary Service Greater than 5kW w/o ID</v>
          </cell>
          <cell r="C4556">
            <v>30</v>
          </cell>
          <cell r="D4556">
            <v>25</v>
          </cell>
          <cell r="E4556" t="str">
            <v>R=D4S7H</v>
          </cell>
          <cell r="F4556">
            <v>3</v>
          </cell>
          <cell r="H4556">
            <v>240</v>
          </cell>
          <cell r="I4556">
            <v>4</v>
          </cell>
          <cell r="J4556">
            <v>1</v>
          </cell>
        </row>
        <row r="4557">
          <cell r="A4557" t="str">
            <v>SSPN</v>
          </cell>
          <cell r="B4557" t="str">
            <v>Secondary Service Greater than 5kW w/o ID</v>
          </cell>
          <cell r="C4557">
            <v>30</v>
          </cell>
          <cell r="D4557">
            <v>25</v>
          </cell>
          <cell r="E4557" t="str">
            <v>R=A1D</v>
          </cell>
          <cell r="F4557">
            <v>3</v>
          </cell>
          <cell r="G4557">
            <v>38293</v>
          </cell>
          <cell r="H4557">
            <v>999</v>
          </cell>
          <cell r="I4557">
            <v>3</v>
          </cell>
          <cell r="J4557">
            <v>1</v>
          </cell>
        </row>
        <row r="4558">
          <cell r="A4558" t="str">
            <v>SSNN</v>
          </cell>
          <cell r="B4558" t="str">
            <v>Secondary Service Greater than 5kW w/o ID</v>
          </cell>
          <cell r="C4558">
            <v>30</v>
          </cell>
          <cell r="D4558">
            <v>25</v>
          </cell>
          <cell r="E4558" t="str">
            <v>R=A1R</v>
          </cell>
          <cell r="F4558">
            <v>3</v>
          </cell>
          <cell r="G4558">
            <v>38441</v>
          </cell>
          <cell r="H4558">
            <v>999</v>
          </cell>
          <cell r="I4558">
            <v>4</v>
          </cell>
          <cell r="J4558">
            <v>1</v>
          </cell>
        </row>
        <row r="4559">
          <cell r="A4559" t="str">
            <v>SSGN</v>
          </cell>
          <cell r="B4559" t="str">
            <v>Secondary Service Greater than 5kW w/o ID</v>
          </cell>
          <cell r="C4559">
            <v>30</v>
          </cell>
          <cell r="D4559">
            <v>25</v>
          </cell>
          <cell r="E4559" t="str">
            <v>R=A1D</v>
          </cell>
          <cell r="F4559">
            <v>3</v>
          </cell>
          <cell r="G4559">
            <v>38309</v>
          </cell>
          <cell r="H4559">
            <v>999</v>
          </cell>
          <cell r="I4559">
            <v>4</v>
          </cell>
          <cell r="J4559">
            <v>3</v>
          </cell>
        </row>
        <row r="4560">
          <cell r="A4560" t="str">
            <v>SSNN</v>
          </cell>
          <cell r="B4560" t="str">
            <v>Secondary Service Greater than 5kW w/o ID</v>
          </cell>
          <cell r="C4560">
            <v>30</v>
          </cell>
          <cell r="D4560">
            <v>25</v>
          </cell>
          <cell r="E4560" t="str">
            <v>R=A1D</v>
          </cell>
          <cell r="F4560">
            <v>3</v>
          </cell>
          <cell r="G4560">
            <v>38449</v>
          </cell>
          <cell r="H4560">
            <v>999</v>
          </cell>
          <cell r="I4560">
            <v>4</v>
          </cell>
          <cell r="J4560">
            <v>1</v>
          </cell>
        </row>
        <row r="4561">
          <cell r="A4561" t="str">
            <v>SSGN</v>
          </cell>
          <cell r="B4561" t="str">
            <v>Secondary Service Greater than 5kW w/o ID</v>
          </cell>
          <cell r="C4561">
            <v>30</v>
          </cell>
          <cell r="D4561">
            <v>25</v>
          </cell>
          <cell r="E4561" t="str">
            <v>R=A1R</v>
          </cell>
          <cell r="F4561">
            <v>3</v>
          </cell>
          <cell r="G4561">
            <v>38161</v>
          </cell>
          <cell r="H4561">
            <v>999</v>
          </cell>
          <cell r="I4561">
            <v>4</v>
          </cell>
          <cell r="J4561">
            <v>2</v>
          </cell>
        </row>
        <row r="4562">
          <cell r="A4562" t="str">
            <v>SSPN</v>
          </cell>
          <cell r="B4562" t="str">
            <v>Secondary Service Greater than 5kW w/o ID</v>
          </cell>
          <cell r="C4562">
            <v>30</v>
          </cell>
          <cell r="D4562">
            <v>25</v>
          </cell>
          <cell r="E4562" t="str">
            <v>R=SV4SD</v>
          </cell>
          <cell r="F4562">
            <v>3</v>
          </cell>
          <cell r="H4562">
            <v>999</v>
          </cell>
          <cell r="I4562">
            <v>4</v>
          </cell>
          <cell r="J4562">
            <v>1</v>
          </cell>
        </row>
        <row r="4563">
          <cell r="A4563" t="str">
            <v>SSPN</v>
          </cell>
          <cell r="B4563" t="str">
            <v>Secondary Service Greater than 5kW w/o ID</v>
          </cell>
          <cell r="C4563">
            <v>30</v>
          </cell>
          <cell r="D4563">
            <v>25</v>
          </cell>
          <cell r="E4563" t="str">
            <v>R=SV4SD</v>
          </cell>
          <cell r="F4563">
            <v>3</v>
          </cell>
          <cell r="H4563">
            <v>999</v>
          </cell>
          <cell r="I4563">
            <v>4</v>
          </cell>
          <cell r="J4563">
            <v>3</v>
          </cell>
        </row>
        <row r="4564">
          <cell r="A4564" t="str">
            <v>SSPN</v>
          </cell>
          <cell r="B4564" t="str">
            <v>Secondary Service Greater than 5kW w/o ID</v>
          </cell>
          <cell r="C4564">
            <v>30</v>
          </cell>
          <cell r="D4564">
            <v>25</v>
          </cell>
          <cell r="E4564" t="str">
            <v>R=A1D</v>
          </cell>
          <cell r="F4564">
            <v>3</v>
          </cell>
          <cell r="G4564">
            <v>37923</v>
          </cell>
          <cell r="H4564">
            <v>999</v>
          </cell>
          <cell r="I4564">
            <v>4</v>
          </cell>
          <cell r="J4564">
            <v>1</v>
          </cell>
        </row>
        <row r="4565">
          <cell r="A4565" t="str">
            <v>SSNN</v>
          </cell>
          <cell r="B4565" t="str">
            <v>Secondary Service Greater than 5kW w/o ID</v>
          </cell>
          <cell r="C4565">
            <v>30</v>
          </cell>
          <cell r="D4565">
            <v>25</v>
          </cell>
          <cell r="E4565" t="str">
            <v>P=A1RL</v>
          </cell>
          <cell r="F4565">
            <v>3</v>
          </cell>
          <cell r="G4565">
            <v>38084</v>
          </cell>
          <cell r="H4565">
            <v>999</v>
          </cell>
          <cell r="I4565">
            <v>3</v>
          </cell>
          <cell r="J4565">
            <v>1</v>
          </cell>
        </row>
        <row r="4566">
          <cell r="A4566" t="str">
            <v>SSGN</v>
          </cell>
          <cell r="B4566" t="str">
            <v>Secondary Service Greater than 5kW w/o ID</v>
          </cell>
          <cell r="C4566">
            <v>30</v>
          </cell>
          <cell r="D4566">
            <v>25</v>
          </cell>
          <cell r="E4566" t="str">
            <v>R=A1D</v>
          </cell>
          <cell r="F4566">
            <v>3</v>
          </cell>
          <cell r="G4566">
            <v>38334</v>
          </cell>
          <cell r="H4566">
            <v>999</v>
          </cell>
          <cell r="I4566">
            <v>4</v>
          </cell>
          <cell r="J4566">
            <v>3</v>
          </cell>
        </row>
        <row r="4567">
          <cell r="A4567" t="str">
            <v>SSPN</v>
          </cell>
          <cell r="B4567" t="str">
            <v>Secondary Service Greater than 5kW w/o ID</v>
          </cell>
          <cell r="C4567">
            <v>30</v>
          </cell>
          <cell r="D4567">
            <v>25</v>
          </cell>
          <cell r="E4567" t="str">
            <v>R=A1D</v>
          </cell>
          <cell r="F4567">
            <v>3</v>
          </cell>
          <cell r="G4567">
            <v>38257</v>
          </cell>
          <cell r="H4567">
            <v>999</v>
          </cell>
          <cell r="I4567">
            <v>3</v>
          </cell>
          <cell r="J4567">
            <v>1</v>
          </cell>
        </row>
        <row r="4568">
          <cell r="A4568" t="str">
            <v>SSNN</v>
          </cell>
          <cell r="B4568" t="str">
            <v>Secondary Service Greater than 5kW w/o ID</v>
          </cell>
          <cell r="C4568">
            <v>30</v>
          </cell>
          <cell r="D4568">
            <v>25</v>
          </cell>
          <cell r="E4568" t="str">
            <v>R=A1R</v>
          </cell>
          <cell r="F4568">
            <v>3</v>
          </cell>
          <cell r="G4568">
            <v>38362</v>
          </cell>
          <cell r="H4568">
            <v>999</v>
          </cell>
          <cell r="I4568">
            <v>4</v>
          </cell>
          <cell r="J4568">
            <v>1</v>
          </cell>
        </row>
        <row r="4569">
          <cell r="A4569" t="str">
            <v>SSNN</v>
          </cell>
          <cell r="B4569" t="str">
            <v>Secondary Service Greater than 5kW w/o ID</v>
          </cell>
          <cell r="C4569">
            <v>30</v>
          </cell>
          <cell r="D4569">
            <v>25</v>
          </cell>
          <cell r="E4569" t="str">
            <v>R=A1D</v>
          </cell>
          <cell r="F4569">
            <v>3</v>
          </cell>
          <cell r="G4569">
            <v>38533</v>
          </cell>
          <cell r="H4569">
            <v>999</v>
          </cell>
          <cell r="I4569">
            <v>3</v>
          </cell>
          <cell r="J4569">
            <v>1</v>
          </cell>
        </row>
        <row r="4570">
          <cell r="A4570" t="str">
            <v>SSNN</v>
          </cell>
          <cell r="B4570" t="str">
            <v>Secondary Service Greater than 5kW w/o ID</v>
          </cell>
          <cell r="C4570">
            <v>30</v>
          </cell>
          <cell r="D4570">
            <v>25</v>
          </cell>
          <cell r="E4570" t="str">
            <v>R=A1D</v>
          </cell>
          <cell r="F4570">
            <v>3</v>
          </cell>
          <cell r="G4570">
            <v>38075</v>
          </cell>
          <cell r="H4570">
            <v>999</v>
          </cell>
          <cell r="I4570">
            <v>4</v>
          </cell>
          <cell r="J4570">
            <v>1</v>
          </cell>
        </row>
        <row r="4571">
          <cell r="A4571" t="str">
            <v>SSPN</v>
          </cell>
          <cell r="B4571" t="str">
            <v>Secondary Service Greater than 5kW w/o ID</v>
          </cell>
          <cell r="C4571">
            <v>30</v>
          </cell>
          <cell r="D4571">
            <v>25</v>
          </cell>
          <cell r="E4571" t="str">
            <v>R=A1D</v>
          </cell>
          <cell r="F4571">
            <v>3</v>
          </cell>
          <cell r="G4571">
            <v>38533</v>
          </cell>
          <cell r="H4571">
            <v>999</v>
          </cell>
          <cell r="I4571">
            <v>4</v>
          </cell>
          <cell r="J4571">
            <v>1</v>
          </cell>
        </row>
        <row r="4572">
          <cell r="A4572" t="str">
            <v>SSNN</v>
          </cell>
          <cell r="B4572" t="str">
            <v>Secondary Service Greater than 5kW w/o ID</v>
          </cell>
          <cell r="C4572">
            <v>30</v>
          </cell>
          <cell r="D4572">
            <v>25</v>
          </cell>
          <cell r="E4572" t="str">
            <v>R=DXS2</v>
          </cell>
          <cell r="F4572">
            <v>3</v>
          </cell>
          <cell r="H4572">
            <v>240</v>
          </cell>
          <cell r="I4572">
            <v>4</v>
          </cell>
          <cell r="J4572">
            <v>2</v>
          </cell>
        </row>
        <row r="4573">
          <cell r="A4573" t="str">
            <v>SSGN</v>
          </cell>
          <cell r="B4573" t="str">
            <v>Secondary Service Greater than 5kW w/o ID</v>
          </cell>
          <cell r="C4573">
            <v>30</v>
          </cell>
          <cell r="D4573">
            <v>25</v>
          </cell>
          <cell r="E4573" t="str">
            <v>R=SV4SD</v>
          </cell>
          <cell r="F4573">
            <v>3</v>
          </cell>
          <cell r="H4573">
            <v>120</v>
          </cell>
          <cell r="I4573">
            <v>4</v>
          </cell>
          <cell r="J4573">
            <v>5</v>
          </cell>
        </row>
        <row r="4574">
          <cell r="A4574" t="str">
            <v>SSNN</v>
          </cell>
          <cell r="B4574" t="str">
            <v>Secondary Service Greater than 5kW w/o ID</v>
          </cell>
          <cell r="C4574">
            <v>30</v>
          </cell>
          <cell r="D4574">
            <v>25</v>
          </cell>
          <cell r="E4574" t="str">
            <v>R=SV4SD</v>
          </cell>
          <cell r="F4574">
            <v>3</v>
          </cell>
          <cell r="H4574">
            <v>240</v>
          </cell>
          <cell r="I4574">
            <v>4</v>
          </cell>
          <cell r="J4574">
            <v>2</v>
          </cell>
        </row>
        <row r="4575">
          <cell r="A4575" t="str">
            <v>DSGN</v>
          </cell>
          <cell r="B4575" t="str">
            <v>Secondary Service Greater than 5kW w/o ID</v>
          </cell>
          <cell r="C4575">
            <v>30</v>
          </cell>
          <cell r="D4575">
            <v>25</v>
          </cell>
          <cell r="E4575" t="str">
            <v>R=SV4SD</v>
          </cell>
          <cell r="F4575">
            <v>3</v>
          </cell>
          <cell r="H4575">
            <v>999</v>
          </cell>
          <cell r="I4575">
            <v>4</v>
          </cell>
          <cell r="J4575">
            <v>1</v>
          </cell>
        </row>
        <row r="4576">
          <cell r="A4576" t="str">
            <v>SSNN</v>
          </cell>
          <cell r="B4576" t="str">
            <v>Secondary Service Greater than 5kW w/o ID</v>
          </cell>
          <cell r="C4576">
            <v>30</v>
          </cell>
          <cell r="D4576">
            <v>25</v>
          </cell>
          <cell r="E4576" t="str">
            <v>R=VM66S</v>
          </cell>
          <cell r="F4576">
            <v>3</v>
          </cell>
          <cell r="H4576">
            <v>0</v>
          </cell>
          <cell r="I4576">
            <v>0</v>
          </cell>
          <cell r="J4576">
            <v>1</v>
          </cell>
        </row>
        <row r="4577">
          <cell r="A4577" t="str">
            <v>SSAN</v>
          </cell>
          <cell r="B4577" t="str">
            <v>Secondary Service Greater than 5kW w/o ID</v>
          </cell>
          <cell r="C4577">
            <v>30</v>
          </cell>
          <cell r="D4577">
            <v>25</v>
          </cell>
          <cell r="E4577" t="str">
            <v>R=A1D</v>
          </cell>
          <cell r="F4577">
            <v>3</v>
          </cell>
          <cell r="G4577">
            <v>36788</v>
          </cell>
          <cell r="H4577">
            <v>999</v>
          </cell>
          <cell r="I4577">
            <v>4</v>
          </cell>
          <cell r="J4577">
            <v>1</v>
          </cell>
        </row>
        <row r="4578">
          <cell r="A4578" t="str">
            <v>SSGN</v>
          </cell>
          <cell r="B4578" t="str">
            <v>Secondary Service Greater than 5kW w/o ID</v>
          </cell>
          <cell r="C4578">
            <v>30</v>
          </cell>
          <cell r="D4578">
            <v>25</v>
          </cell>
          <cell r="E4578" t="str">
            <v>R=SV4SD</v>
          </cell>
          <cell r="F4578">
            <v>3</v>
          </cell>
          <cell r="H4578">
            <v>480</v>
          </cell>
          <cell r="I4578">
            <v>4</v>
          </cell>
          <cell r="J4578">
            <v>5</v>
          </cell>
        </row>
        <row r="4579">
          <cell r="A4579" t="str">
            <v>SSAN</v>
          </cell>
          <cell r="B4579" t="str">
            <v>Secondary Service Greater than 5kW w/o ID</v>
          </cell>
          <cell r="C4579">
            <v>30</v>
          </cell>
          <cell r="D4579">
            <v>25</v>
          </cell>
          <cell r="E4579" t="str">
            <v>R=A1D</v>
          </cell>
          <cell r="F4579">
            <v>3</v>
          </cell>
          <cell r="G4579">
            <v>37845</v>
          </cell>
          <cell r="H4579">
            <v>999</v>
          </cell>
          <cell r="I4579">
            <v>3</v>
          </cell>
          <cell r="J4579">
            <v>1</v>
          </cell>
        </row>
        <row r="4580">
          <cell r="A4580" t="str">
            <v>SSAN</v>
          </cell>
          <cell r="B4580" t="str">
            <v>Secondary Service Greater than 5kW w/o ID</v>
          </cell>
          <cell r="C4580">
            <v>30</v>
          </cell>
          <cell r="D4580">
            <v>25</v>
          </cell>
          <cell r="E4580" t="str">
            <v>R=K6WS</v>
          </cell>
          <cell r="F4580">
            <v>3</v>
          </cell>
          <cell r="H4580">
            <v>240</v>
          </cell>
          <cell r="I4580">
            <v>4</v>
          </cell>
          <cell r="J4580">
            <v>1</v>
          </cell>
        </row>
        <row r="4581">
          <cell r="A4581" t="str">
            <v>DSNN</v>
          </cell>
          <cell r="B4581" t="str">
            <v>Secondary Service Greater than 5kW w/o ID</v>
          </cell>
          <cell r="C4581">
            <v>30</v>
          </cell>
          <cell r="D4581">
            <v>25</v>
          </cell>
          <cell r="E4581" t="str">
            <v>R=A1D</v>
          </cell>
          <cell r="F4581">
            <v>3</v>
          </cell>
          <cell r="H4581">
            <v>999</v>
          </cell>
          <cell r="I4581">
            <v>3</v>
          </cell>
          <cell r="J4581">
            <v>1</v>
          </cell>
        </row>
        <row r="4582">
          <cell r="A4582" t="str">
            <v>SSNN</v>
          </cell>
          <cell r="B4582" t="str">
            <v>Secondary Service Greater than 5kW w/o ID</v>
          </cell>
          <cell r="C4582">
            <v>30</v>
          </cell>
          <cell r="D4582">
            <v>25</v>
          </cell>
          <cell r="E4582" t="str">
            <v>R=A1D</v>
          </cell>
          <cell r="F4582">
            <v>3</v>
          </cell>
          <cell r="G4582">
            <v>36404</v>
          </cell>
          <cell r="H4582">
            <v>999</v>
          </cell>
          <cell r="I4582">
            <v>4</v>
          </cell>
          <cell r="J4582">
            <v>6</v>
          </cell>
        </row>
        <row r="4583">
          <cell r="A4583" t="str">
            <v>SSNN</v>
          </cell>
          <cell r="B4583" t="str">
            <v>Secondary Service Greater than 5kW w/o ID</v>
          </cell>
          <cell r="C4583">
            <v>30</v>
          </cell>
          <cell r="D4583">
            <v>25</v>
          </cell>
          <cell r="E4583" t="str">
            <v>R=SV4SD</v>
          </cell>
          <cell r="F4583">
            <v>3</v>
          </cell>
          <cell r="G4583">
            <v>35969</v>
          </cell>
          <cell r="H4583">
            <v>999</v>
          </cell>
          <cell r="I4583">
            <v>4</v>
          </cell>
          <cell r="J4583">
            <v>1</v>
          </cell>
        </row>
        <row r="4584">
          <cell r="A4584" t="str">
            <v>SSGN</v>
          </cell>
          <cell r="B4584" t="str">
            <v>Secondary Service Greater than 5kW w/o ID</v>
          </cell>
          <cell r="C4584">
            <v>30</v>
          </cell>
          <cell r="D4584">
            <v>25</v>
          </cell>
          <cell r="E4584" t="str">
            <v>R=A1D</v>
          </cell>
          <cell r="F4584">
            <v>3</v>
          </cell>
          <cell r="G4584">
            <v>35969</v>
          </cell>
          <cell r="H4584">
            <v>999</v>
          </cell>
          <cell r="I4584">
            <v>4</v>
          </cell>
          <cell r="J4584">
            <v>1</v>
          </cell>
        </row>
        <row r="4585">
          <cell r="A4585" t="str">
            <v>SSNN</v>
          </cell>
          <cell r="B4585" t="str">
            <v>Secondary Service Greater than 5kW w/o ID</v>
          </cell>
          <cell r="C4585">
            <v>30</v>
          </cell>
          <cell r="D4585">
            <v>25</v>
          </cell>
          <cell r="E4585" t="str">
            <v>R=A1D</v>
          </cell>
          <cell r="F4585">
            <v>3</v>
          </cell>
          <cell r="G4585">
            <v>36130</v>
          </cell>
          <cell r="H4585">
            <v>999</v>
          </cell>
          <cell r="I4585">
            <v>3</v>
          </cell>
          <cell r="J4585">
            <v>2</v>
          </cell>
        </row>
        <row r="4586">
          <cell r="A4586" t="str">
            <v>SSNN</v>
          </cell>
          <cell r="B4586" t="str">
            <v>Secondary Service Greater than 5kW w/o ID</v>
          </cell>
          <cell r="C4586">
            <v>30</v>
          </cell>
          <cell r="D4586">
            <v>25</v>
          </cell>
          <cell r="E4586" t="str">
            <v>R=A1D</v>
          </cell>
          <cell r="F4586">
            <v>3</v>
          </cell>
          <cell r="G4586">
            <v>35796</v>
          </cell>
          <cell r="H4586">
            <v>999</v>
          </cell>
          <cell r="I4586">
            <v>4</v>
          </cell>
          <cell r="J4586">
            <v>1</v>
          </cell>
        </row>
        <row r="4587">
          <cell r="A4587" t="str">
            <v>SSGN</v>
          </cell>
          <cell r="B4587" t="str">
            <v>Secondary Service Greater than 5kW w/o ID</v>
          </cell>
          <cell r="C4587">
            <v>30</v>
          </cell>
          <cell r="D4587">
            <v>25</v>
          </cell>
          <cell r="E4587" t="str">
            <v>R=A1D</v>
          </cell>
          <cell r="F4587">
            <v>3</v>
          </cell>
          <cell r="G4587">
            <v>36495</v>
          </cell>
          <cell r="H4587">
            <v>999</v>
          </cell>
          <cell r="I4587">
            <v>4</v>
          </cell>
          <cell r="J4587">
            <v>1</v>
          </cell>
        </row>
        <row r="4588">
          <cell r="A4588" t="str">
            <v>SSTD</v>
          </cell>
          <cell r="B4588" t="str">
            <v>Secondary Service Greater than 5kW w/o ID</v>
          </cell>
          <cell r="C4588">
            <v>30</v>
          </cell>
          <cell r="D4588">
            <v>23</v>
          </cell>
          <cell r="E4588" t="str">
            <v>R=SV2ST</v>
          </cell>
          <cell r="F4588">
            <v>3</v>
          </cell>
          <cell r="G4588">
            <v>35065</v>
          </cell>
          <cell r="H4588">
            <v>999</v>
          </cell>
          <cell r="I4588">
            <v>3</v>
          </cell>
          <cell r="J4588">
            <v>1</v>
          </cell>
        </row>
        <row r="4589">
          <cell r="A4589" t="str">
            <v>SSPN</v>
          </cell>
          <cell r="B4589" t="str">
            <v>Secondary Service Greater than 5kW w/o ID</v>
          </cell>
          <cell r="C4589">
            <v>30</v>
          </cell>
          <cell r="D4589">
            <v>25</v>
          </cell>
          <cell r="E4589" t="str">
            <v>R=A1D</v>
          </cell>
          <cell r="F4589">
            <v>3</v>
          </cell>
          <cell r="G4589">
            <v>36161</v>
          </cell>
          <cell r="H4589">
            <v>999</v>
          </cell>
          <cell r="I4589">
            <v>4</v>
          </cell>
          <cell r="J4589">
            <v>3</v>
          </cell>
        </row>
        <row r="4590">
          <cell r="A4590" t="str">
            <v>SSNN</v>
          </cell>
          <cell r="B4590" t="str">
            <v>Secondary Service Greater than 5kW w/o ID</v>
          </cell>
          <cell r="C4590">
            <v>30</v>
          </cell>
          <cell r="D4590">
            <v>25</v>
          </cell>
          <cell r="E4590" t="str">
            <v>R=A1D</v>
          </cell>
          <cell r="F4590">
            <v>3</v>
          </cell>
          <cell r="G4590">
            <v>36719</v>
          </cell>
          <cell r="H4590">
            <v>999</v>
          </cell>
          <cell r="I4590">
            <v>3</v>
          </cell>
          <cell r="J4590">
            <v>2</v>
          </cell>
        </row>
        <row r="4591">
          <cell r="A4591" t="str">
            <v>SSGN</v>
          </cell>
          <cell r="B4591" t="str">
            <v>Secondary Service Greater than 5kW w/o ID</v>
          </cell>
          <cell r="C4591">
            <v>30</v>
          </cell>
          <cell r="D4591">
            <v>25</v>
          </cell>
          <cell r="E4591" t="str">
            <v>R=A1D</v>
          </cell>
          <cell r="F4591">
            <v>3</v>
          </cell>
          <cell r="G4591">
            <v>36754</v>
          </cell>
          <cell r="H4591">
            <v>999</v>
          </cell>
          <cell r="I4591">
            <v>4</v>
          </cell>
          <cell r="J4591">
            <v>3</v>
          </cell>
        </row>
        <row r="4592">
          <cell r="A4592" t="str">
            <v>SSGN</v>
          </cell>
          <cell r="B4592" t="str">
            <v>Secondary Service Greater than 5kW w/o ID</v>
          </cell>
          <cell r="C4592">
            <v>30</v>
          </cell>
          <cell r="D4592">
            <v>25</v>
          </cell>
          <cell r="E4592" t="str">
            <v>R=A1D</v>
          </cell>
          <cell r="F4592">
            <v>3</v>
          </cell>
          <cell r="G4592">
            <v>36754</v>
          </cell>
          <cell r="H4592">
            <v>999</v>
          </cell>
          <cell r="I4592">
            <v>4</v>
          </cell>
          <cell r="J4592">
            <v>1</v>
          </cell>
        </row>
        <row r="4593">
          <cell r="A4593" t="str">
            <v>SSGN</v>
          </cell>
          <cell r="B4593" t="str">
            <v>Secondary Service Greater than 5kW w/o ID</v>
          </cell>
          <cell r="C4593">
            <v>30</v>
          </cell>
          <cell r="D4593">
            <v>25</v>
          </cell>
          <cell r="E4593" t="str">
            <v>R=A1D</v>
          </cell>
          <cell r="F4593">
            <v>3</v>
          </cell>
          <cell r="G4593">
            <v>36928</v>
          </cell>
          <cell r="H4593">
            <v>999</v>
          </cell>
          <cell r="I4593">
            <v>4</v>
          </cell>
          <cell r="J4593">
            <v>6</v>
          </cell>
        </row>
        <row r="4594">
          <cell r="A4594" t="str">
            <v>SSGN</v>
          </cell>
          <cell r="B4594" t="str">
            <v>Secondary Service Greater than 5kW w/o ID</v>
          </cell>
          <cell r="C4594">
            <v>30</v>
          </cell>
          <cell r="D4594">
            <v>25</v>
          </cell>
          <cell r="E4594" t="str">
            <v>R=A1D</v>
          </cell>
          <cell r="F4594">
            <v>3</v>
          </cell>
          <cell r="G4594">
            <v>36995</v>
          </cell>
          <cell r="H4594">
            <v>999</v>
          </cell>
          <cell r="I4594">
            <v>4</v>
          </cell>
          <cell r="J4594">
            <v>1</v>
          </cell>
        </row>
        <row r="4595">
          <cell r="A4595" t="str">
            <v>SSPN</v>
          </cell>
          <cell r="B4595" t="str">
            <v>Secondary Service Greater than 5kW w/o ID</v>
          </cell>
          <cell r="C4595">
            <v>30</v>
          </cell>
          <cell r="D4595">
            <v>25</v>
          </cell>
          <cell r="E4595" t="str">
            <v>R=A1D</v>
          </cell>
          <cell r="F4595">
            <v>3</v>
          </cell>
          <cell r="G4595">
            <v>37047</v>
          </cell>
          <cell r="H4595">
            <v>999</v>
          </cell>
          <cell r="I4595">
            <v>3</v>
          </cell>
          <cell r="J4595">
            <v>2</v>
          </cell>
        </row>
        <row r="4596">
          <cell r="A4596" t="str">
            <v>SSGN</v>
          </cell>
          <cell r="B4596" t="str">
            <v>Secondary Service Greater than 5kW w/o ID</v>
          </cell>
          <cell r="C4596">
            <v>30</v>
          </cell>
          <cell r="D4596">
            <v>25</v>
          </cell>
          <cell r="E4596" t="str">
            <v>R=A1R</v>
          </cell>
          <cell r="F4596">
            <v>3</v>
          </cell>
          <cell r="G4596">
            <v>37071</v>
          </cell>
          <cell r="H4596">
            <v>999</v>
          </cell>
          <cell r="I4596">
            <v>4</v>
          </cell>
          <cell r="J4596">
            <v>1</v>
          </cell>
        </row>
        <row r="4597">
          <cell r="A4597" t="str">
            <v>SSGN</v>
          </cell>
          <cell r="B4597" t="str">
            <v>Secondary Service Greater than 5kW w/o ID</v>
          </cell>
          <cell r="C4597">
            <v>30</v>
          </cell>
          <cell r="D4597">
            <v>25</v>
          </cell>
          <cell r="E4597" t="str">
            <v>R=A1D</v>
          </cell>
          <cell r="F4597">
            <v>3</v>
          </cell>
          <cell r="G4597">
            <v>37153</v>
          </cell>
          <cell r="H4597">
            <v>999</v>
          </cell>
          <cell r="I4597">
            <v>4</v>
          </cell>
          <cell r="J4597">
            <v>8</v>
          </cell>
        </row>
        <row r="4598">
          <cell r="A4598" t="str">
            <v>SSNN</v>
          </cell>
          <cell r="B4598" t="str">
            <v>Secondary Service Greater than 5kW w/o ID</v>
          </cell>
          <cell r="C4598">
            <v>30</v>
          </cell>
          <cell r="D4598">
            <v>25</v>
          </cell>
          <cell r="E4598" t="str">
            <v>R=A1D</v>
          </cell>
          <cell r="F4598">
            <v>3</v>
          </cell>
          <cell r="G4598">
            <v>37188</v>
          </cell>
          <cell r="H4598">
            <v>999</v>
          </cell>
          <cell r="I4598">
            <v>4</v>
          </cell>
          <cell r="J4598">
            <v>12</v>
          </cell>
        </row>
        <row r="4599">
          <cell r="A4599" t="str">
            <v>SSNN</v>
          </cell>
          <cell r="B4599" t="str">
            <v>Secondary Service Greater than 5kW w/o ID</v>
          </cell>
          <cell r="C4599">
            <v>30</v>
          </cell>
          <cell r="D4599">
            <v>25</v>
          </cell>
          <cell r="E4599" t="str">
            <v>R=A1D</v>
          </cell>
          <cell r="F4599">
            <v>3</v>
          </cell>
          <cell r="G4599">
            <v>37188</v>
          </cell>
          <cell r="H4599">
            <v>999</v>
          </cell>
          <cell r="I4599">
            <v>4</v>
          </cell>
          <cell r="J4599">
            <v>5</v>
          </cell>
        </row>
        <row r="4600">
          <cell r="A4600" t="str">
            <v>SSGN</v>
          </cell>
          <cell r="B4600" t="str">
            <v>Secondary Service Greater than 5kW w/o ID</v>
          </cell>
          <cell r="C4600">
            <v>30</v>
          </cell>
          <cell r="D4600">
            <v>25</v>
          </cell>
          <cell r="E4600" t="str">
            <v>R=A1D</v>
          </cell>
          <cell r="F4600">
            <v>3</v>
          </cell>
          <cell r="G4600">
            <v>37356</v>
          </cell>
          <cell r="H4600">
            <v>999</v>
          </cell>
          <cell r="I4600">
            <v>4</v>
          </cell>
          <cell r="J4600">
            <v>6</v>
          </cell>
        </row>
        <row r="4601">
          <cell r="A4601" t="str">
            <v>SSPN</v>
          </cell>
          <cell r="B4601" t="str">
            <v>Secondary Service Greater than 5kW w/o ID</v>
          </cell>
          <cell r="C4601">
            <v>30</v>
          </cell>
          <cell r="D4601">
            <v>25</v>
          </cell>
          <cell r="E4601" t="str">
            <v>R=A1D</v>
          </cell>
          <cell r="F4601">
            <v>3</v>
          </cell>
          <cell r="G4601">
            <v>37624</v>
          </cell>
          <cell r="H4601">
            <v>999</v>
          </cell>
          <cell r="I4601">
            <v>4</v>
          </cell>
          <cell r="J4601">
            <v>3</v>
          </cell>
        </row>
        <row r="4602">
          <cell r="A4602" t="str">
            <v>SSAN</v>
          </cell>
          <cell r="B4602" t="str">
            <v>Secondary Service Greater than 5kW w/o ID</v>
          </cell>
          <cell r="C4602">
            <v>30</v>
          </cell>
          <cell r="D4602">
            <v>25</v>
          </cell>
          <cell r="E4602" t="str">
            <v>R=A1D</v>
          </cell>
          <cell r="F4602">
            <v>3</v>
          </cell>
          <cell r="G4602">
            <v>37624</v>
          </cell>
          <cell r="H4602">
            <v>999</v>
          </cell>
          <cell r="I4602">
            <v>4</v>
          </cell>
          <cell r="J4602">
            <v>3</v>
          </cell>
        </row>
        <row r="4603">
          <cell r="A4603" t="str">
            <v>SSGN</v>
          </cell>
          <cell r="B4603" t="str">
            <v>Secondary Service Greater than 5kW w/o ID</v>
          </cell>
          <cell r="C4603">
            <v>30</v>
          </cell>
          <cell r="D4603">
            <v>25</v>
          </cell>
          <cell r="E4603" t="str">
            <v>R=A1D</v>
          </cell>
          <cell r="F4603">
            <v>3</v>
          </cell>
          <cell r="G4603">
            <v>37624</v>
          </cell>
          <cell r="H4603">
            <v>999</v>
          </cell>
          <cell r="I4603">
            <v>4</v>
          </cell>
          <cell r="J4603">
            <v>3</v>
          </cell>
        </row>
        <row r="4604">
          <cell r="A4604" t="str">
            <v>SSNN</v>
          </cell>
          <cell r="B4604" t="str">
            <v>Secondary Service Greater than 5kW w/o ID</v>
          </cell>
          <cell r="C4604">
            <v>30</v>
          </cell>
          <cell r="D4604">
            <v>25</v>
          </cell>
          <cell r="E4604" t="str">
            <v>R=A1D</v>
          </cell>
          <cell r="F4604">
            <v>3</v>
          </cell>
          <cell r="G4604">
            <v>37641</v>
          </cell>
          <cell r="H4604">
            <v>999</v>
          </cell>
          <cell r="I4604">
            <v>4</v>
          </cell>
          <cell r="J4604">
            <v>5</v>
          </cell>
        </row>
        <row r="4605">
          <cell r="A4605" t="str">
            <v>SSNN</v>
          </cell>
          <cell r="B4605" t="str">
            <v>Secondary Service Greater than 5kW w/o ID</v>
          </cell>
          <cell r="C4605">
            <v>30</v>
          </cell>
          <cell r="D4605">
            <v>25</v>
          </cell>
          <cell r="E4605" t="str">
            <v>R=A1D</v>
          </cell>
          <cell r="F4605">
            <v>3</v>
          </cell>
          <cell r="G4605">
            <v>37656</v>
          </cell>
          <cell r="H4605">
            <v>999</v>
          </cell>
          <cell r="I4605">
            <v>4</v>
          </cell>
          <cell r="J4605">
            <v>6</v>
          </cell>
        </row>
        <row r="4606">
          <cell r="A4606" t="str">
            <v>SSNN</v>
          </cell>
          <cell r="B4606" t="str">
            <v>Secondary Service Greater than 5kW w/o ID</v>
          </cell>
          <cell r="C4606">
            <v>30</v>
          </cell>
          <cell r="D4606">
            <v>25</v>
          </cell>
          <cell r="E4606" t="str">
            <v>R=A1D</v>
          </cell>
          <cell r="F4606">
            <v>3</v>
          </cell>
          <cell r="G4606">
            <v>37512</v>
          </cell>
          <cell r="H4606">
            <v>999</v>
          </cell>
          <cell r="I4606">
            <v>4</v>
          </cell>
          <cell r="J4606">
            <v>3</v>
          </cell>
        </row>
        <row r="4607">
          <cell r="A4607" t="str">
            <v>SSGN</v>
          </cell>
          <cell r="B4607" t="str">
            <v>Secondary Service Greater than 5kW w/o ID</v>
          </cell>
          <cell r="C4607">
            <v>30</v>
          </cell>
          <cell r="D4607">
            <v>25</v>
          </cell>
          <cell r="E4607" t="str">
            <v>R=A1D</v>
          </cell>
          <cell r="F4607">
            <v>3</v>
          </cell>
          <cell r="G4607">
            <v>38737</v>
          </cell>
          <cell r="H4607">
            <v>999</v>
          </cell>
          <cell r="I4607">
            <v>4</v>
          </cell>
          <cell r="J4607">
            <v>16</v>
          </cell>
        </row>
        <row r="4608">
          <cell r="A4608" t="str">
            <v>SSPN</v>
          </cell>
          <cell r="B4608" t="str">
            <v>Secondary Service Greater than 5kW w/o ID</v>
          </cell>
          <cell r="C4608">
            <v>30</v>
          </cell>
          <cell r="D4608">
            <v>25</v>
          </cell>
          <cell r="E4608" t="str">
            <v>R=A1RL</v>
          </cell>
          <cell r="F4608">
            <v>3</v>
          </cell>
          <cell r="G4608">
            <v>38771</v>
          </cell>
          <cell r="H4608">
            <v>999</v>
          </cell>
          <cell r="I4608">
            <v>3</v>
          </cell>
          <cell r="J4608">
            <v>1</v>
          </cell>
        </row>
        <row r="4609">
          <cell r="A4609" t="str">
            <v>SSGN</v>
          </cell>
          <cell r="B4609" t="str">
            <v>Secondary Service Greater than 5kW w/o ID</v>
          </cell>
          <cell r="C4609">
            <v>30</v>
          </cell>
          <cell r="D4609">
            <v>25</v>
          </cell>
          <cell r="E4609" t="str">
            <v>R=A1R</v>
          </cell>
          <cell r="F4609">
            <v>3</v>
          </cell>
          <cell r="G4609">
            <v>38874</v>
          </cell>
          <cell r="H4609">
            <v>999</v>
          </cell>
          <cell r="I4609">
            <v>4</v>
          </cell>
          <cell r="J4609">
            <v>2</v>
          </cell>
        </row>
        <row r="4610">
          <cell r="A4610" t="str">
            <v>SSGN</v>
          </cell>
          <cell r="B4610" t="str">
            <v>Secondary Service Greater than 5kW w/o ID</v>
          </cell>
          <cell r="C4610">
            <v>30</v>
          </cell>
          <cell r="D4610">
            <v>25</v>
          </cell>
          <cell r="E4610" t="str">
            <v>R=A1D</v>
          </cell>
          <cell r="F4610">
            <v>3</v>
          </cell>
          <cell r="G4610">
            <v>38971</v>
          </cell>
          <cell r="H4610">
            <v>999</v>
          </cell>
          <cell r="I4610">
            <v>4</v>
          </cell>
          <cell r="J4610">
            <v>12</v>
          </cell>
        </row>
        <row r="4611">
          <cell r="A4611" t="str">
            <v>SSGN</v>
          </cell>
          <cell r="B4611" t="str">
            <v>Secondary Service Greater than 5kW w/o ID</v>
          </cell>
          <cell r="C4611">
            <v>30</v>
          </cell>
          <cell r="D4611">
            <v>25</v>
          </cell>
          <cell r="E4611" t="str">
            <v>R=A1R</v>
          </cell>
          <cell r="F4611">
            <v>3</v>
          </cell>
          <cell r="G4611">
            <v>39051</v>
          </cell>
          <cell r="H4611">
            <v>999</v>
          </cell>
          <cell r="I4611">
            <v>3</v>
          </cell>
          <cell r="J4611">
            <v>4</v>
          </cell>
        </row>
        <row r="4612">
          <cell r="A4612" t="str">
            <v>SSGN</v>
          </cell>
          <cell r="B4612" t="str">
            <v>Secondary Service Greater than 5kW w/o ID</v>
          </cell>
          <cell r="C4612">
            <v>30</v>
          </cell>
          <cell r="D4612">
            <v>25</v>
          </cell>
          <cell r="E4612" t="str">
            <v>R=A1R</v>
          </cell>
          <cell r="F4612">
            <v>3</v>
          </cell>
          <cell r="G4612">
            <v>39037</v>
          </cell>
          <cell r="H4612">
            <v>999</v>
          </cell>
          <cell r="I4612">
            <v>4</v>
          </cell>
          <cell r="J4612">
            <v>5</v>
          </cell>
        </row>
        <row r="4613">
          <cell r="A4613" t="str">
            <v>SSGN</v>
          </cell>
          <cell r="B4613" t="str">
            <v>Secondary Service Greater than 5kW w/o ID</v>
          </cell>
          <cell r="C4613">
            <v>30</v>
          </cell>
          <cell r="D4613">
            <v>25</v>
          </cell>
          <cell r="E4613" t="str">
            <v>R=A1R</v>
          </cell>
          <cell r="F4613">
            <v>3</v>
          </cell>
          <cell r="G4613">
            <v>39161</v>
          </cell>
          <cell r="H4613">
            <v>999</v>
          </cell>
          <cell r="I4613">
            <v>4</v>
          </cell>
          <cell r="J4613">
            <v>9</v>
          </cell>
        </row>
        <row r="4614">
          <cell r="A4614" t="str">
            <v>SSNN</v>
          </cell>
          <cell r="B4614" t="str">
            <v>Secondary Service Greater than 5kW w/o ID</v>
          </cell>
          <cell r="C4614">
            <v>30</v>
          </cell>
          <cell r="D4614">
            <v>25</v>
          </cell>
          <cell r="E4614" t="str">
            <v>R=A1R</v>
          </cell>
          <cell r="F4614">
            <v>3</v>
          </cell>
          <cell r="G4614">
            <v>39308</v>
          </cell>
          <cell r="H4614">
            <v>999</v>
          </cell>
          <cell r="I4614">
            <v>3</v>
          </cell>
          <cell r="J4614">
            <v>11</v>
          </cell>
        </row>
        <row r="4615">
          <cell r="A4615" t="str">
            <v>SSAN</v>
          </cell>
          <cell r="B4615" t="str">
            <v>Secondary Service Greater than 5kW w/o ID</v>
          </cell>
          <cell r="C4615">
            <v>30</v>
          </cell>
          <cell r="D4615">
            <v>25</v>
          </cell>
          <cell r="E4615" t="str">
            <v>R=A1R</v>
          </cell>
          <cell r="F4615">
            <v>3</v>
          </cell>
          <cell r="G4615">
            <v>39308</v>
          </cell>
          <cell r="H4615">
            <v>999</v>
          </cell>
          <cell r="I4615">
            <v>3</v>
          </cell>
          <cell r="J4615">
            <v>1</v>
          </cell>
        </row>
        <row r="4616">
          <cell r="A4616" t="str">
            <v>SSGN</v>
          </cell>
          <cell r="B4616" t="str">
            <v>Secondary Service Greater than 5kW w/o ID</v>
          </cell>
          <cell r="C4616">
            <v>30</v>
          </cell>
          <cell r="D4616">
            <v>25</v>
          </cell>
          <cell r="E4616" t="str">
            <v>R=A1R</v>
          </cell>
          <cell r="F4616">
            <v>3</v>
          </cell>
          <cell r="G4616">
            <v>39356</v>
          </cell>
          <cell r="H4616">
            <v>999</v>
          </cell>
          <cell r="I4616">
            <v>4</v>
          </cell>
          <cell r="J4616">
            <v>32</v>
          </cell>
        </row>
        <row r="4617">
          <cell r="A4617" t="str">
            <v>SSGN</v>
          </cell>
          <cell r="B4617" t="str">
            <v>Secondary Service Greater than 5kW w/o ID</v>
          </cell>
          <cell r="C4617">
            <v>30</v>
          </cell>
          <cell r="D4617">
            <v>25</v>
          </cell>
          <cell r="E4617" t="str">
            <v>R=A1R</v>
          </cell>
          <cell r="F4617">
            <v>3</v>
          </cell>
          <cell r="G4617">
            <v>39366</v>
          </cell>
          <cell r="H4617">
            <v>999</v>
          </cell>
          <cell r="I4617">
            <v>4</v>
          </cell>
          <cell r="J4617">
            <v>4</v>
          </cell>
        </row>
        <row r="4618">
          <cell r="A4618" t="str">
            <v>SSNN</v>
          </cell>
          <cell r="B4618" t="str">
            <v>Secondary Service Greater than 5kW w/o ID</v>
          </cell>
          <cell r="C4618">
            <v>30</v>
          </cell>
          <cell r="D4618">
            <v>25</v>
          </cell>
          <cell r="E4618" t="str">
            <v>R=A1R</v>
          </cell>
          <cell r="F4618">
            <v>3</v>
          </cell>
          <cell r="G4618">
            <v>39378</v>
          </cell>
          <cell r="H4618">
            <v>999</v>
          </cell>
          <cell r="I4618">
            <v>4</v>
          </cell>
          <cell r="J4618">
            <v>7</v>
          </cell>
        </row>
        <row r="4619">
          <cell r="A4619" t="str">
            <v>SSNN</v>
          </cell>
          <cell r="B4619" t="str">
            <v>Secondary Service Greater than 5kW w/o ID</v>
          </cell>
          <cell r="C4619">
            <v>30</v>
          </cell>
          <cell r="D4619">
            <v>25</v>
          </cell>
          <cell r="E4619" t="str">
            <v>R=A1D</v>
          </cell>
          <cell r="F4619">
            <v>3</v>
          </cell>
          <cell r="G4619">
            <v>39356</v>
          </cell>
          <cell r="H4619">
            <v>999</v>
          </cell>
          <cell r="I4619">
            <v>4</v>
          </cell>
          <cell r="J4619">
            <v>7</v>
          </cell>
        </row>
        <row r="4620">
          <cell r="A4620" t="str">
            <v>SSGN</v>
          </cell>
          <cell r="B4620" t="str">
            <v>Secondary Service Greater than 5kW w/o ID</v>
          </cell>
          <cell r="C4620">
            <v>30</v>
          </cell>
          <cell r="D4620">
            <v>25</v>
          </cell>
          <cell r="E4620" t="str">
            <v>R=A1D</v>
          </cell>
          <cell r="F4620">
            <v>3</v>
          </cell>
          <cell r="G4620">
            <v>39557</v>
          </cell>
          <cell r="H4620">
            <v>999</v>
          </cell>
          <cell r="I4620">
            <v>4</v>
          </cell>
          <cell r="J4620">
            <v>6</v>
          </cell>
        </row>
        <row r="4621">
          <cell r="A4621" t="str">
            <v>SSNN</v>
          </cell>
          <cell r="B4621" t="str">
            <v>Secondary Service Greater than 5kW w/o ID</v>
          </cell>
          <cell r="C4621">
            <v>30</v>
          </cell>
          <cell r="D4621">
            <v>25</v>
          </cell>
          <cell r="E4621" t="str">
            <v>R=A1D</v>
          </cell>
          <cell r="F4621">
            <v>3</v>
          </cell>
          <cell r="G4621">
            <v>39989</v>
          </cell>
          <cell r="H4621">
            <v>999</v>
          </cell>
          <cell r="I4621">
            <v>4</v>
          </cell>
          <cell r="J4621">
            <v>23</v>
          </cell>
        </row>
        <row r="4622">
          <cell r="A4622" t="str">
            <v>SSGN</v>
          </cell>
          <cell r="B4622" t="str">
            <v>Secondary Service Greater than 5kW w/o ID</v>
          </cell>
          <cell r="C4622">
            <v>30</v>
          </cell>
          <cell r="D4622">
            <v>25</v>
          </cell>
          <cell r="E4622" t="str">
            <v>R=A1D+</v>
          </cell>
          <cell r="F4622">
            <v>3</v>
          </cell>
          <cell r="G4622">
            <v>40073</v>
          </cell>
          <cell r="H4622">
            <v>999</v>
          </cell>
          <cell r="I4622">
            <v>3</v>
          </cell>
          <cell r="J4622">
            <v>4</v>
          </cell>
        </row>
        <row r="4623">
          <cell r="A4623" t="str">
            <v>SSGN</v>
          </cell>
          <cell r="B4623" t="str">
            <v>Secondary Service Greater than 5kW w/o ID</v>
          </cell>
          <cell r="C4623">
            <v>30</v>
          </cell>
          <cell r="D4623">
            <v>25</v>
          </cell>
          <cell r="E4623" t="str">
            <v>R=A1D+</v>
          </cell>
          <cell r="F4623">
            <v>3</v>
          </cell>
          <cell r="G4623">
            <v>40070</v>
          </cell>
          <cell r="H4623">
            <v>999</v>
          </cell>
          <cell r="I4623">
            <v>4</v>
          </cell>
          <cell r="J4623">
            <v>2</v>
          </cell>
        </row>
        <row r="4624">
          <cell r="A4624" t="str">
            <v>SSAN</v>
          </cell>
          <cell r="B4624" t="str">
            <v>Secondary Service Greater than 5kW w/o ID</v>
          </cell>
          <cell r="C4624">
            <v>30</v>
          </cell>
          <cell r="D4624">
            <v>25</v>
          </cell>
          <cell r="E4624" t="str">
            <v>R=PWS</v>
          </cell>
          <cell r="F4624">
            <v>3</v>
          </cell>
          <cell r="H4624">
            <v>120</v>
          </cell>
          <cell r="I4624">
            <v>4</v>
          </cell>
          <cell r="J4624">
            <v>1</v>
          </cell>
        </row>
        <row r="4625">
          <cell r="A4625" t="str">
            <v>SSNN</v>
          </cell>
          <cell r="B4625" t="str">
            <v>Secondary Service Greater than 5kW w/o ID</v>
          </cell>
          <cell r="C4625">
            <v>30</v>
          </cell>
          <cell r="D4625">
            <v>25</v>
          </cell>
          <cell r="E4625" t="str">
            <v>R=A1D</v>
          </cell>
          <cell r="F4625">
            <v>3</v>
          </cell>
          <cell r="H4625">
            <v>240</v>
          </cell>
          <cell r="I4625">
            <v>3</v>
          </cell>
          <cell r="J4625">
            <v>12</v>
          </cell>
        </row>
        <row r="4626">
          <cell r="A4626" t="str">
            <v>SSGN</v>
          </cell>
          <cell r="B4626" t="str">
            <v>Secondary Service Greater than 5kW w/o ID</v>
          </cell>
          <cell r="C4626">
            <v>30</v>
          </cell>
          <cell r="D4626">
            <v>25</v>
          </cell>
          <cell r="E4626" t="str">
            <v>R=SV4SD</v>
          </cell>
          <cell r="F4626">
            <v>3</v>
          </cell>
          <cell r="H4626">
            <v>277</v>
          </cell>
          <cell r="I4626">
            <v>4</v>
          </cell>
          <cell r="J4626">
            <v>9</v>
          </cell>
        </row>
        <row r="4627">
          <cell r="A4627" t="str">
            <v>SSPN</v>
          </cell>
          <cell r="B4627" t="str">
            <v>Secondary Service Greater than 5kW w/o ID</v>
          </cell>
          <cell r="C4627">
            <v>30</v>
          </cell>
          <cell r="D4627">
            <v>25</v>
          </cell>
          <cell r="E4627" t="str">
            <v>R=A1D</v>
          </cell>
          <cell r="F4627">
            <v>3</v>
          </cell>
          <cell r="H4627">
            <v>999</v>
          </cell>
          <cell r="I4627">
            <v>4</v>
          </cell>
          <cell r="J4627">
            <v>20</v>
          </cell>
        </row>
        <row r="4628">
          <cell r="A4628" t="str">
            <v>SSNN</v>
          </cell>
          <cell r="B4628" t="str">
            <v>Secondary Service Greater than 5kW w/o ID</v>
          </cell>
          <cell r="C4628">
            <v>30</v>
          </cell>
          <cell r="D4628">
            <v>25</v>
          </cell>
          <cell r="E4628" t="str">
            <v>R=D4S7H</v>
          </cell>
          <cell r="F4628">
            <v>3</v>
          </cell>
          <cell r="H4628">
            <v>240</v>
          </cell>
          <cell r="I4628">
            <v>4</v>
          </cell>
          <cell r="J4628">
            <v>1</v>
          </cell>
        </row>
        <row r="4629">
          <cell r="A4629" t="str">
            <v>SSGN</v>
          </cell>
          <cell r="B4629" t="str">
            <v>Secondary Service Greater than 5kW w/o ID</v>
          </cell>
          <cell r="C4629">
            <v>30</v>
          </cell>
          <cell r="D4629">
            <v>25</v>
          </cell>
          <cell r="E4629" t="str">
            <v>R=D4S7H</v>
          </cell>
          <cell r="F4629">
            <v>3</v>
          </cell>
          <cell r="H4629">
            <v>240</v>
          </cell>
          <cell r="I4629">
            <v>4</v>
          </cell>
          <cell r="J4629">
            <v>2</v>
          </cell>
        </row>
        <row r="4630">
          <cell r="A4630" t="str">
            <v>SMNN</v>
          </cell>
          <cell r="B4630" t="str">
            <v>Secondary Service Greater than 5kW w/o ID</v>
          </cell>
          <cell r="C4630">
            <v>30</v>
          </cell>
          <cell r="D4630">
            <v>25</v>
          </cell>
          <cell r="E4630" t="str">
            <v>R=A1D</v>
          </cell>
          <cell r="F4630">
            <v>3</v>
          </cell>
          <cell r="G4630">
            <v>38272</v>
          </cell>
          <cell r="H4630">
            <v>999</v>
          </cell>
          <cell r="I4630">
            <v>3</v>
          </cell>
          <cell r="J4630">
            <v>1</v>
          </cell>
        </row>
        <row r="4631">
          <cell r="A4631" t="str">
            <v>SSGN</v>
          </cell>
          <cell r="B4631" t="str">
            <v>Secondary Service Greater than 5kW w/o ID</v>
          </cell>
          <cell r="C4631">
            <v>30</v>
          </cell>
          <cell r="D4631">
            <v>25</v>
          </cell>
          <cell r="E4631" t="str">
            <v>R=A1D</v>
          </cell>
          <cell r="F4631">
            <v>3</v>
          </cell>
          <cell r="G4631">
            <v>38533</v>
          </cell>
          <cell r="H4631">
            <v>999</v>
          </cell>
          <cell r="I4631">
            <v>4</v>
          </cell>
          <cell r="J4631">
            <v>25</v>
          </cell>
        </row>
        <row r="4632">
          <cell r="A4632" t="str">
            <v>SSGN</v>
          </cell>
          <cell r="B4632" t="str">
            <v>Secondary Service Greater than 5kW w/o ID</v>
          </cell>
          <cell r="C4632">
            <v>30</v>
          </cell>
          <cell r="D4632">
            <v>25</v>
          </cell>
          <cell r="E4632" t="str">
            <v>R=E1S8E</v>
          </cell>
          <cell r="F4632">
            <v>3</v>
          </cell>
          <cell r="H4632">
            <v>208</v>
          </cell>
          <cell r="I4632">
            <v>4</v>
          </cell>
          <cell r="J4632">
            <v>1</v>
          </cell>
        </row>
        <row r="4633">
          <cell r="A4633" t="str">
            <v>SSPN</v>
          </cell>
          <cell r="B4633" t="str">
            <v>Secondary Service Greater than 5kW w/o ID</v>
          </cell>
          <cell r="C4633">
            <v>30</v>
          </cell>
          <cell r="D4633">
            <v>25</v>
          </cell>
          <cell r="E4633" t="str">
            <v>R=SV4SD</v>
          </cell>
          <cell r="F4633">
            <v>3</v>
          </cell>
          <cell r="H4633">
            <v>240</v>
          </cell>
          <cell r="I4633">
            <v>4</v>
          </cell>
          <cell r="J4633">
            <v>2</v>
          </cell>
        </row>
        <row r="4634">
          <cell r="A4634" t="str">
            <v>SSPN</v>
          </cell>
          <cell r="B4634" t="str">
            <v>Secondary Service Greater than 5kW w/o ID</v>
          </cell>
          <cell r="C4634">
            <v>30</v>
          </cell>
          <cell r="D4634">
            <v>25</v>
          </cell>
          <cell r="E4634" t="str">
            <v>R=A1D</v>
          </cell>
          <cell r="F4634">
            <v>3</v>
          </cell>
          <cell r="G4634">
            <v>35969</v>
          </cell>
          <cell r="H4634">
            <v>999</v>
          </cell>
          <cell r="I4634">
            <v>3</v>
          </cell>
          <cell r="J4634">
            <v>1</v>
          </cell>
        </row>
        <row r="4635">
          <cell r="A4635" t="str">
            <v>SSPN</v>
          </cell>
          <cell r="B4635" t="str">
            <v>Secondary Service Greater than 5kW w/o ID</v>
          </cell>
          <cell r="C4635">
            <v>30</v>
          </cell>
          <cell r="D4635">
            <v>25</v>
          </cell>
          <cell r="E4635" t="str">
            <v>R=PWS</v>
          </cell>
          <cell r="F4635">
            <v>3</v>
          </cell>
          <cell r="H4635">
            <v>480</v>
          </cell>
          <cell r="I4635">
            <v>3</v>
          </cell>
          <cell r="J4635">
            <v>1</v>
          </cell>
        </row>
        <row r="4636">
          <cell r="A4636" t="str">
            <v>SSPN</v>
          </cell>
          <cell r="B4636" t="str">
            <v>Secondary Service Greater than 5kW w/o ID</v>
          </cell>
          <cell r="C4636">
            <v>30</v>
          </cell>
          <cell r="D4636">
            <v>25</v>
          </cell>
          <cell r="E4636" t="str">
            <v>R=D5S8E</v>
          </cell>
          <cell r="F4636">
            <v>3</v>
          </cell>
          <cell r="H4636">
            <v>277</v>
          </cell>
          <cell r="I4636">
            <v>4</v>
          </cell>
          <cell r="J4636">
            <v>1</v>
          </cell>
        </row>
        <row r="4637">
          <cell r="A4637" t="str">
            <v>SSPN</v>
          </cell>
          <cell r="B4637" t="str">
            <v>Secondary Service Greater than 5kW w/o ID</v>
          </cell>
          <cell r="C4637">
            <v>30</v>
          </cell>
          <cell r="D4637">
            <v>25</v>
          </cell>
          <cell r="E4637" t="str">
            <v>R=VM62S</v>
          </cell>
          <cell r="F4637">
            <v>3</v>
          </cell>
          <cell r="H4637">
            <v>240</v>
          </cell>
          <cell r="I4637">
            <v>3</v>
          </cell>
          <cell r="J4637">
            <v>1</v>
          </cell>
        </row>
        <row r="4638">
          <cell r="A4638" t="str">
            <v>SSPN</v>
          </cell>
          <cell r="B4638" t="str">
            <v>Secondary Service Greater than 5kW w/o ID</v>
          </cell>
          <cell r="C4638">
            <v>30</v>
          </cell>
          <cell r="D4638">
            <v>25</v>
          </cell>
          <cell r="E4638" t="str">
            <v>R=A1D</v>
          </cell>
          <cell r="F4638">
            <v>3</v>
          </cell>
          <cell r="G4638">
            <v>38293</v>
          </cell>
          <cell r="H4638">
            <v>999</v>
          </cell>
          <cell r="I4638">
            <v>4</v>
          </cell>
          <cell r="J4638">
            <v>1</v>
          </cell>
        </row>
        <row r="4639">
          <cell r="A4639" t="str">
            <v>SSNN</v>
          </cell>
          <cell r="B4639" t="str">
            <v>Secondary Service Greater than 5kW w/o ID</v>
          </cell>
          <cell r="C4639">
            <v>30</v>
          </cell>
          <cell r="D4639">
            <v>25</v>
          </cell>
          <cell r="E4639" t="str">
            <v>R=A1D</v>
          </cell>
          <cell r="F4639">
            <v>3</v>
          </cell>
          <cell r="G4639">
            <v>38293</v>
          </cell>
          <cell r="H4639">
            <v>999</v>
          </cell>
          <cell r="I4639">
            <v>4</v>
          </cell>
          <cell r="J4639">
            <v>4</v>
          </cell>
        </row>
        <row r="4640">
          <cell r="A4640" t="str">
            <v>SSNN</v>
          </cell>
          <cell r="B4640" t="str">
            <v>Secondary Service Greater than 5kW w/o ID</v>
          </cell>
          <cell r="C4640">
            <v>30</v>
          </cell>
          <cell r="D4640">
            <v>25</v>
          </cell>
          <cell r="E4640" t="str">
            <v>R=A1TL</v>
          </cell>
          <cell r="F4640">
            <v>3</v>
          </cell>
          <cell r="G4640">
            <v>37993</v>
          </cell>
          <cell r="H4640">
            <v>999</v>
          </cell>
          <cell r="I4640">
            <v>4</v>
          </cell>
          <cell r="J4640">
            <v>7</v>
          </cell>
        </row>
        <row r="4641">
          <cell r="A4641" t="str">
            <v>SSGN</v>
          </cell>
          <cell r="B4641" t="str">
            <v>Secondary Service Greater than 5kW w/o ID</v>
          </cell>
          <cell r="C4641">
            <v>30</v>
          </cell>
          <cell r="D4641">
            <v>25</v>
          </cell>
          <cell r="E4641" t="str">
            <v>R=A1TL</v>
          </cell>
          <cell r="F4641">
            <v>3</v>
          </cell>
          <cell r="G4641">
            <v>37993</v>
          </cell>
          <cell r="H4641">
            <v>999</v>
          </cell>
          <cell r="I4641">
            <v>4</v>
          </cell>
          <cell r="J4641">
            <v>2</v>
          </cell>
        </row>
        <row r="4642">
          <cell r="A4642" t="str">
            <v>SSPN</v>
          </cell>
          <cell r="B4642" t="str">
            <v>Secondary Service Greater than 5kW w/o ID</v>
          </cell>
          <cell r="C4642">
            <v>30</v>
          </cell>
          <cell r="D4642">
            <v>25</v>
          </cell>
          <cell r="E4642" t="str">
            <v>R=A1RL</v>
          </cell>
          <cell r="F4642">
            <v>3</v>
          </cell>
          <cell r="G4642">
            <v>38113</v>
          </cell>
          <cell r="H4642">
            <v>999</v>
          </cell>
          <cell r="I4642">
            <v>3</v>
          </cell>
          <cell r="J4642">
            <v>1</v>
          </cell>
        </row>
        <row r="4643">
          <cell r="A4643" t="str">
            <v>SSNN</v>
          </cell>
          <cell r="B4643" t="str">
            <v>Secondary Service Greater than 5kW w/o ID</v>
          </cell>
          <cell r="C4643">
            <v>30</v>
          </cell>
          <cell r="D4643">
            <v>25</v>
          </cell>
          <cell r="E4643" t="str">
            <v>R=A1D</v>
          </cell>
          <cell r="F4643">
            <v>3</v>
          </cell>
          <cell r="G4643">
            <v>38026</v>
          </cell>
          <cell r="H4643">
            <v>999</v>
          </cell>
          <cell r="I4643">
            <v>3</v>
          </cell>
          <cell r="J4643">
            <v>3</v>
          </cell>
        </row>
        <row r="4644">
          <cell r="A4644" t="str">
            <v>SSNN</v>
          </cell>
          <cell r="B4644" t="str">
            <v>Secondary Service Greater than 5kW w/o ID</v>
          </cell>
          <cell r="C4644">
            <v>30</v>
          </cell>
          <cell r="D4644">
            <v>25</v>
          </cell>
          <cell r="E4644" t="str">
            <v>R=A1D</v>
          </cell>
          <cell r="F4644">
            <v>3</v>
          </cell>
          <cell r="G4644">
            <v>38449</v>
          </cell>
          <cell r="H4644">
            <v>999</v>
          </cell>
          <cell r="I4644">
            <v>4</v>
          </cell>
          <cell r="J4644">
            <v>6</v>
          </cell>
        </row>
        <row r="4645">
          <cell r="A4645" t="str">
            <v>SSNN</v>
          </cell>
          <cell r="B4645" t="str">
            <v>Secondary Service Greater than 5kW w/o ID</v>
          </cell>
          <cell r="C4645">
            <v>30</v>
          </cell>
          <cell r="D4645">
            <v>25</v>
          </cell>
          <cell r="E4645" t="str">
            <v>R=A1R</v>
          </cell>
          <cell r="F4645">
            <v>3</v>
          </cell>
          <cell r="G4645">
            <v>38449</v>
          </cell>
          <cell r="H4645">
            <v>999</v>
          </cell>
          <cell r="I4645">
            <v>4</v>
          </cell>
          <cell r="J4645">
            <v>1</v>
          </cell>
        </row>
        <row r="4646">
          <cell r="A4646" t="str">
            <v>SSNN</v>
          </cell>
          <cell r="B4646" t="str">
            <v>Secondary Service Greater than 5kW w/o ID</v>
          </cell>
          <cell r="C4646">
            <v>30</v>
          </cell>
          <cell r="D4646">
            <v>25</v>
          </cell>
          <cell r="E4646" t="str">
            <v>R=A1D</v>
          </cell>
          <cell r="F4646">
            <v>3</v>
          </cell>
          <cell r="G4646">
            <v>38517</v>
          </cell>
          <cell r="H4646">
            <v>999</v>
          </cell>
          <cell r="I4646">
            <v>4</v>
          </cell>
          <cell r="J4646">
            <v>5</v>
          </cell>
        </row>
        <row r="4647">
          <cell r="A4647" t="str">
            <v>SSNN</v>
          </cell>
          <cell r="B4647" t="str">
            <v>Secondary Service Greater than 5kW w/o ID</v>
          </cell>
          <cell r="C4647">
            <v>30</v>
          </cell>
          <cell r="D4647">
            <v>25</v>
          </cell>
          <cell r="E4647" t="str">
            <v>R=A1D</v>
          </cell>
          <cell r="F4647">
            <v>3</v>
          </cell>
          <cell r="G4647">
            <v>38257</v>
          </cell>
          <cell r="H4647">
            <v>999</v>
          </cell>
          <cell r="I4647">
            <v>4</v>
          </cell>
          <cell r="J4647">
            <v>8</v>
          </cell>
        </row>
        <row r="4648">
          <cell r="A4648" t="str">
            <v>SSAN</v>
          </cell>
          <cell r="B4648" t="str">
            <v>Secondary Service Greater than 5kW w/o ID</v>
          </cell>
          <cell r="C4648">
            <v>30</v>
          </cell>
          <cell r="D4648">
            <v>25</v>
          </cell>
          <cell r="E4648" t="str">
            <v>R=A1D</v>
          </cell>
          <cell r="F4648">
            <v>3</v>
          </cell>
          <cell r="G4648">
            <v>38545</v>
          </cell>
          <cell r="H4648">
            <v>999</v>
          </cell>
          <cell r="I4648">
            <v>3</v>
          </cell>
          <cell r="J4648">
            <v>1</v>
          </cell>
        </row>
        <row r="4649">
          <cell r="A4649" t="str">
            <v>SSAN</v>
          </cell>
          <cell r="B4649" t="str">
            <v>Secondary Service Greater than 5kW w/o ID</v>
          </cell>
          <cell r="C4649">
            <v>30</v>
          </cell>
          <cell r="D4649">
            <v>25</v>
          </cell>
          <cell r="E4649" t="str">
            <v>R=A1D</v>
          </cell>
          <cell r="F4649">
            <v>3</v>
          </cell>
          <cell r="G4649">
            <v>38545</v>
          </cell>
          <cell r="H4649">
            <v>999</v>
          </cell>
          <cell r="I4649">
            <v>4</v>
          </cell>
          <cell r="J4649">
            <v>3</v>
          </cell>
        </row>
        <row r="4650">
          <cell r="A4650" t="str">
            <v>SSGN</v>
          </cell>
          <cell r="B4650" t="str">
            <v>Secondary Service Greater than 5kW w/o ID</v>
          </cell>
          <cell r="C4650">
            <v>30</v>
          </cell>
          <cell r="D4650">
            <v>25</v>
          </cell>
          <cell r="E4650" t="str">
            <v>R=A1D</v>
          </cell>
          <cell r="F4650">
            <v>3</v>
          </cell>
          <cell r="G4650">
            <v>38521</v>
          </cell>
          <cell r="H4650">
            <v>999</v>
          </cell>
          <cell r="I4650">
            <v>4</v>
          </cell>
          <cell r="J4650">
            <v>8</v>
          </cell>
        </row>
        <row r="4651">
          <cell r="A4651" t="str">
            <v>SSAN</v>
          </cell>
          <cell r="B4651" t="str">
            <v>Secondary Service Greater than 5kW w/o ID</v>
          </cell>
          <cell r="C4651">
            <v>30</v>
          </cell>
          <cell r="D4651">
            <v>25</v>
          </cell>
          <cell r="E4651" t="str">
            <v>R=A1D</v>
          </cell>
          <cell r="F4651">
            <v>3</v>
          </cell>
          <cell r="G4651">
            <v>38593</v>
          </cell>
          <cell r="H4651">
            <v>999</v>
          </cell>
          <cell r="I4651">
            <v>3</v>
          </cell>
          <cell r="J4651">
            <v>1</v>
          </cell>
        </row>
        <row r="4652">
          <cell r="A4652" t="str">
            <v>SSNN</v>
          </cell>
          <cell r="B4652" t="str">
            <v>Secondary Service Greater than 5kW w/o ID</v>
          </cell>
          <cell r="C4652">
            <v>30</v>
          </cell>
          <cell r="D4652">
            <v>25</v>
          </cell>
          <cell r="E4652" t="str">
            <v>R=A1D</v>
          </cell>
          <cell r="F4652">
            <v>3</v>
          </cell>
          <cell r="G4652">
            <v>38589</v>
          </cell>
          <cell r="H4652">
            <v>999</v>
          </cell>
          <cell r="I4652">
            <v>3</v>
          </cell>
          <cell r="J4652">
            <v>4</v>
          </cell>
        </row>
        <row r="4653">
          <cell r="A4653" t="str">
            <v>SSNN</v>
          </cell>
          <cell r="B4653" t="str">
            <v>Secondary Service Greater than 5kW w/o ID</v>
          </cell>
          <cell r="C4653">
            <v>30</v>
          </cell>
          <cell r="D4653">
            <v>25</v>
          </cell>
          <cell r="E4653" t="str">
            <v>R=A1R</v>
          </cell>
          <cell r="F4653">
            <v>3</v>
          </cell>
          <cell r="G4653">
            <v>38257</v>
          </cell>
          <cell r="H4653">
            <v>999</v>
          </cell>
          <cell r="I4653">
            <v>4</v>
          </cell>
          <cell r="J4653">
            <v>1</v>
          </cell>
        </row>
        <row r="4654">
          <cell r="A4654" t="str">
            <v>SSNN</v>
          </cell>
          <cell r="B4654" t="str">
            <v>Secondary Service Greater than 5kW w/o ID</v>
          </cell>
          <cell r="C4654">
            <v>30</v>
          </cell>
          <cell r="D4654">
            <v>25</v>
          </cell>
          <cell r="E4654" t="str">
            <v>R=RXS4</v>
          </cell>
          <cell r="F4654">
            <v>3</v>
          </cell>
          <cell r="G4654">
            <v>38257</v>
          </cell>
          <cell r="H4654">
            <v>999</v>
          </cell>
          <cell r="I4654">
            <v>3</v>
          </cell>
          <cell r="J4654">
            <v>2</v>
          </cell>
        </row>
        <row r="4655">
          <cell r="A4655" t="str">
            <v>SSGN</v>
          </cell>
          <cell r="B4655" t="str">
            <v>Secondary Service Greater than 5kW w/o ID</v>
          </cell>
          <cell r="C4655">
            <v>30</v>
          </cell>
          <cell r="D4655">
            <v>25</v>
          </cell>
          <cell r="E4655" t="str">
            <v>R=PWS</v>
          </cell>
          <cell r="F4655">
            <v>3</v>
          </cell>
          <cell r="H4655">
            <v>0</v>
          </cell>
          <cell r="I4655">
            <v>0</v>
          </cell>
          <cell r="J4655">
            <v>6</v>
          </cell>
        </row>
        <row r="4656">
          <cell r="A4656" t="str">
            <v>SSGN</v>
          </cell>
          <cell r="B4656" t="str">
            <v>Secondary Service Greater than 5kW w/o ID</v>
          </cell>
          <cell r="C4656">
            <v>30</v>
          </cell>
          <cell r="D4656">
            <v>25</v>
          </cell>
          <cell r="E4656" t="str">
            <v>R=PWS</v>
          </cell>
          <cell r="F4656">
            <v>3</v>
          </cell>
          <cell r="H4656">
            <v>240</v>
          </cell>
          <cell r="I4656">
            <v>3</v>
          </cell>
          <cell r="J4656">
            <v>1</v>
          </cell>
        </row>
        <row r="4657">
          <cell r="A4657" t="str">
            <v>SSGN</v>
          </cell>
          <cell r="B4657" t="str">
            <v>Secondary Service Greater than 5kW w/o ID</v>
          </cell>
          <cell r="C4657">
            <v>30</v>
          </cell>
          <cell r="D4657">
            <v>25</v>
          </cell>
          <cell r="E4657" t="str">
            <v>R=TMT12</v>
          </cell>
          <cell r="F4657">
            <v>3</v>
          </cell>
          <cell r="H4657">
            <v>480</v>
          </cell>
          <cell r="I4657">
            <v>3</v>
          </cell>
          <cell r="J4657">
            <v>1</v>
          </cell>
        </row>
        <row r="4658">
          <cell r="A4658" t="str">
            <v>SSGN</v>
          </cell>
          <cell r="B4658" t="str">
            <v>Secondary Service Greater than 5kW w/o ID</v>
          </cell>
          <cell r="C4658">
            <v>30</v>
          </cell>
          <cell r="D4658">
            <v>25</v>
          </cell>
          <cell r="E4658" t="str">
            <v>R=A1D</v>
          </cell>
          <cell r="F4658">
            <v>3</v>
          </cell>
          <cell r="G4658">
            <v>37811</v>
          </cell>
          <cell r="H4658">
            <v>999</v>
          </cell>
          <cell r="I4658">
            <v>3</v>
          </cell>
          <cell r="J4658">
            <v>3</v>
          </cell>
        </row>
        <row r="4659">
          <cell r="A4659" t="str">
            <v>DSGN</v>
          </cell>
          <cell r="B4659" t="str">
            <v>Secondary Service Greater than 5kW w/o ID</v>
          </cell>
          <cell r="C4659">
            <v>30</v>
          </cell>
          <cell r="D4659">
            <v>25</v>
          </cell>
          <cell r="E4659" t="str">
            <v>R=D5S8E</v>
          </cell>
          <cell r="F4659">
            <v>3</v>
          </cell>
          <cell r="H4659">
            <v>277</v>
          </cell>
          <cell r="I4659">
            <v>4</v>
          </cell>
          <cell r="J4659">
            <v>1</v>
          </cell>
        </row>
        <row r="4660">
          <cell r="A4660" t="str">
            <v>SSNN</v>
          </cell>
          <cell r="B4660" t="str">
            <v>Secondary Service Greater than 5kW w/o ID</v>
          </cell>
          <cell r="C4660">
            <v>30</v>
          </cell>
          <cell r="D4660">
            <v>25</v>
          </cell>
          <cell r="E4660" t="str">
            <v>R=SV4SD</v>
          </cell>
          <cell r="F4660">
            <v>3</v>
          </cell>
          <cell r="H4660">
            <v>480</v>
          </cell>
          <cell r="I4660">
            <v>4</v>
          </cell>
          <cell r="J4660">
            <v>4</v>
          </cell>
        </row>
        <row r="4661">
          <cell r="A4661" t="str">
            <v>SSGN</v>
          </cell>
          <cell r="B4661" t="str">
            <v>Secondary Service Greater than 5kW w/o ID</v>
          </cell>
          <cell r="C4661">
            <v>30</v>
          </cell>
          <cell r="D4661">
            <v>25</v>
          </cell>
          <cell r="E4661" t="str">
            <v>R=K5WS</v>
          </cell>
          <cell r="F4661">
            <v>3</v>
          </cell>
          <cell r="H4661">
            <v>480</v>
          </cell>
          <cell r="I4661">
            <v>4</v>
          </cell>
          <cell r="J4661">
            <v>1</v>
          </cell>
        </row>
        <row r="4662">
          <cell r="A4662" t="str">
            <v>SSGN</v>
          </cell>
          <cell r="B4662" t="str">
            <v>Secondary Service Greater than 5kW w/o ID</v>
          </cell>
          <cell r="C4662">
            <v>30</v>
          </cell>
          <cell r="D4662">
            <v>25</v>
          </cell>
          <cell r="E4662" t="str">
            <v>R=VM62S</v>
          </cell>
          <cell r="F4662">
            <v>3</v>
          </cell>
          <cell r="H4662">
            <v>240</v>
          </cell>
          <cell r="I4662">
            <v>3</v>
          </cell>
          <cell r="J4662">
            <v>1</v>
          </cell>
        </row>
        <row r="4663">
          <cell r="A4663" t="str">
            <v>SSGN</v>
          </cell>
          <cell r="B4663" t="str">
            <v>Secondary Service Greater than 5kW w/o ID</v>
          </cell>
          <cell r="C4663">
            <v>30</v>
          </cell>
          <cell r="D4663">
            <v>25</v>
          </cell>
          <cell r="E4663" t="str">
            <v>R=A1D</v>
          </cell>
          <cell r="F4663">
            <v>3</v>
          </cell>
          <cell r="G4663">
            <v>36404</v>
          </cell>
          <cell r="H4663">
            <v>999</v>
          </cell>
          <cell r="I4663">
            <v>3</v>
          </cell>
          <cell r="J4663">
            <v>1</v>
          </cell>
        </row>
        <row r="4664">
          <cell r="A4664" t="str">
            <v>SSNN</v>
          </cell>
          <cell r="B4664" t="str">
            <v>Secondary Service Greater than 5kW w/o ID</v>
          </cell>
          <cell r="C4664">
            <v>30</v>
          </cell>
          <cell r="D4664">
            <v>25</v>
          </cell>
          <cell r="E4664" t="str">
            <v>R=AXS4</v>
          </cell>
          <cell r="F4664">
            <v>3</v>
          </cell>
          <cell r="G4664">
            <v>36405</v>
          </cell>
          <cell r="H4664">
            <v>999</v>
          </cell>
          <cell r="I4664">
            <v>4</v>
          </cell>
          <cell r="J4664">
            <v>1</v>
          </cell>
        </row>
        <row r="4665">
          <cell r="A4665" t="str">
            <v>SSNN</v>
          </cell>
          <cell r="B4665" t="str">
            <v>Secondary Service Greater than 5kW w/o ID</v>
          </cell>
          <cell r="C4665">
            <v>30</v>
          </cell>
          <cell r="D4665">
            <v>25</v>
          </cell>
          <cell r="E4665" t="str">
            <v>R=A1D</v>
          </cell>
          <cell r="F4665">
            <v>3</v>
          </cell>
          <cell r="G4665">
            <v>35797</v>
          </cell>
          <cell r="H4665">
            <v>999</v>
          </cell>
          <cell r="I4665">
            <v>4</v>
          </cell>
          <cell r="J4665">
            <v>3</v>
          </cell>
        </row>
        <row r="4666">
          <cell r="A4666" t="str">
            <v>SSGN</v>
          </cell>
          <cell r="B4666" t="str">
            <v>Secondary Service Greater than 5kW w/o ID</v>
          </cell>
          <cell r="C4666">
            <v>30</v>
          </cell>
          <cell r="D4666">
            <v>25</v>
          </cell>
          <cell r="E4666" t="str">
            <v>R=SV4SD</v>
          </cell>
          <cell r="F4666">
            <v>3</v>
          </cell>
          <cell r="G4666">
            <v>35432</v>
          </cell>
          <cell r="H4666">
            <v>999</v>
          </cell>
          <cell r="I4666">
            <v>4</v>
          </cell>
          <cell r="J4666">
            <v>1</v>
          </cell>
        </row>
        <row r="4667">
          <cell r="A4667" t="str">
            <v>SSGN</v>
          </cell>
          <cell r="B4667" t="str">
            <v>Secondary Service Greater than 5kW w/o ID</v>
          </cell>
          <cell r="C4667">
            <v>30</v>
          </cell>
          <cell r="D4667">
            <v>25</v>
          </cell>
          <cell r="E4667" t="str">
            <v>R=VM62S</v>
          </cell>
          <cell r="F4667">
            <v>3</v>
          </cell>
          <cell r="G4667">
            <v>35432</v>
          </cell>
          <cell r="H4667">
            <v>480</v>
          </cell>
          <cell r="I4667">
            <v>3</v>
          </cell>
          <cell r="J4667">
            <v>1</v>
          </cell>
        </row>
        <row r="4668">
          <cell r="A4668" t="str">
            <v>SSNN</v>
          </cell>
          <cell r="B4668" t="str">
            <v>Secondary Service Greater than 5kW w/o ID</v>
          </cell>
          <cell r="C4668">
            <v>30</v>
          </cell>
          <cell r="D4668">
            <v>25</v>
          </cell>
          <cell r="E4668" t="str">
            <v>R=A1D</v>
          </cell>
          <cell r="F4668">
            <v>3</v>
          </cell>
          <cell r="G4668">
            <v>36462</v>
          </cell>
          <cell r="H4668">
            <v>999</v>
          </cell>
          <cell r="I4668">
            <v>4</v>
          </cell>
          <cell r="J4668">
            <v>1</v>
          </cell>
        </row>
        <row r="4669">
          <cell r="A4669" t="str">
            <v>SSGN</v>
          </cell>
          <cell r="B4669" t="str">
            <v>Secondary Service Greater than 5kW w/o ID</v>
          </cell>
          <cell r="C4669">
            <v>30</v>
          </cell>
          <cell r="D4669">
            <v>25</v>
          </cell>
          <cell r="E4669" t="str">
            <v>R=A1D</v>
          </cell>
          <cell r="F4669">
            <v>3</v>
          </cell>
          <cell r="G4669">
            <v>36460</v>
          </cell>
          <cell r="H4669">
            <v>999</v>
          </cell>
          <cell r="I4669">
            <v>3</v>
          </cell>
          <cell r="J4669">
            <v>1</v>
          </cell>
        </row>
        <row r="4670">
          <cell r="A4670" t="str">
            <v>SSNN</v>
          </cell>
          <cell r="B4670" t="str">
            <v>Secondary Service Greater than 5kW w/o ID</v>
          </cell>
          <cell r="C4670">
            <v>30</v>
          </cell>
          <cell r="D4670">
            <v>25</v>
          </cell>
          <cell r="E4670" t="str">
            <v>R=SV2SD</v>
          </cell>
          <cell r="F4670">
            <v>3</v>
          </cell>
          <cell r="H4670">
            <v>999</v>
          </cell>
          <cell r="I4670">
            <v>3</v>
          </cell>
          <cell r="J4670">
            <v>1</v>
          </cell>
        </row>
        <row r="4671">
          <cell r="A4671" t="str">
            <v>SSGN</v>
          </cell>
          <cell r="B4671" t="str">
            <v>Secondary Service Greater than 5kW w/o ID</v>
          </cell>
          <cell r="C4671">
            <v>30</v>
          </cell>
          <cell r="D4671">
            <v>25</v>
          </cell>
          <cell r="E4671" t="str">
            <v>R=SV4SD</v>
          </cell>
          <cell r="F4671">
            <v>3</v>
          </cell>
          <cell r="G4671">
            <v>36525</v>
          </cell>
          <cell r="H4671">
            <v>999</v>
          </cell>
          <cell r="I4671">
            <v>4</v>
          </cell>
          <cell r="J4671">
            <v>2</v>
          </cell>
        </row>
        <row r="4672">
          <cell r="A4672" t="str">
            <v>SSNN</v>
          </cell>
          <cell r="B4672" t="str">
            <v>Secondary Service Greater than 5kW w/o ID</v>
          </cell>
          <cell r="C4672">
            <v>30</v>
          </cell>
          <cell r="D4672">
            <v>25</v>
          </cell>
          <cell r="E4672" t="str">
            <v>R=A1D</v>
          </cell>
          <cell r="F4672">
            <v>3</v>
          </cell>
          <cell r="G4672">
            <v>37676</v>
          </cell>
          <cell r="H4672">
            <v>999</v>
          </cell>
          <cell r="I4672">
            <v>4</v>
          </cell>
          <cell r="J4672">
            <v>21</v>
          </cell>
        </row>
        <row r="4673">
          <cell r="A4673" t="str">
            <v>SSGN</v>
          </cell>
          <cell r="B4673" t="str">
            <v>Secondary Service Greater than 5kW w/o ID</v>
          </cell>
          <cell r="C4673">
            <v>30</v>
          </cell>
          <cell r="D4673">
            <v>25</v>
          </cell>
          <cell r="E4673" t="str">
            <v>R=A1D</v>
          </cell>
          <cell r="F4673">
            <v>3</v>
          </cell>
          <cell r="G4673">
            <v>36633</v>
          </cell>
          <cell r="H4673">
            <v>999</v>
          </cell>
          <cell r="I4673">
            <v>4</v>
          </cell>
          <cell r="J4673">
            <v>1</v>
          </cell>
        </row>
        <row r="4674">
          <cell r="A4674" t="str">
            <v>SSGN</v>
          </cell>
          <cell r="B4674" t="str">
            <v>Secondary Service Greater than 5kW w/o ID</v>
          </cell>
          <cell r="C4674">
            <v>30</v>
          </cell>
          <cell r="D4674">
            <v>25</v>
          </cell>
          <cell r="E4674" t="str">
            <v>R=A1D</v>
          </cell>
          <cell r="F4674">
            <v>3</v>
          </cell>
          <cell r="G4674">
            <v>36608</v>
          </cell>
          <cell r="H4674">
            <v>999</v>
          </cell>
          <cell r="I4674">
            <v>3</v>
          </cell>
          <cell r="J4674">
            <v>1</v>
          </cell>
        </row>
        <row r="4675">
          <cell r="A4675" t="str">
            <v>SSNN</v>
          </cell>
          <cell r="B4675" t="str">
            <v>Secondary Service Greater than 5kW w/o ID</v>
          </cell>
          <cell r="C4675">
            <v>30</v>
          </cell>
          <cell r="D4675">
            <v>25</v>
          </cell>
          <cell r="E4675" t="str">
            <v>R=A1D</v>
          </cell>
          <cell r="F4675">
            <v>3</v>
          </cell>
          <cell r="G4675">
            <v>36816</v>
          </cell>
          <cell r="H4675">
            <v>999</v>
          </cell>
          <cell r="I4675">
            <v>4</v>
          </cell>
          <cell r="J4675">
            <v>4</v>
          </cell>
        </row>
        <row r="4676">
          <cell r="A4676" t="str">
            <v>SSNN</v>
          </cell>
          <cell r="B4676" t="str">
            <v>Secondary Service Greater than 5kW w/o ID</v>
          </cell>
          <cell r="C4676">
            <v>30</v>
          </cell>
          <cell r="D4676">
            <v>25</v>
          </cell>
          <cell r="E4676" t="str">
            <v>R=A1D</v>
          </cell>
          <cell r="F4676">
            <v>3</v>
          </cell>
          <cell r="G4676">
            <v>36161</v>
          </cell>
          <cell r="H4676">
            <v>480</v>
          </cell>
          <cell r="I4676">
            <v>4</v>
          </cell>
          <cell r="J4676">
            <v>1</v>
          </cell>
        </row>
        <row r="4677">
          <cell r="A4677" t="str">
            <v>SSPN</v>
          </cell>
          <cell r="B4677" t="str">
            <v>Secondary Service Greater than 5kW w/o ID</v>
          </cell>
          <cell r="C4677">
            <v>30</v>
          </cell>
          <cell r="D4677">
            <v>25</v>
          </cell>
          <cell r="E4677" t="str">
            <v>R=A1D</v>
          </cell>
          <cell r="F4677">
            <v>3</v>
          </cell>
          <cell r="G4677">
            <v>36526</v>
          </cell>
          <cell r="H4677">
            <v>999</v>
          </cell>
          <cell r="I4677">
            <v>4</v>
          </cell>
          <cell r="J4677">
            <v>4</v>
          </cell>
        </row>
        <row r="4678">
          <cell r="A4678" t="str">
            <v>SSNN</v>
          </cell>
          <cell r="B4678" t="str">
            <v>Secondary Service Greater than 5kW w/o ID</v>
          </cell>
          <cell r="C4678">
            <v>30</v>
          </cell>
          <cell r="D4678">
            <v>25</v>
          </cell>
          <cell r="E4678" t="str">
            <v>R=A1D</v>
          </cell>
          <cell r="F4678">
            <v>3</v>
          </cell>
          <cell r="G4678">
            <v>36526</v>
          </cell>
          <cell r="H4678">
            <v>999</v>
          </cell>
          <cell r="I4678">
            <v>4</v>
          </cell>
          <cell r="J4678">
            <v>1</v>
          </cell>
        </row>
        <row r="4679">
          <cell r="A4679" t="str">
            <v>SSPN</v>
          </cell>
          <cell r="B4679" t="str">
            <v>Secondary Service Greater than 5kW w/o ID</v>
          </cell>
          <cell r="C4679">
            <v>30</v>
          </cell>
          <cell r="D4679">
            <v>25</v>
          </cell>
          <cell r="E4679" t="str">
            <v>R=A1D</v>
          </cell>
          <cell r="F4679">
            <v>3</v>
          </cell>
          <cell r="G4679">
            <v>36788</v>
          </cell>
          <cell r="H4679">
            <v>999</v>
          </cell>
          <cell r="I4679">
            <v>4</v>
          </cell>
          <cell r="J4679">
            <v>1</v>
          </cell>
        </row>
        <row r="4680">
          <cell r="A4680" t="str">
            <v>SSGN</v>
          </cell>
          <cell r="B4680" t="str">
            <v>Secondary Service Greater than 5kW w/o ID</v>
          </cell>
          <cell r="C4680">
            <v>30</v>
          </cell>
          <cell r="D4680">
            <v>20</v>
          </cell>
          <cell r="E4680" t="str">
            <v>R=A1D</v>
          </cell>
          <cell r="F4680">
            <v>3</v>
          </cell>
          <cell r="G4680">
            <v>36788</v>
          </cell>
          <cell r="H4680">
            <v>999</v>
          </cell>
          <cell r="I4680">
            <v>4</v>
          </cell>
          <cell r="J4680">
            <v>1</v>
          </cell>
        </row>
        <row r="4681">
          <cell r="A4681" t="str">
            <v>SSNN</v>
          </cell>
          <cell r="B4681" t="str">
            <v>Secondary Service Greater than 5kW w/o ID</v>
          </cell>
          <cell r="C4681">
            <v>30</v>
          </cell>
          <cell r="D4681">
            <v>25</v>
          </cell>
          <cell r="E4681" t="str">
            <v>R=A1D</v>
          </cell>
          <cell r="F4681">
            <v>3</v>
          </cell>
          <cell r="G4681">
            <v>36928</v>
          </cell>
          <cell r="H4681">
            <v>999</v>
          </cell>
          <cell r="I4681">
            <v>4</v>
          </cell>
          <cell r="J4681">
            <v>1</v>
          </cell>
        </row>
        <row r="4682">
          <cell r="A4682" t="str">
            <v>SSPN</v>
          </cell>
          <cell r="B4682" t="str">
            <v>Secondary Service Greater than 5kW w/o ID</v>
          </cell>
          <cell r="C4682">
            <v>30</v>
          </cell>
          <cell r="D4682">
            <v>25</v>
          </cell>
          <cell r="E4682" t="str">
            <v>R=A1D</v>
          </cell>
          <cell r="F4682">
            <v>3</v>
          </cell>
          <cell r="G4682">
            <v>37301</v>
          </cell>
          <cell r="H4682">
            <v>999</v>
          </cell>
          <cell r="I4682">
            <v>4</v>
          </cell>
          <cell r="J4682">
            <v>1</v>
          </cell>
        </row>
        <row r="4683">
          <cell r="A4683" t="str">
            <v>SSGN</v>
          </cell>
          <cell r="B4683" t="str">
            <v>Secondary Service Greater than 5kW w/o ID</v>
          </cell>
          <cell r="C4683">
            <v>30</v>
          </cell>
          <cell r="D4683">
            <v>25</v>
          </cell>
          <cell r="E4683" t="str">
            <v>R=A1R</v>
          </cell>
          <cell r="F4683">
            <v>3</v>
          </cell>
          <cell r="G4683">
            <v>37188</v>
          </cell>
          <cell r="H4683">
            <v>999</v>
          </cell>
          <cell r="I4683">
            <v>4</v>
          </cell>
          <cell r="J4683">
            <v>1</v>
          </cell>
        </row>
        <row r="4684">
          <cell r="A4684" t="str">
            <v>SSPN</v>
          </cell>
          <cell r="B4684" t="str">
            <v>Secondary Service Greater than 5kW w/o ID</v>
          </cell>
          <cell r="C4684">
            <v>30</v>
          </cell>
          <cell r="D4684">
            <v>25</v>
          </cell>
          <cell r="E4684" t="str">
            <v>R=A1D</v>
          </cell>
          <cell r="F4684">
            <v>3</v>
          </cell>
          <cell r="G4684">
            <v>37153</v>
          </cell>
          <cell r="H4684">
            <v>999</v>
          </cell>
          <cell r="I4684">
            <v>4</v>
          </cell>
          <cell r="J4684">
            <v>1</v>
          </cell>
        </row>
        <row r="4685">
          <cell r="A4685" t="str">
            <v>SSNN</v>
          </cell>
          <cell r="B4685" t="str">
            <v>Secondary Service Greater than 5kW w/o ID</v>
          </cell>
          <cell r="C4685">
            <v>30</v>
          </cell>
          <cell r="D4685">
            <v>25</v>
          </cell>
          <cell r="E4685" t="str">
            <v>R=A1D</v>
          </cell>
          <cell r="F4685">
            <v>3</v>
          </cell>
          <cell r="G4685">
            <v>37362</v>
          </cell>
          <cell r="H4685">
            <v>999</v>
          </cell>
          <cell r="I4685">
            <v>4</v>
          </cell>
          <cell r="J4685">
            <v>20</v>
          </cell>
        </row>
        <row r="4686">
          <cell r="A4686" t="str">
            <v>SSGN</v>
          </cell>
          <cell r="B4686" t="str">
            <v>Secondary Service Greater than 5kW w/o ID</v>
          </cell>
          <cell r="C4686">
            <v>30</v>
          </cell>
          <cell r="D4686">
            <v>25</v>
          </cell>
          <cell r="E4686" t="str">
            <v>R=A1D</v>
          </cell>
          <cell r="F4686">
            <v>3</v>
          </cell>
          <cell r="G4686">
            <v>38730</v>
          </cell>
          <cell r="H4686">
            <v>999</v>
          </cell>
          <cell r="I4686">
            <v>4</v>
          </cell>
          <cell r="J4686">
            <v>8</v>
          </cell>
        </row>
        <row r="4687">
          <cell r="A4687" t="str">
            <v>SSGN</v>
          </cell>
          <cell r="B4687" t="str">
            <v>Secondary Service Greater than 5kW w/o ID</v>
          </cell>
          <cell r="C4687">
            <v>30</v>
          </cell>
          <cell r="D4687">
            <v>25</v>
          </cell>
          <cell r="E4687" t="str">
            <v>R=A1D</v>
          </cell>
          <cell r="F4687">
            <v>3</v>
          </cell>
          <cell r="G4687">
            <v>38636</v>
          </cell>
          <cell r="H4687">
            <v>999</v>
          </cell>
          <cell r="I4687">
            <v>3</v>
          </cell>
          <cell r="J4687">
            <v>4</v>
          </cell>
        </row>
        <row r="4688">
          <cell r="A4688" t="str">
            <v>SSGN</v>
          </cell>
          <cell r="B4688" t="str">
            <v>Secondary Service Greater than 5kW w/o ID</v>
          </cell>
          <cell r="C4688">
            <v>30</v>
          </cell>
          <cell r="D4688">
            <v>25</v>
          </cell>
          <cell r="E4688" t="str">
            <v>R=A1D</v>
          </cell>
          <cell r="F4688">
            <v>3</v>
          </cell>
          <cell r="G4688">
            <v>38667</v>
          </cell>
          <cell r="H4688">
            <v>999</v>
          </cell>
          <cell r="I4688">
            <v>3</v>
          </cell>
          <cell r="J4688">
            <v>1</v>
          </cell>
        </row>
        <row r="4689">
          <cell r="A4689" t="str">
            <v>SSNN</v>
          </cell>
          <cell r="B4689" t="str">
            <v>Secondary Service Greater than 5kW w/o ID</v>
          </cell>
          <cell r="C4689">
            <v>30</v>
          </cell>
          <cell r="D4689">
            <v>25</v>
          </cell>
          <cell r="E4689" t="str">
            <v>R=A1D</v>
          </cell>
          <cell r="F4689">
            <v>3</v>
          </cell>
          <cell r="G4689">
            <v>38667</v>
          </cell>
          <cell r="H4689">
            <v>999</v>
          </cell>
          <cell r="I4689">
            <v>3</v>
          </cell>
          <cell r="J4689">
            <v>1</v>
          </cell>
        </row>
        <row r="4690">
          <cell r="A4690" t="str">
            <v>SSNN</v>
          </cell>
          <cell r="B4690" t="str">
            <v>Secondary Service Greater than 5kW w/o ID</v>
          </cell>
          <cell r="C4690">
            <v>30</v>
          </cell>
          <cell r="D4690">
            <v>25</v>
          </cell>
          <cell r="E4690" t="str">
            <v>R=A1D</v>
          </cell>
          <cell r="F4690">
            <v>3</v>
          </cell>
          <cell r="G4690">
            <v>38874</v>
          </cell>
          <cell r="H4690">
            <v>999</v>
          </cell>
          <cell r="I4690">
            <v>4</v>
          </cell>
          <cell r="J4690">
            <v>14</v>
          </cell>
        </row>
        <row r="4691">
          <cell r="A4691" t="str">
            <v>SSNN</v>
          </cell>
          <cell r="B4691" t="str">
            <v>Secondary Service Greater than 5kW w/o ID</v>
          </cell>
          <cell r="C4691">
            <v>30</v>
          </cell>
          <cell r="D4691">
            <v>25</v>
          </cell>
          <cell r="E4691" t="str">
            <v>R=A1D</v>
          </cell>
          <cell r="F4691">
            <v>3</v>
          </cell>
          <cell r="G4691">
            <v>38889</v>
          </cell>
          <cell r="H4691">
            <v>999</v>
          </cell>
          <cell r="I4691">
            <v>3</v>
          </cell>
          <cell r="J4691">
            <v>2</v>
          </cell>
        </row>
        <row r="4692">
          <cell r="A4692" t="str">
            <v>SSNN</v>
          </cell>
          <cell r="B4692" t="str">
            <v>Secondary Service Greater than 5kW w/o ID</v>
          </cell>
          <cell r="C4692">
            <v>30</v>
          </cell>
          <cell r="D4692">
            <v>25</v>
          </cell>
          <cell r="E4692" t="str">
            <v>R=A1D</v>
          </cell>
          <cell r="F4692">
            <v>3</v>
          </cell>
          <cell r="G4692">
            <v>38959</v>
          </cell>
          <cell r="H4692">
            <v>999</v>
          </cell>
          <cell r="I4692">
            <v>3</v>
          </cell>
          <cell r="J4692">
            <v>9</v>
          </cell>
        </row>
        <row r="4693">
          <cell r="A4693" t="str">
            <v>SSNN</v>
          </cell>
          <cell r="B4693" t="str">
            <v>Secondary Service Greater than 5kW w/o ID</v>
          </cell>
          <cell r="C4693">
            <v>30</v>
          </cell>
          <cell r="D4693">
            <v>25</v>
          </cell>
          <cell r="E4693" t="str">
            <v>R=A1R</v>
          </cell>
          <cell r="F4693">
            <v>3</v>
          </cell>
          <cell r="G4693">
            <v>39161</v>
          </cell>
          <cell r="H4693">
            <v>999</v>
          </cell>
          <cell r="I4693">
            <v>4</v>
          </cell>
          <cell r="J4693">
            <v>12</v>
          </cell>
        </row>
        <row r="4694">
          <cell r="A4694" t="str">
            <v>SSNN</v>
          </cell>
          <cell r="B4694" t="str">
            <v>Secondary Service Greater than 5kW w/o ID</v>
          </cell>
          <cell r="C4694">
            <v>30</v>
          </cell>
          <cell r="D4694">
            <v>25</v>
          </cell>
          <cell r="E4694" t="str">
            <v>R=A1R</v>
          </cell>
          <cell r="F4694">
            <v>3</v>
          </cell>
          <cell r="G4694">
            <v>39258</v>
          </cell>
          <cell r="H4694">
            <v>999</v>
          </cell>
          <cell r="I4694">
            <v>4</v>
          </cell>
          <cell r="J4694">
            <v>61</v>
          </cell>
        </row>
        <row r="4695">
          <cell r="A4695" t="str">
            <v>SSNN</v>
          </cell>
          <cell r="B4695" t="str">
            <v>Secondary Service Greater than 5kW w/o ID</v>
          </cell>
          <cell r="C4695">
            <v>30</v>
          </cell>
          <cell r="D4695">
            <v>25</v>
          </cell>
          <cell r="E4695" t="str">
            <v>R=A1R</v>
          </cell>
          <cell r="F4695">
            <v>3</v>
          </cell>
          <cell r="G4695">
            <v>39322</v>
          </cell>
          <cell r="H4695">
            <v>999</v>
          </cell>
          <cell r="I4695">
            <v>3</v>
          </cell>
          <cell r="J4695">
            <v>1</v>
          </cell>
        </row>
        <row r="4696">
          <cell r="A4696" t="str">
            <v>SSNN</v>
          </cell>
          <cell r="B4696" t="str">
            <v>Secondary Service Greater than 5kW w/o ID</v>
          </cell>
          <cell r="C4696">
            <v>30</v>
          </cell>
          <cell r="D4696">
            <v>25</v>
          </cell>
          <cell r="E4696" t="str">
            <v>R=A1R</v>
          </cell>
          <cell r="F4696">
            <v>3</v>
          </cell>
          <cell r="G4696">
            <v>39309</v>
          </cell>
          <cell r="H4696">
            <v>999</v>
          </cell>
          <cell r="I4696">
            <v>4</v>
          </cell>
          <cell r="J4696">
            <v>20</v>
          </cell>
        </row>
        <row r="4697">
          <cell r="A4697" t="str">
            <v>SSGN</v>
          </cell>
          <cell r="B4697" t="str">
            <v>Secondary Service Greater than 5kW w/o ID</v>
          </cell>
          <cell r="C4697">
            <v>30</v>
          </cell>
          <cell r="D4697">
            <v>25</v>
          </cell>
          <cell r="E4697" t="str">
            <v>R=A1R</v>
          </cell>
          <cell r="F4697">
            <v>3</v>
          </cell>
          <cell r="G4697">
            <v>39309</v>
          </cell>
          <cell r="H4697">
            <v>999</v>
          </cell>
          <cell r="I4697">
            <v>4</v>
          </cell>
          <cell r="J4697">
            <v>15</v>
          </cell>
        </row>
        <row r="4698">
          <cell r="A4698" t="str">
            <v>SSGN</v>
          </cell>
          <cell r="B4698" t="str">
            <v>Secondary Service Greater than 5kW w/o ID</v>
          </cell>
          <cell r="C4698">
            <v>30</v>
          </cell>
          <cell r="D4698">
            <v>25</v>
          </cell>
          <cell r="E4698" t="str">
            <v>R=A1D</v>
          </cell>
          <cell r="F4698">
            <v>3</v>
          </cell>
          <cell r="G4698">
            <v>39420</v>
          </cell>
          <cell r="H4698">
            <v>999</v>
          </cell>
          <cell r="I4698">
            <v>4</v>
          </cell>
          <cell r="J4698">
            <v>1</v>
          </cell>
        </row>
        <row r="4699">
          <cell r="A4699" t="str">
            <v>SSGN</v>
          </cell>
          <cell r="B4699" t="str">
            <v>Secondary Service Greater than 5kW w/o ID</v>
          </cell>
          <cell r="C4699">
            <v>30</v>
          </cell>
          <cell r="D4699">
            <v>25</v>
          </cell>
          <cell r="E4699" t="str">
            <v>R=A1R</v>
          </cell>
          <cell r="F4699">
            <v>3</v>
          </cell>
          <cell r="G4699">
            <v>39472</v>
          </cell>
          <cell r="H4699">
            <v>999</v>
          </cell>
          <cell r="I4699">
            <v>4</v>
          </cell>
          <cell r="J4699">
            <v>30</v>
          </cell>
        </row>
        <row r="4700">
          <cell r="A4700" t="str">
            <v>SSNN</v>
          </cell>
          <cell r="B4700" t="str">
            <v>Secondary Service Greater than 5kW w/o ID</v>
          </cell>
          <cell r="C4700">
            <v>30</v>
          </cell>
          <cell r="D4700">
            <v>25</v>
          </cell>
          <cell r="E4700" t="str">
            <v>R=A1D</v>
          </cell>
          <cell r="F4700">
            <v>3</v>
          </cell>
          <cell r="G4700">
            <v>39587</v>
          </cell>
          <cell r="H4700">
            <v>999</v>
          </cell>
          <cell r="I4700">
            <v>3</v>
          </cell>
          <cell r="J4700">
            <v>7</v>
          </cell>
        </row>
        <row r="4701">
          <cell r="A4701" t="str">
            <v>SSNN</v>
          </cell>
          <cell r="B4701" t="str">
            <v>Secondary Service Greater than 5kW w/o ID</v>
          </cell>
          <cell r="C4701">
            <v>30</v>
          </cell>
          <cell r="D4701">
            <v>25</v>
          </cell>
          <cell r="E4701" t="str">
            <v>R=A1D</v>
          </cell>
          <cell r="F4701">
            <v>3</v>
          </cell>
          <cell r="G4701">
            <v>39679</v>
          </cell>
          <cell r="H4701">
            <v>999</v>
          </cell>
          <cell r="I4701">
            <v>4</v>
          </cell>
          <cell r="J4701">
            <v>8</v>
          </cell>
        </row>
        <row r="4702">
          <cell r="A4702" t="str">
            <v>SSGN</v>
          </cell>
          <cell r="B4702" t="str">
            <v>Secondary Service Greater than 5kW w/o ID</v>
          </cell>
          <cell r="C4702">
            <v>30</v>
          </cell>
          <cell r="D4702">
            <v>25</v>
          </cell>
          <cell r="E4702" t="str">
            <v>R=A1D</v>
          </cell>
          <cell r="F4702">
            <v>3</v>
          </cell>
          <cell r="G4702">
            <v>39679</v>
          </cell>
          <cell r="H4702">
            <v>999</v>
          </cell>
          <cell r="I4702">
            <v>4</v>
          </cell>
          <cell r="J4702">
            <v>5</v>
          </cell>
        </row>
        <row r="4703">
          <cell r="A4703" t="str">
            <v>SSGN</v>
          </cell>
          <cell r="B4703" t="str">
            <v>Secondary Service Greater than 5kW w/o ID</v>
          </cell>
          <cell r="C4703">
            <v>30</v>
          </cell>
          <cell r="D4703">
            <v>25</v>
          </cell>
          <cell r="E4703" t="str">
            <v>R=A1D</v>
          </cell>
          <cell r="F4703">
            <v>3</v>
          </cell>
          <cell r="G4703">
            <v>39665</v>
          </cell>
          <cell r="H4703">
            <v>999</v>
          </cell>
          <cell r="I4703">
            <v>4</v>
          </cell>
          <cell r="J4703">
            <v>6</v>
          </cell>
        </row>
        <row r="4704">
          <cell r="A4704" t="str">
            <v>SSGN</v>
          </cell>
          <cell r="B4704" t="str">
            <v>Secondary Service Greater than 5kW w/o ID</v>
          </cell>
          <cell r="C4704">
            <v>30</v>
          </cell>
          <cell r="D4704">
            <v>25</v>
          </cell>
          <cell r="E4704" t="str">
            <v>R=A1D</v>
          </cell>
          <cell r="F4704">
            <v>3</v>
          </cell>
          <cell r="G4704">
            <v>39764</v>
          </cell>
          <cell r="H4704">
            <v>999</v>
          </cell>
          <cell r="I4704">
            <v>4</v>
          </cell>
          <cell r="J4704">
            <v>41</v>
          </cell>
        </row>
        <row r="4705">
          <cell r="A4705" t="str">
            <v>SSGN</v>
          </cell>
          <cell r="B4705" t="str">
            <v>Secondary Service Greater than 5kW w/o ID</v>
          </cell>
          <cell r="C4705">
            <v>30</v>
          </cell>
          <cell r="D4705">
            <v>25</v>
          </cell>
          <cell r="E4705" t="str">
            <v>R=A1D</v>
          </cell>
          <cell r="F4705">
            <v>3</v>
          </cell>
          <cell r="G4705">
            <v>39784</v>
          </cell>
          <cell r="H4705">
            <v>999</v>
          </cell>
          <cell r="I4705">
            <v>3</v>
          </cell>
          <cell r="J4705">
            <v>8</v>
          </cell>
        </row>
        <row r="4706">
          <cell r="A4706" t="str">
            <v>SSGN</v>
          </cell>
          <cell r="B4706" t="str">
            <v>Secondary Service Greater than 5kW w/o ID</v>
          </cell>
          <cell r="C4706">
            <v>30</v>
          </cell>
          <cell r="D4706">
            <v>25</v>
          </cell>
          <cell r="E4706" t="str">
            <v>R=A1D</v>
          </cell>
          <cell r="F4706">
            <v>3</v>
          </cell>
          <cell r="G4706">
            <v>39917</v>
          </cell>
          <cell r="H4706">
            <v>999</v>
          </cell>
          <cell r="I4706">
            <v>4</v>
          </cell>
          <cell r="J4706">
            <v>7</v>
          </cell>
        </row>
        <row r="4707">
          <cell r="A4707" t="str">
            <v>SSNN</v>
          </cell>
          <cell r="B4707" t="str">
            <v>Secondary Service Greater than 5kW w/o ID</v>
          </cell>
          <cell r="C4707">
            <v>30</v>
          </cell>
          <cell r="D4707">
            <v>25</v>
          </cell>
          <cell r="E4707" t="str">
            <v>R=A1D</v>
          </cell>
          <cell r="F4707">
            <v>3</v>
          </cell>
          <cell r="G4707">
            <v>40014</v>
          </cell>
          <cell r="H4707">
            <v>999</v>
          </cell>
          <cell r="I4707">
            <v>3</v>
          </cell>
          <cell r="J4707">
            <v>2</v>
          </cell>
        </row>
        <row r="4708">
          <cell r="A4708" t="str">
            <v>SSGN</v>
          </cell>
          <cell r="B4708" t="str">
            <v>Secondary Service Greater than 5kW w/o ID</v>
          </cell>
          <cell r="C4708">
            <v>30</v>
          </cell>
          <cell r="D4708">
            <v>25</v>
          </cell>
          <cell r="E4708" t="str">
            <v>R=A1D</v>
          </cell>
          <cell r="F4708">
            <v>3</v>
          </cell>
          <cell r="G4708">
            <v>40043</v>
          </cell>
          <cell r="H4708">
            <v>999</v>
          </cell>
          <cell r="I4708">
            <v>4</v>
          </cell>
          <cell r="J4708">
            <v>3</v>
          </cell>
        </row>
        <row r="4709">
          <cell r="A4709" t="str">
            <v>SSNN</v>
          </cell>
          <cell r="B4709" t="str">
            <v>Secondary Service Greater than 5kW w/o ID</v>
          </cell>
          <cell r="C4709">
            <v>30</v>
          </cell>
          <cell r="D4709">
            <v>25</v>
          </cell>
          <cell r="E4709" t="str">
            <v>R=A1D+</v>
          </cell>
          <cell r="F4709">
            <v>3</v>
          </cell>
          <cell r="G4709">
            <v>40092</v>
          </cell>
          <cell r="H4709">
            <v>999</v>
          </cell>
          <cell r="I4709">
            <v>3</v>
          </cell>
          <cell r="J4709">
            <v>2</v>
          </cell>
        </row>
        <row r="4710">
          <cell r="J4710">
            <v>6221</v>
          </cell>
        </row>
        <row r="4712">
          <cell r="A4712" t="str">
            <v>SSNN</v>
          </cell>
          <cell r="B4712" t="str">
            <v>Secondary Service Greater than 5kW w/o ID</v>
          </cell>
          <cell r="C4712">
            <v>50</v>
          </cell>
          <cell r="D4712">
            <v>25</v>
          </cell>
          <cell r="E4712" t="str">
            <v>R=A1D</v>
          </cell>
          <cell r="F4712">
            <v>3</v>
          </cell>
          <cell r="G4712">
            <v>38238</v>
          </cell>
          <cell r="H4712">
            <v>999</v>
          </cell>
          <cell r="I4712">
            <v>4</v>
          </cell>
          <cell r="J4712">
            <v>1</v>
          </cell>
        </row>
        <row r="4713">
          <cell r="A4713" t="str">
            <v>SSNN</v>
          </cell>
          <cell r="B4713" t="str">
            <v>Secondary Service Greater than 5kW w/o ID</v>
          </cell>
          <cell r="C4713">
            <v>50</v>
          </cell>
          <cell r="D4713">
            <v>25</v>
          </cell>
          <cell r="E4713" t="str">
            <v>R=A1D</v>
          </cell>
          <cell r="F4713">
            <v>3</v>
          </cell>
          <cell r="G4713">
            <v>38161</v>
          </cell>
          <cell r="H4713">
            <v>99</v>
          </cell>
          <cell r="I4713">
            <v>4</v>
          </cell>
          <cell r="J4713">
            <v>4</v>
          </cell>
        </row>
        <row r="4714">
          <cell r="A4714" t="str">
            <v>SSGN</v>
          </cell>
          <cell r="B4714" t="str">
            <v>Secondary Service Greater than 5kW w/o ID</v>
          </cell>
          <cell r="C4714">
            <v>50</v>
          </cell>
          <cell r="D4714">
            <v>25</v>
          </cell>
          <cell r="E4714" t="str">
            <v>R=A1D</v>
          </cell>
          <cell r="F4714">
            <v>3</v>
          </cell>
          <cell r="G4714">
            <v>38533</v>
          </cell>
          <cell r="H4714">
            <v>999</v>
          </cell>
          <cell r="I4714">
            <v>3</v>
          </cell>
          <cell r="J4714">
            <v>3</v>
          </cell>
        </row>
        <row r="4715">
          <cell r="A4715" t="str">
            <v>SSGN</v>
          </cell>
          <cell r="B4715" t="str">
            <v>Secondary Service Greater than 5kW w/o ID</v>
          </cell>
          <cell r="C4715">
            <v>50</v>
          </cell>
          <cell r="D4715">
            <v>25</v>
          </cell>
          <cell r="E4715" t="str">
            <v>R=AXS4</v>
          </cell>
          <cell r="F4715">
            <v>3</v>
          </cell>
          <cell r="H4715">
            <v>999</v>
          </cell>
          <cell r="I4715">
            <v>4</v>
          </cell>
          <cell r="J4715">
            <v>2</v>
          </cell>
        </row>
        <row r="4716">
          <cell r="A4716" t="str">
            <v>SSGN</v>
          </cell>
          <cell r="B4716" t="str">
            <v>Secondary Service Greater than 5kW w/o ID</v>
          </cell>
          <cell r="C4716">
            <v>50</v>
          </cell>
          <cell r="D4716">
            <v>25</v>
          </cell>
          <cell r="E4716" t="str">
            <v>R=AXS4</v>
          </cell>
          <cell r="F4716">
            <v>3</v>
          </cell>
          <cell r="G4716">
            <v>36404</v>
          </cell>
          <cell r="H4716">
            <v>999</v>
          </cell>
          <cell r="I4716">
            <v>4</v>
          </cell>
          <cell r="J4716">
            <v>3</v>
          </cell>
        </row>
        <row r="4717">
          <cell r="A4717" t="str">
            <v>SSGN</v>
          </cell>
          <cell r="B4717" t="str">
            <v>Secondary Service Greater than 5kW w/o ID</v>
          </cell>
          <cell r="C4717">
            <v>50</v>
          </cell>
          <cell r="D4717">
            <v>25</v>
          </cell>
          <cell r="E4717" t="str">
            <v>R=AXS4</v>
          </cell>
          <cell r="F4717">
            <v>3</v>
          </cell>
          <cell r="G4717">
            <v>36317</v>
          </cell>
          <cell r="H4717">
            <v>999</v>
          </cell>
          <cell r="I4717">
            <v>4</v>
          </cell>
          <cell r="J4717">
            <v>7</v>
          </cell>
        </row>
        <row r="4718">
          <cell r="A4718" t="str">
            <v>SSPN</v>
          </cell>
          <cell r="B4718" t="str">
            <v>Secondary Service Greater than 5kW w/o ID</v>
          </cell>
          <cell r="C4718">
            <v>50</v>
          </cell>
          <cell r="D4718">
            <v>25</v>
          </cell>
          <cell r="E4718" t="str">
            <v>R=A1D</v>
          </cell>
          <cell r="F4718">
            <v>3</v>
          </cell>
          <cell r="G4718">
            <v>38734</v>
          </cell>
          <cell r="H4718">
            <v>999</v>
          </cell>
          <cell r="I4718">
            <v>4</v>
          </cell>
          <cell r="J4718">
            <v>1</v>
          </cell>
        </row>
        <row r="4719">
          <cell r="A4719" t="str">
            <v>SSGN</v>
          </cell>
          <cell r="B4719" t="str">
            <v>Secondary Service Greater than 5kW w/o ID</v>
          </cell>
          <cell r="C4719">
            <v>50</v>
          </cell>
          <cell r="D4719">
            <v>25</v>
          </cell>
          <cell r="E4719" t="str">
            <v>R=A1D</v>
          </cell>
          <cell r="F4719">
            <v>3</v>
          </cell>
          <cell r="G4719">
            <v>38770</v>
          </cell>
          <cell r="H4719">
            <v>999</v>
          </cell>
          <cell r="I4719">
            <v>4</v>
          </cell>
          <cell r="J4719">
            <v>7</v>
          </cell>
        </row>
        <row r="4720">
          <cell r="A4720" t="str">
            <v>SSGN</v>
          </cell>
          <cell r="B4720" t="str">
            <v>Secondary Service Greater than 5kW w/o ID</v>
          </cell>
          <cell r="C4720">
            <v>50</v>
          </cell>
          <cell r="D4720">
            <v>25</v>
          </cell>
          <cell r="E4720" t="str">
            <v>R=A1D</v>
          </cell>
          <cell r="F4720">
            <v>3</v>
          </cell>
          <cell r="G4720">
            <v>39034</v>
          </cell>
          <cell r="H4720">
            <v>999</v>
          </cell>
          <cell r="I4720">
            <v>4</v>
          </cell>
          <cell r="J4720">
            <v>1</v>
          </cell>
        </row>
        <row r="4721">
          <cell r="A4721" t="str">
            <v>SSNN</v>
          </cell>
          <cell r="B4721" t="str">
            <v>Secondary Service Greater than 5kW w/o ID</v>
          </cell>
          <cell r="C4721">
            <v>50</v>
          </cell>
          <cell r="D4721">
            <v>25</v>
          </cell>
          <cell r="E4721" t="str">
            <v>R=A1D</v>
          </cell>
          <cell r="F4721">
            <v>3</v>
          </cell>
          <cell r="G4721">
            <v>38979</v>
          </cell>
          <cell r="H4721">
            <v>999</v>
          </cell>
          <cell r="I4721">
            <v>4</v>
          </cell>
          <cell r="J4721">
            <v>4</v>
          </cell>
        </row>
        <row r="4722">
          <cell r="A4722" t="str">
            <v>SSPN</v>
          </cell>
          <cell r="B4722" t="str">
            <v>Secondary Service Greater than 5kW w/o ID</v>
          </cell>
          <cell r="C4722">
            <v>50</v>
          </cell>
          <cell r="D4722">
            <v>25</v>
          </cell>
          <cell r="E4722" t="str">
            <v>R=A1R</v>
          </cell>
          <cell r="F4722">
            <v>3</v>
          </cell>
          <cell r="G4722">
            <v>39342</v>
          </cell>
          <cell r="H4722">
            <v>999</v>
          </cell>
          <cell r="I4722">
            <v>4</v>
          </cell>
          <cell r="J4722">
            <v>1</v>
          </cell>
        </row>
        <row r="4723">
          <cell r="A4723" t="str">
            <v>SSGN</v>
          </cell>
          <cell r="B4723" t="str">
            <v>Secondary Service Greater than 5kW w/o ID</v>
          </cell>
          <cell r="C4723">
            <v>50</v>
          </cell>
          <cell r="D4723">
            <v>25</v>
          </cell>
          <cell r="E4723" t="str">
            <v>R=A1RL</v>
          </cell>
          <cell r="F4723">
            <v>3</v>
          </cell>
          <cell r="G4723">
            <v>39337</v>
          </cell>
          <cell r="H4723">
            <v>999</v>
          </cell>
          <cell r="I4723">
            <v>4</v>
          </cell>
          <cell r="J4723">
            <v>3</v>
          </cell>
        </row>
        <row r="4724">
          <cell r="A4724" t="str">
            <v>SSGN</v>
          </cell>
          <cell r="B4724" t="str">
            <v>Secondary Service Greater than 5kW w/o ID</v>
          </cell>
          <cell r="C4724">
            <v>50</v>
          </cell>
          <cell r="D4724">
            <v>25</v>
          </cell>
          <cell r="E4724" t="str">
            <v>R=A1R</v>
          </cell>
          <cell r="F4724">
            <v>3</v>
          </cell>
          <cell r="G4724">
            <v>39351</v>
          </cell>
          <cell r="H4724">
            <v>999</v>
          </cell>
          <cell r="I4724">
            <v>4</v>
          </cell>
          <cell r="J4724">
            <v>4</v>
          </cell>
        </row>
        <row r="4725">
          <cell r="A4725" t="str">
            <v>SSGN</v>
          </cell>
          <cell r="B4725" t="str">
            <v>Secondary Service Greater than 5kW w/o ID</v>
          </cell>
          <cell r="C4725">
            <v>50</v>
          </cell>
          <cell r="D4725">
            <v>25</v>
          </cell>
          <cell r="E4725" t="str">
            <v>R=A1R</v>
          </cell>
          <cell r="F4725">
            <v>3</v>
          </cell>
          <cell r="G4725">
            <v>39364</v>
          </cell>
          <cell r="H4725">
            <v>999</v>
          </cell>
          <cell r="I4725">
            <v>4</v>
          </cell>
          <cell r="J4725">
            <v>15</v>
          </cell>
        </row>
        <row r="4726">
          <cell r="A4726" t="str">
            <v>SSGN</v>
          </cell>
          <cell r="B4726" t="str">
            <v>Secondary Service Greater than 5kW w/o ID</v>
          </cell>
          <cell r="C4726">
            <v>50</v>
          </cell>
          <cell r="D4726">
            <v>25</v>
          </cell>
          <cell r="E4726" t="str">
            <v>R=A1D</v>
          </cell>
          <cell r="F4726">
            <v>3</v>
          </cell>
          <cell r="G4726">
            <v>39742</v>
          </cell>
          <cell r="H4726">
            <v>999</v>
          </cell>
          <cell r="I4726">
            <v>4</v>
          </cell>
          <cell r="J4726">
            <v>6</v>
          </cell>
        </row>
        <row r="4727">
          <cell r="A4727" t="str">
            <v>SSGN</v>
          </cell>
          <cell r="B4727" t="str">
            <v>Secondary Service Greater than 5kW w/o ID</v>
          </cell>
          <cell r="C4727">
            <v>50</v>
          </cell>
          <cell r="D4727">
            <v>25</v>
          </cell>
          <cell r="E4727" t="str">
            <v>R=A1D</v>
          </cell>
          <cell r="F4727">
            <v>3</v>
          </cell>
          <cell r="G4727">
            <v>38489</v>
          </cell>
          <cell r="H4727">
            <v>999</v>
          </cell>
          <cell r="I4727">
            <v>4</v>
          </cell>
          <cell r="J4727">
            <v>4</v>
          </cell>
        </row>
        <row r="4728">
          <cell r="A4728" t="str">
            <v>SSNN</v>
          </cell>
          <cell r="B4728" t="str">
            <v>Secondary Service Greater than 5kW w/o ID</v>
          </cell>
          <cell r="C4728">
            <v>50</v>
          </cell>
          <cell r="D4728">
            <v>25</v>
          </cell>
          <cell r="E4728" t="str">
            <v>R=A1D</v>
          </cell>
          <cell r="F4728">
            <v>3</v>
          </cell>
          <cell r="G4728">
            <v>38202</v>
          </cell>
          <cell r="H4728">
            <v>999</v>
          </cell>
          <cell r="I4728">
            <v>4</v>
          </cell>
          <cell r="J4728">
            <v>1</v>
          </cell>
        </row>
        <row r="4729">
          <cell r="A4729" t="str">
            <v>SSGN</v>
          </cell>
          <cell r="B4729" t="str">
            <v>Secondary Service Greater than 5kW w/o ID</v>
          </cell>
          <cell r="C4729">
            <v>50</v>
          </cell>
          <cell r="D4729">
            <v>25</v>
          </cell>
          <cell r="E4729" t="str">
            <v>R=A1D</v>
          </cell>
          <cell r="F4729">
            <v>3</v>
          </cell>
          <cell r="G4729">
            <v>38161</v>
          </cell>
          <cell r="H4729">
            <v>99</v>
          </cell>
          <cell r="I4729">
            <v>4</v>
          </cell>
          <cell r="J4729">
            <v>4</v>
          </cell>
        </row>
        <row r="4730">
          <cell r="A4730" t="str">
            <v>SSNN</v>
          </cell>
          <cell r="B4730" t="str">
            <v>Secondary Service Greater than 5kW w/o ID</v>
          </cell>
          <cell r="C4730">
            <v>50</v>
          </cell>
          <cell r="D4730">
            <v>25</v>
          </cell>
          <cell r="E4730" t="str">
            <v>R=AXS4</v>
          </cell>
          <cell r="F4730">
            <v>3</v>
          </cell>
          <cell r="H4730">
            <v>208</v>
          </cell>
          <cell r="I4730">
            <v>4</v>
          </cell>
          <cell r="J4730">
            <v>1</v>
          </cell>
        </row>
        <row r="4731">
          <cell r="A4731" t="str">
            <v>SSNN</v>
          </cell>
          <cell r="B4731" t="str">
            <v>Secondary Service Greater than 5kW w/o ID</v>
          </cell>
          <cell r="C4731">
            <v>50</v>
          </cell>
          <cell r="D4731">
            <v>25</v>
          </cell>
          <cell r="E4731" t="str">
            <v>R=A1D</v>
          </cell>
          <cell r="F4731">
            <v>3</v>
          </cell>
          <cell r="G4731">
            <v>37811</v>
          </cell>
          <cell r="H4731">
            <v>999</v>
          </cell>
          <cell r="I4731">
            <v>4</v>
          </cell>
          <cell r="J4731">
            <v>2</v>
          </cell>
        </row>
        <row r="4732">
          <cell r="A4732" t="str">
            <v>SSNN</v>
          </cell>
          <cell r="B4732" t="str">
            <v>Secondary Service Greater than 5kW w/o ID</v>
          </cell>
          <cell r="C4732">
            <v>50</v>
          </cell>
          <cell r="D4732">
            <v>25</v>
          </cell>
          <cell r="E4732" t="str">
            <v>R=AXS4</v>
          </cell>
          <cell r="F4732">
            <v>3</v>
          </cell>
          <cell r="G4732">
            <v>36454</v>
          </cell>
          <cell r="H4732">
            <v>999</v>
          </cell>
          <cell r="I4732">
            <v>4</v>
          </cell>
          <cell r="J4732">
            <v>1</v>
          </cell>
        </row>
        <row r="4733">
          <cell r="A4733" t="str">
            <v>SSGN</v>
          </cell>
          <cell r="B4733" t="str">
            <v>Secondary Service Greater than 5kW w/o ID</v>
          </cell>
          <cell r="C4733">
            <v>50</v>
          </cell>
          <cell r="D4733">
            <v>25</v>
          </cell>
          <cell r="E4733" t="str">
            <v>R=AXS4</v>
          </cell>
          <cell r="F4733">
            <v>3</v>
          </cell>
          <cell r="G4733">
            <v>36524</v>
          </cell>
          <cell r="H4733">
            <v>999</v>
          </cell>
          <cell r="I4733">
            <v>4</v>
          </cell>
          <cell r="J4733">
            <v>1</v>
          </cell>
        </row>
        <row r="4734">
          <cell r="A4734" t="str">
            <v>SSNN</v>
          </cell>
          <cell r="B4734" t="str">
            <v>Secondary Service Greater than 5kW w/o ID</v>
          </cell>
          <cell r="C4734">
            <v>50</v>
          </cell>
          <cell r="D4734">
            <v>25</v>
          </cell>
          <cell r="E4734" t="str">
            <v>R=AXS4</v>
          </cell>
          <cell r="F4734">
            <v>3</v>
          </cell>
          <cell r="G4734">
            <v>36495</v>
          </cell>
          <cell r="H4734">
            <v>999</v>
          </cell>
          <cell r="I4734">
            <v>4</v>
          </cell>
          <cell r="J4734">
            <v>1</v>
          </cell>
        </row>
        <row r="4735">
          <cell r="A4735" t="str">
            <v>SSGN</v>
          </cell>
          <cell r="B4735" t="str">
            <v>Secondary Service Greater than 5kW w/o ID</v>
          </cell>
          <cell r="C4735">
            <v>50</v>
          </cell>
          <cell r="D4735">
            <v>25</v>
          </cell>
          <cell r="E4735" t="str">
            <v>R=A1D</v>
          </cell>
          <cell r="F4735">
            <v>3</v>
          </cell>
          <cell r="G4735">
            <v>36776</v>
          </cell>
          <cell r="H4735">
            <v>999</v>
          </cell>
          <cell r="I4735">
            <v>4</v>
          </cell>
          <cell r="J4735">
            <v>6</v>
          </cell>
        </row>
        <row r="4736">
          <cell r="A4736" t="str">
            <v>SSPN</v>
          </cell>
          <cell r="B4736" t="str">
            <v>Secondary Service Greater than 5kW w/o ID</v>
          </cell>
          <cell r="C4736">
            <v>50</v>
          </cell>
          <cell r="D4736">
            <v>25</v>
          </cell>
          <cell r="E4736" t="str">
            <v>R=A1D</v>
          </cell>
          <cell r="F4736">
            <v>3</v>
          </cell>
          <cell r="G4736">
            <v>38860</v>
          </cell>
          <cell r="H4736">
            <v>999</v>
          </cell>
          <cell r="I4736">
            <v>4</v>
          </cell>
          <cell r="J4736">
            <v>1</v>
          </cell>
        </row>
        <row r="4737">
          <cell r="A4737" t="str">
            <v>SSGN</v>
          </cell>
          <cell r="B4737" t="str">
            <v>Secondary Service Greater than 5kW w/o ID</v>
          </cell>
          <cell r="C4737">
            <v>50</v>
          </cell>
          <cell r="D4737">
            <v>25</v>
          </cell>
          <cell r="E4737" t="str">
            <v>R=A1R</v>
          </cell>
          <cell r="F4737">
            <v>3</v>
          </cell>
          <cell r="G4737">
            <v>39342</v>
          </cell>
          <cell r="H4737">
            <v>999</v>
          </cell>
          <cell r="I4737">
            <v>4</v>
          </cell>
          <cell r="J4737">
            <v>8</v>
          </cell>
        </row>
        <row r="4738">
          <cell r="A4738" t="str">
            <v>SSGN</v>
          </cell>
          <cell r="B4738" t="str">
            <v>Secondary Service Greater than 5kW w/o ID</v>
          </cell>
          <cell r="C4738">
            <v>50</v>
          </cell>
          <cell r="D4738">
            <v>25</v>
          </cell>
          <cell r="E4738" t="str">
            <v>R=A1R</v>
          </cell>
          <cell r="F4738">
            <v>3</v>
          </cell>
          <cell r="G4738">
            <v>39485</v>
          </cell>
          <cell r="H4738">
            <v>999</v>
          </cell>
          <cell r="I4738">
            <v>4</v>
          </cell>
          <cell r="J4738">
            <v>4</v>
          </cell>
        </row>
        <row r="4739">
          <cell r="A4739" t="str">
            <v>SSGN</v>
          </cell>
          <cell r="B4739" t="str">
            <v>Secondary Service Greater than 5kW w/o ID</v>
          </cell>
          <cell r="C4739">
            <v>50</v>
          </cell>
          <cell r="D4739">
            <v>25</v>
          </cell>
          <cell r="E4739" t="str">
            <v>R=A1D</v>
          </cell>
          <cell r="F4739">
            <v>3</v>
          </cell>
          <cell r="G4739">
            <v>39638</v>
          </cell>
          <cell r="H4739">
            <v>999</v>
          </cell>
          <cell r="I4739">
            <v>4</v>
          </cell>
          <cell r="J4739">
            <v>11</v>
          </cell>
        </row>
        <row r="4740">
          <cell r="A4740" t="str">
            <v>SSGN</v>
          </cell>
          <cell r="B4740" t="str">
            <v>Secondary Service Greater than 5kW w/o ID</v>
          </cell>
          <cell r="C4740">
            <v>50</v>
          </cell>
          <cell r="D4740">
            <v>25</v>
          </cell>
          <cell r="E4740" t="str">
            <v>R=A1D</v>
          </cell>
          <cell r="F4740">
            <v>3</v>
          </cell>
          <cell r="G4740">
            <v>39947</v>
          </cell>
          <cell r="H4740">
            <v>999</v>
          </cell>
          <cell r="I4740">
            <v>4</v>
          </cell>
          <cell r="J4740">
            <v>7</v>
          </cell>
        </row>
        <row r="4741">
          <cell r="A4741" t="str">
            <v>SSGN</v>
          </cell>
          <cell r="B4741" t="str">
            <v>Secondary Service Greater than 5kW w/o ID</v>
          </cell>
          <cell r="C4741">
            <v>50</v>
          </cell>
          <cell r="D4741">
            <v>25</v>
          </cell>
          <cell r="E4741" t="str">
            <v>R=A1D</v>
          </cell>
          <cell r="F4741">
            <v>3</v>
          </cell>
          <cell r="G4741">
            <v>40018</v>
          </cell>
          <cell r="H4741">
            <v>999</v>
          </cell>
          <cell r="I4741">
            <v>4</v>
          </cell>
          <cell r="J4741">
            <v>1</v>
          </cell>
        </row>
        <row r="4742">
          <cell r="A4742" t="str">
            <v>SSGN</v>
          </cell>
          <cell r="B4742" t="str">
            <v>Secondary Service Greater than 5kW w/o ID</v>
          </cell>
          <cell r="C4742">
            <v>50</v>
          </cell>
          <cell r="D4742">
            <v>25</v>
          </cell>
          <cell r="E4742" t="str">
            <v>R=AXS4</v>
          </cell>
          <cell r="F4742">
            <v>3</v>
          </cell>
          <cell r="H4742">
            <v>240</v>
          </cell>
          <cell r="I4742">
            <v>4</v>
          </cell>
          <cell r="J4742">
            <v>5</v>
          </cell>
        </row>
        <row r="4743">
          <cell r="A4743" t="str">
            <v>SSGN</v>
          </cell>
          <cell r="B4743" t="str">
            <v>Secondary Service Greater than 5kW w/o ID</v>
          </cell>
          <cell r="C4743">
            <v>50</v>
          </cell>
          <cell r="D4743">
            <v>25</v>
          </cell>
          <cell r="E4743" t="str">
            <v>R=A1D</v>
          </cell>
          <cell r="F4743">
            <v>3</v>
          </cell>
          <cell r="G4743">
            <v>38489</v>
          </cell>
          <cell r="H4743">
            <v>999</v>
          </cell>
          <cell r="I4743">
            <v>4</v>
          </cell>
          <cell r="J4743">
            <v>1</v>
          </cell>
        </row>
        <row r="4744">
          <cell r="A4744" t="str">
            <v>SSGN</v>
          </cell>
          <cell r="B4744" t="str">
            <v>Secondary Service Greater than 5kW w/o ID</v>
          </cell>
          <cell r="C4744">
            <v>50</v>
          </cell>
          <cell r="D4744">
            <v>25</v>
          </cell>
          <cell r="E4744" t="str">
            <v>R=A1D</v>
          </cell>
          <cell r="F4744">
            <v>3</v>
          </cell>
          <cell r="G4744">
            <v>38568</v>
          </cell>
          <cell r="H4744">
            <v>999</v>
          </cell>
          <cell r="I4744">
            <v>4</v>
          </cell>
          <cell r="J4744">
            <v>8</v>
          </cell>
        </row>
        <row r="4745">
          <cell r="A4745" t="str">
            <v>SSNN</v>
          </cell>
          <cell r="B4745" t="str">
            <v>Secondary Service Greater than 5kW w/o ID</v>
          </cell>
          <cell r="C4745">
            <v>50</v>
          </cell>
          <cell r="D4745">
            <v>25</v>
          </cell>
          <cell r="E4745" t="str">
            <v>R=AXS4</v>
          </cell>
          <cell r="F4745">
            <v>3</v>
          </cell>
          <cell r="H4745">
            <v>999</v>
          </cell>
          <cell r="I4745">
            <v>4</v>
          </cell>
          <cell r="J4745">
            <v>1</v>
          </cell>
        </row>
        <row r="4746">
          <cell r="A4746" t="str">
            <v>SSGN</v>
          </cell>
          <cell r="B4746" t="str">
            <v>Secondary Service Greater than 5kW w/o ID</v>
          </cell>
          <cell r="C4746">
            <v>50</v>
          </cell>
          <cell r="D4746">
            <v>25</v>
          </cell>
          <cell r="E4746" t="str">
            <v>R=AXS4</v>
          </cell>
          <cell r="F4746">
            <v>3</v>
          </cell>
          <cell r="H4746">
            <v>480</v>
          </cell>
          <cell r="I4746">
            <v>4</v>
          </cell>
          <cell r="J4746">
            <v>1</v>
          </cell>
        </row>
        <row r="4747">
          <cell r="A4747" t="str">
            <v>SSNN</v>
          </cell>
          <cell r="B4747" t="str">
            <v>Secondary Service Greater than 5kW w/o ID</v>
          </cell>
          <cell r="C4747">
            <v>50</v>
          </cell>
          <cell r="D4747">
            <v>25</v>
          </cell>
          <cell r="E4747" t="str">
            <v>R=A1D</v>
          </cell>
          <cell r="F4747">
            <v>3</v>
          </cell>
          <cell r="G4747">
            <v>36776</v>
          </cell>
          <cell r="H4747">
            <v>999</v>
          </cell>
          <cell r="I4747">
            <v>4</v>
          </cell>
          <cell r="J4747">
            <v>1</v>
          </cell>
        </row>
        <row r="4748">
          <cell r="A4748" t="str">
            <v>SSGN</v>
          </cell>
          <cell r="B4748" t="str">
            <v>Secondary Service Greater than 5kW w/o ID</v>
          </cell>
          <cell r="C4748">
            <v>50</v>
          </cell>
          <cell r="D4748">
            <v>25</v>
          </cell>
          <cell r="E4748" t="str">
            <v>R=A1D</v>
          </cell>
          <cell r="F4748">
            <v>3</v>
          </cell>
          <cell r="G4748">
            <v>37321</v>
          </cell>
          <cell r="H4748">
            <v>999</v>
          </cell>
          <cell r="I4748">
            <v>4</v>
          </cell>
          <cell r="J4748">
            <v>2</v>
          </cell>
        </row>
        <row r="4749">
          <cell r="A4749" t="str">
            <v>SSGN</v>
          </cell>
          <cell r="B4749" t="str">
            <v>Secondary Service Greater than 5kW w/o ID</v>
          </cell>
          <cell r="C4749">
            <v>50</v>
          </cell>
          <cell r="D4749">
            <v>25</v>
          </cell>
          <cell r="E4749" t="str">
            <v>R=A1R</v>
          </cell>
          <cell r="F4749">
            <v>3</v>
          </cell>
          <cell r="G4749">
            <v>39141</v>
          </cell>
          <cell r="H4749">
            <v>999</v>
          </cell>
          <cell r="I4749">
            <v>4</v>
          </cell>
          <cell r="J4749">
            <v>9</v>
          </cell>
        </row>
        <row r="4750">
          <cell r="A4750" t="str">
            <v>SSGN</v>
          </cell>
          <cell r="B4750" t="str">
            <v>Secondary Service Greater than 5kW w/o ID</v>
          </cell>
          <cell r="C4750">
            <v>50</v>
          </cell>
          <cell r="D4750">
            <v>25</v>
          </cell>
          <cell r="E4750" t="str">
            <v>R=A1D</v>
          </cell>
          <cell r="F4750">
            <v>3</v>
          </cell>
          <cell r="G4750">
            <v>40057</v>
          </cell>
          <cell r="H4750">
            <v>999</v>
          </cell>
          <cell r="I4750">
            <v>4</v>
          </cell>
          <cell r="J4750">
            <v>10</v>
          </cell>
        </row>
        <row r="4751">
          <cell r="A4751" t="str">
            <v>SSPN</v>
          </cell>
          <cell r="B4751" t="str">
            <v>Secondary Service Greater than 5kW w/o ID</v>
          </cell>
          <cell r="C4751">
            <v>50</v>
          </cell>
          <cell r="D4751">
            <v>25</v>
          </cell>
          <cell r="E4751" t="str">
            <v>R=A1D</v>
          </cell>
          <cell r="F4751">
            <v>3</v>
          </cell>
          <cell r="G4751">
            <v>38419</v>
          </cell>
          <cell r="H4751">
            <v>999</v>
          </cell>
          <cell r="I4751">
            <v>4</v>
          </cell>
          <cell r="J4751">
            <v>1</v>
          </cell>
        </row>
        <row r="4752">
          <cell r="A4752" t="str">
            <v>SSGN</v>
          </cell>
          <cell r="B4752" t="str">
            <v>Secondary Service Greater than 5kW w/o ID</v>
          </cell>
          <cell r="C4752">
            <v>50</v>
          </cell>
          <cell r="D4752">
            <v>25</v>
          </cell>
          <cell r="E4752" t="str">
            <v>R=A1D</v>
          </cell>
          <cell r="F4752">
            <v>3</v>
          </cell>
          <cell r="G4752">
            <v>38450</v>
          </cell>
          <cell r="H4752">
            <v>999</v>
          </cell>
          <cell r="I4752">
            <v>4</v>
          </cell>
          <cell r="J4752">
            <v>7</v>
          </cell>
        </row>
        <row r="4753">
          <cell r="A4753" t="str">
            <v>SSGN</v>
          </cell>
          <cell r="B4753" t="str">
            <v>Secondary Service Greater than 5kW w/o ID</v>
          </cell>
          <cell r="C4753">
            <v>50</v>
          </cell>
          <cell r="D4753">
            <v>25</v>
          </cell>
          <cell r="E4753" t="str">
            <v>R=A1D</v>
          </cell>
          <cell r="F4753">
            <v>3</v>
          </cell>
          <cell r="G4753">
            <v>38167</v>
          </cell>
          <cell r="H4753">
            <v>999</v>
          </cell>
          <cell r="I4753">
            <v>4</v>
          </cell>
          <cell r="J4753">
            <v>7</v>
          </cell>
        </row>
        <row r="4754">
          <cell r="A4754" t="str">
            <v>SSGN</v>
          </cell>
          <cell r="B4754" t="str">
            <v>Secondary Service Greater than 5kW w/o ID</v>
          </cell>
          <cell r="C4754">
            <v>50</v>
          </cell>
          <cell r="D4754">
            <v>25</v>
          </cell>
          <cell r="E4754" t="str">
            <v>R=AXS4</v>
          </cell>
          <cell r="F4754">
            <v>3</v>
          </cell>
          <cell r="H4754">
            <v>999</v>
          </cell>
          <cell r="I4754">
            <v>4</v>
          </cell>
          <cell r="J4754">
            <v>3</v>
          </cell>
        </row>
        <row r="4755">
          <cell r="A4755" t="str">
            <v>SSNN</v>
          </cell>
          <cell r="B4755" t="str">
            <v>Secondary Service Greater than 5kW w/o ID</v>
          </cell>
          <cell r="C4755">
            <v>50</v>
          </cell>
          <cell r="D4755">
            <v>25</v>
          </cell>
          <cell r="E4755" t="str">
            <v>R=AXS4</v>
          </cell>
          <cell r="F4755">
            <v>3</v>
          </cell>
          <cell r="G4755">
            <v>36454</v>
          </cell>
          <cell r="H4755">
            <v>999</v>
          </cell>
          <cell r="I4755">
            <v>4</v>
          </cell>
          <cell r="J4755">
            <v>2</v>
          </cell>
        </row>
        <row r="4756">
          <cell r="A4756" t="str">
            <v>SSGN</v>
          </cell>
          <cell r="B4756" t="str">
            <v>Secondary Service Greater than 5kW w/o ID</v>
          </cell>
          <cell r="C4756">
            <v>50</v>
          </cell>
          <cell r="D4756">
            <v>25</v>
          </cell>
          <cell r="E4756" t="str">
            <v>R=AXS4</v>
          </cell>
          <cell r="F4756">
            <v>3</v>
          </cell>
          <cell r="G4756">
            <v>36455</v>
          </cell>
          <cell r="H4756">
            <v>999</v>
          </cell>
          <cell r="I4756">
            <v>4</v>
          </cell>
          <cell r="J4756">
            <v>1</v>
          </cell>
        </row>
        <row r="4757">
          <cell r="A4757" t="str">
            <v>SSGN</v>
          </cell>
          <cell r="B4757" t="str">
            <v>Secondary Service Greater than 5kW w/o ID</v>
          </cell>
          <cell r="C4757">
            <v>50</v>
          </cell>
          <cell r="D4757">
            <v>25</v>
          </cell>
          <cell r="E4757" t="str">
            <v>R=A1D</v>
          </cell>
          <cell r="F4757">
            <v>3</v>
          </cell>
          <cell r="G4757">
            <v>36816</v>
          </cell>
          <cell r="H4757">
            <v>999</v>
          </cell>
          <cell r="I4757">
            <v>4</v>
          </cell>
          <cell r="J4757">
            <v>1</v>
          </cell>
        </row>
        <row r="4758">
          <cell r="A4758" t="str">
            <v>SSNN</v>
          </cell>
          <cell r="B4758" t="str">
            <v>Secondary Service Greater than 5kW w/o ID</v>
          </cell>
          <cell r="C4758">
            <v>50</v>
          </cell>
          <cell r="D4758">
            <v>25</v>
          </cell>
          <cell r="E4758" t="str">
            <v>R=A1D</v>
          </cell>
          <cell r="F4758">
            <v>3</v>
          </cell>
          <cell r="G4758">
            <v>37014</v>
          </cell>
          <cell r="H4758">
            <v>999</v>
          </cell>
          <cell r="I4758">
            <v>4</v>
          </cell>
          <cell r="J4758">
            <v>1</v>
          </cell>
        </row>
        <row r="4759">
          <cell r="A4759" t="str">
            <v>SSGN</v>
          </cell>
          <cell r="B4759" t="str">
            <v>Secondary Service Greater than 5kW w/o ID</v>
          </cell>
          <cell r="C4759">
            <v>50</v>
          </cell>
          <cell r="D4759">
            <v>25</v>
          </cell>
          <cell r="E4759" t="str">
            <v>R=A1D</v>
          </cell>
          <cell r="F4759">
            <v>3</v>
          </cell>
          <cell r="G4759">
            <v>38979</v>
          </cell>
          <cell r="H4759">
            <v>999</v>
          </cell>
          <cell r="I4759">
            <v>4</v>
          </cell>
          <cell r="J4759">
            <v>12</v>
          </cell>
        </row>
        <row r="4760">
          <cell r="A4760" t="str">
            <v>SSNN</v>
          </cell>
          <cell r="B4760" t="str">
            <v>Secondary Service Greater than 5kW w/o ID</v>
          </cell>
          <cell r="C4760">
            <v>50</v>
          </cell>
          <cell r="D4760">
            <v>25</v>
          </cell>
          <cell r="E4760" t="str">
            <v>R=A1R</v>
          </cell>
          <cell r="F4760">
            <v>3</v>
          </cell>
          <cell r="G4760">
            <v>39118</v>
          </cell>
          <cell r="H4760">
            <v>999</v>
          </cell>
          <cell r="I4760">
            <v>4</v>
          </cell>
          <cell r="J4760">
            <v>1</v>
          </cell>
        </row>
        <row r="4761">
          <cell r="A4761" t="str">
            <v>SSNN</v>
          </cell>
          <cell r="B4761" t="str">
            <v>Secondary Service Greater than 5kW w/o ID</v>
          </cell>
          <cell r="C4761">
            <v>50</v>
          </cell>
          <cell r="D4761">
            <v>25</v>
          </cell>
          <cell r="E4761" t="str">
            <v>R=AXS4</v>
          </cell>
          <cell r="F4761">
            <v>3</v>
          </cell>
          <cell r="G4761">
            <v>36161</v>
          </cell>
          <cell r="H4761">
            <v>999</v>
          </cell>
          <cell r="I4761">
            <v>4</v>
          </cell>
          <cell r="J4761">
            <v>1</v>
          </cell>
        </row>
        <row r="4762">
          <cell r="A4762" t="str">
            <v>SSGN</v>
          </cell>
          <cell r="B4762" t="str">
            <v>Secondary Service Greater than 5kW w/o ID</v>
          </cell>
          <cell r="C4762">
            <v>50</v>
          </cell>
          <cell r="D4762">
            <v>25</v>
          </cell>
          <cell r="E4762" t="str">
            <v>R=A1D</v>
          </cell>
          <cell r="F4762">
            <v>3</v>
          </cell>
          <cell r="G4762">
            <v>36822</v>
          </cell>
          <cell r="H4762">
            <v>999</v>
          </cell>
          <cell r="I4762">
            <v>3</v>
          </cell>
          <cell r="J4762">
            <v>1</v>
          </cell>
        </row>
        <row r="4763">
          <cell r="A4763" t="str">
            <v>SSNN</v>
          </cell>
          <cell r="B4763" t="str">
            <v>Secondary Service Greater than 5kW w/o ID</v>
          </cell>
          <cell r="C4763">
            <v>50</v>
          </cell>
          <cell r="D4763">
            <v>25</v>
          </cell>
          <cell r="E4763" t="str">
            <v>R=A1D</v>
          </cell>
          <cell r="F4763">
            <v>3</v>
          </cell>
          <cell r="G4763">
            <v>36822</v>
          </cell>
          <cell r="H4763">
            <v>999</v>
          </cell>
          <cell r="I4763">
            <v>3</v>
          </cell>
          <cell r="J4763">
            <v>1</v>
          </cell>
        </row>
        <row r="4764">
          <cell r="A4764" t="str">
            <v>SSGN</v>
          </cell>
          <cell r="B4764" t="str">
            <v>Secondary Service Greater than 5kW w/o ID</v>
          </cell>
          <cell r="C4764">
            <v>50</v>
          </cell>
          <cell r="D4764">
            <v>25</v>
          </cell>
          <cell r="E4764" t="str">
            <v>R=A1D</v>
          </cell>
          <cell r="F4764">
            <v>3</v>
          </cell>
          <cell r="G4764">
            <v>37071</v>
          </cell>
          <cell r="H4764">
            <v>999</v>
          </cell>
          <cell r="I4764">
            <v>4</v>
          </cell>
          <cell r="J4764">
            <v>2</v>
          </cell>
        </row>
        <row r="4765">
          <cell r="A4765" t="str">
            <v>SSNN</v>
          </cell>
          <cell r="B4765" t="str">
            <v>Secondary Service Greater than 5kW w/o ID</v>
          </cell>
          <cell r="C4765">
            <v>50</v>
          </cell>
          <cell r="D4765">
            <v>25</v>
          </cell>
          <cell r="E4765" t="str">
            <v>R=A1D</v>
          </cell>
          <cell r="F4765">
            <v>3</v>
          </cell>
          <cell r="G4765">
            <v>36922</v>
          </cell>
          <cell r="H4765">
            <v>999</v>
          </cell>
          <cell r="I4765">
            <v>4</v>
          </cell>
          <cell r="J4765">
            <v>5</v>
          </cell>
        </row>
        <row r="4766">
          <cell r="A4766" t="str">
            <v>SSNN</v>
          </cell>
          <cell r="B4766" t="str">
            <v>Secondary Service Greater than 5kW w/o ID</v>
          </cell>
          <cell r="C4766">
            <v>50</v>
          </cell>
          <cell r="D4766">
            <v>25</v>
          </cell>
          <cell r="E4766" t="str">
            <v>R=A1D</v>
          </cell>
          <cell r="F4766">
            <v>3</v>
          </cell>
          <cell r="G4766">
            <v>38770</v>
          </cell>
          <cell r="H4766">
            <v>999</v>
          </cell>
          <cell r="I4766">
            <v>4</v>
          </cell>
          <cell r="J4766">
            <v>2</v>
          </cell>
        </row>
        <row r="4767">
          <cell r="A4767" t="str">
            <v>SSPN</v>
          </cell>
          <cell r="B4767" t="str">
            <v>Secondary Service Greater than 5kW w/o ID</v>
          </cell>
          <cell r="C4767">
            <v>50</v>
          </cell>
          <cell r="D4767">
            <v>25</v>
          </cell>
          <cell r="E4767" t="str">
            <v>R=A1R</v>
          </cell>
          <cell r="F4767">
            <v>3</v>
          </cell>
          <cell r="G4767">
            <v>39034</v>
          </cell>
          <cell r="H4767">
            <v>999</v>
          </cell>
          <cell r="I4767">
            <v>4</v>
          </cell>
          <cell r="J4767">
            <v>2</v>
          </cell>
        </row>
        <row r="4768">
          <cell r="A4768" t="str">
            <v>SSGN</v>
          </cell>
          <cell r="B4768" t="str">
            <v>Secondary Service Greater than 5kW w/o ID</v>
          </cell>
          <cell r="C4768">
            <v>50</v>
          </cell>
          <cell r="D4768">
            <v>25</v>
          </cell>
          <cell r="E4768" t="str">
            <v>R=A1R</v>
          </cell>
          <cell r="F4768">
            <v>3</v>
          </cell>
          <cell r="G4768">
            <v>39118</v>
          </cell>
          <cell r="H4768">
            <v>999</v>
          </cell>
          <cell r="I4768">
            <v>4</v>
          </cell>
          <cell r="J4768">
            <v>9</v>
          </cell>
        </row>
        <row r="4769">
          <cell r="A4769" t="str">
            <v>SSGN</v>
          </cell>
          <cell r="B4769" t="str">
            <v>Secondary Service Greater than 5kW w/o ID</v>
          </cell>
          <cell r="C4769">
            <v>50</v>
          </cell>
          <cell r="D4769">
            <v>25</v>
          </cell>
          <cell r="E4769" t="str">
            <v>R=A1R</v>
          </cell>
          <cell r="F4769">
            <v>3</v>
          </cell>
          <cell r="G4769">
            <v>39477</v>
          </cell>
          <cell r="H4769">
            <v>999</v>
          </cell>
          <cell r="I4769">
            <v>4</v>
          </cell>
          <cell r="J4769">
            <v>15</v>
          </cell>
        </row>
        <row r="4770">
          <cell r="A4770" t="str">
            <v>SSGN</v>
          </cell>
          <cell r="B4770" t="str">
            <v>Secondary Service Greater than 5kW w/o ID</v>
          </cell>
          <cell r="C4770">
            <v>50</v>
          </cell>
          <cell r="D4770">
            <v>25</v>
          </cell>
          <cell r="E4770" t="str">
            <v>R=A1D</v>
          </cell>
          <cell r="F4770">
            <v>3</v>
          </cell>
          <cell r="G4770">
            <v>39650</v>
          </cell>
          <cell r="H4770">
            <v>999</v>
          </cell>
          <cell r="I4770">
            <v>4</v>
          </cell>
          <cell r="J4770">
            <v>24</v>
          </cell>
        </row>
        <row r="4771">
          <cell r="A4771" t="str">
            <v>SSGN</v>
          </cell>
          <cell r="B4771" t="str">
            <v>Secondary Service Greater than 5kW w/o ID</v>
          </cell>
          <cell r="C4771">
            <v>50</v>
          </cell>
          <cell r="D4771">
            <v>25</v>
          </cell>
          <cell r="E4771" t="str">
            <v>R=A1D</v>
          </cell>
          <cell r="F4771">
            <v>3</v>
          </cell>
          <cell r="G4771">
            <v>39926</v>
          </cell>
          <cell r="H4771">
            <v>999</v>
          </cell>
          <cell r="I4771">
            <v>4</v>
          </cell>
          <cell r="J4771">
            <v>3</v>
          </cell>
        </row>
        <row r="4772">
          <cell r="A4772" t="str">
            <v>SSGN</v>
          </cell>
          <cell r="B4772" t="str">
            <v>Secondary Service Greater than 5kW w/o ID</v>
          </cell>
          <cell r="C4772">
            <v>50</v>
          </cell>
          <cell r="D4772">
            <v>25</v>
          </cell>
          <cell r="E4772" t="str">
            <v>R=A1D</v>
          </cell>
          <cell r="F4772">
            <v>3</v>
          </cell>
          <cell r="G4772">
            <v>39854</v>
          </cell>
          <cell r="H4772">
            <v>999</v>
          </cell>
          <cell r="I4772">
            <v>4</v>
          </cell>
          <cell r="J4772">
            <v>15</v>
          </cell>
        </row>
        <row r="4773">
          <cell r="A4773" t="str">
            <v>SSNN</v>
          </cell>
          <cell r="B4773" t="str">
            <v>Secondary Service Greater than 5kW w/o ID</v>
          </cell>
          <cell r="C4773">
            <v>50</v>
          </cell>
          <cell r="D4773">
            <v>25</v>
          </cell>
          <cell r="E4773" t="str">
            <v>R=A1D</v>
          </cell>
          <cell r="F4773">
            <v>3</v>
          </cell>
          <cell r="G4773">
            <v>38419</v>
          </cell>
          <cell r="H4773">
            <v>999</v>
          </cell>
          <cell r="I4773">
            <v>4</v>
          </cell>
          <cell r="J4773">
            <v>1</v>
          </cell>
        </row>
        <row r="4774">
          <cell r="A4774" t="str">
            <v>SSGN</v>
          </cell>
          <cell r="B4774" t="str">
            <v>Secondary Service Greater than 5kW w/o ID</v>
          </cell>
          <cell r="C4774">
            <v>50</v>
          </cell>
          <cell r="D4774">
            <v>25</v>
          </cell>
          <cell r="E4774" t="str">
            <v>R=AXS4</v>
          </cell>
          <cell r="F4774">
            <v>3</v>
          </cell>
          <cell r="G4774">
            <v>36161</v>
          </cell>
          <cell r="H4774">
            <v>999</v>
          </cell>
          <cell r="I4774">
            <v>4</v>
          </cell>
          <cell r="J4774">
            <v>2</v>
          </cell>
        </row>
        <row r="4775">
          <cell r="A4775" t="str">
            <v>SSGN</v>
          </cell>
          <cell r="B4775" t="str">
            <v>Secondary Service Greater than 5kW w/o ID</v>
          </cell>
          <cell r="C4775">
            <v>50</v>
          </cell>
          <cell r="D4775">
            <v>25</v>
          </cell>
          <cell r="E4775" t="str">
            <v>R=AXS4</v>
          </cell>
          <cell r="F4775">
            <v>3</v>
          </cell>
          <cell r="G4775">
            <v>36473</v>
          </cell>
          <cell r="H4775">
            <v>999</v>
          </cell>
          <cell r="I4775">
            <v>4</v>
          </cell>
          <cell r="J4775">
            <v>1</v>
          </cell>
        </row>
        <row r="4776">
          <cell r="A4776" t="str">
            <v>SSGN</v>
          </cell>
          <cell r="B4776" t="str">
            <v>Secondary Service Greater than 5kW w/o ID</v>
          </cell>
          <cell r="C4776">
            <v>50</v>
          </cell>
          <cell r="D4776">
            <v>25</v>
          </cell>
          <cell r="E4776" t="str">
            <v>R=A1D</v>
          </cell>
          <cell r="F4776">
            <v>3</v>
          </cell>
          <cell r="G4776">
            <v>37174</v>
          </cell>
          <cell r="H4776">
            <v>999</v>
          </cell>
          <cell r="I4776">
            <v>4</v>
          </cell>
          <cell r="J4776">
            <v>1</v>
          </cell>
        </row>
        <row r="4777">
          <cell r="A4777" t="str">
            <v>SSGN</v>
          </cell>
          <cell r="B4777" t="str">
            <v>Secondary Service Greater than 5kW w/o ID</v>
          </cell>
          <cell r="C4777">
            <v>50</v>
          </cell>
          <cell r="D4777">
            <v>25</v>
          </cell>
          <cell r="E4777" t="str">
            <v>R=A1D</v>
          </cell>
          <cell r="F4777">
            <v>3</v>
          </cell>
          <cell r="G4777">
            <v>38734</v>
          </cell>
          <cell r="H4777">
            <v>999</v>
          </cell>
          <cell r="I4777">
            <v>4</v>
          </cell>
          <cell r="J4777">
            <v>8</v>
          </cell>
        </row>
        <row r="4778">
          <cell r="A4778" t="str">
            <v>SSNN</v>
          </cell>
          <cell r="B4778" t="str">
            <v>Secondary Service Greater than 5kW w/o ID</v>
          </cell>
          <cell r="C4778">
            <v>50</v>
          </cell>
          <cell r="D4778">
            <v>25</v>
          </cell>
          <cell r="E4778" t="str">
            <v>R=A1R</v>
          </cell>
          <cell r="F4778">
            <v>3</v>
          </cell>
          <cell r="G4778">
            <v>39141</v>
          </cell>
          <cell r="H4778">
            <v>999</v>
          </cell>
          <cell r="I4778">
            <v>4</v>
          </cell>
          <cell r="J4778">
            <v>7</v>
          </cell>
        </row>
        <row r="4779">
          <cell r="A4779" t="str">
            <v>SSAN</v>
          </cell>
          <cell r="B4779" t="str">
            <v>Secondary Service Greater than 5kW w/o ID</v>
          </cell>
          <cell r="C4779">
            <v>50</v>
          </cell>
          <cell r="D4779">
            <v>25</v>
          </cell>
          <cell r="E4779" t="str">
            <v>R=A1R</v>
          </cell>
          <cell r="F4779">
            <v>3</v>
          </cell>
          <cell r="G4779">
            <v>39280</v>
          </cell>
          <cell r="H4779">
            <v>999</v>
          </cell>
          <cell r="I4779">
            <v>4</v>
          </cell>
          <cell r="J4779">
            <v>1</v>
          </cell>
        </row>
        <row r="4780">
          <cell r="A4780" t="str">
            <v>SSLN</v>
          </cell>
          <cell r="B4780" t="str">
            <v>Secondary Service Greater than 5kW w/o ID</v>
          </cell>
          <cell r="C4780">
            <v>50</v>
          </cell>
          <cell r="D4780">
            <v>25</v>
          </cell>
          <cell r="E4780" t="str">
            <v>R=A1R</v>
          </cell>
          <cell r="F4780">
            <v>3</v>
          </cell>
          <cell r="G4780">
            <v>39351</v>
          </cell>
          <cell r="H4780">
            <v>999</v>
          </cell>
          <cell r="I4780">
            <v>4</v>
          </cell>
          <cell r="J4780">
            <v>1</v>
          </cell>
        </row>
        <row r="4781">
          <cell r="A4781" t="str">
            <v>SSNN</v>
          </cell>
          <cell r="B4781" t="str">
            <v>Secondary Service Greater than 5kW w/o ID</v>
          </cell>
          <cell r="C4781">
            <v>50</v>
          </cell>
          <cell r="D4781">
            <v>25</v>
          </cell>
          <cell r="E4781" t="str">
            <v>R=A1D</v>
          </cell>
          <cell r="F4781">
            <v>3</v>
          </cell>
          <cell r="G4781">
            <v>40057</v>
          </cell>
          <cell r="H4781">
            <v>999</v>
          </cell>
          <cell r="I4781">
            <v>4</v>
          </cell>
          <cell r="J4781">
            <v>2</v>
          </cell>
        </row>
        <row r="4782">
          <cell r="A4782" t="str">
            <v>SSGN</v>
          </cell>
          <cell r="B4782" t="str">
            <v>Secondary Service Greater than 5kW w/o ID</v>
          </cell>
          <cell r="C4782">
            <v>50</v>
          </cell>
          <cell r="D4782">
            <v>25</v>
          </cell>
          <cell r="E4782" t="str">
            <v>R=A1D</v>
          </cell>
          <cell r="F4782">
            <v>3</v>
          </cell>
          <cell r="G4782">
            <v>38238</v>
          </cell>
          <cell r="H4782">
            <v>999</v>
          </cell>
          <cell r="I4782">
            <v>4</v>
          </cell>
          <cell r="J4782">
            <v>4</v>
          </cell>
        </row>
        <row r="4783">
          <cell r="A4783" t="str">
            <v>SSNN</v>
          </cell>
          <cell r="B4783" t="str">
            <v>Secondary Service Greater than 5kW w/o ID</v>
          </cell>
          <cell r="C4783">
            <v>50</v>
          </cell>
          <cell r="D4783">
            <v>25</v>
          </cell>
          <cell r="E4783" t="str">
            <v>R=A1D</v>
          </cell>
          <cell r="F4783">
            <v>3</v>
          </cell>
          <cell r="G4783">
            <v>37512</v>
          </cell>
          <cell r="H4783">
            <v>999</v>
          </cell>
          <cell r="I4783">
            <v>4</v>
          </cell>
          <cell r="J4783">
            <v>2</v>
          </cell>
        </row>
        <row r="4784">
          <cell r="A4784" t="str">
            <v>SSNN</v>
          </cell>
          <cell r="B4784" t="str">
            <v>Secondary Service Greater than 5kW w/o ID</v>
          </cell>
          <cell r="C4784">
            <v>50</v>
          </cell>
          <cell r="D4784">
            <v>25</v>
          </cell>
          <cell r="E4784" t="str">
            <v>R=A1D</v>
          </cell>
          <cell r="F4784">
            <v>3</v>
          </cell>
          <cell r="G4784">
            <v>38860</v>
          </cell>
          <cell r="H4784">
            <v>999</v>
          </cell>
          <cell r="I4784">
            <v>4</v>
          </cell>
          <cell r="J4784">
            <v>4</v>
          </cell>
        </row>
        <row r="4785">
          <cell r="A4785" t="str">
            <v>SSNN</v>
          </cell>
          <cell r="B4785" t="str">
            <v>Secondary Service Greater than 5kW w/o ID</v>
          </cell>
          <cell r="C4785">
            <v>50</v>
          </cell>
          <cell r="D4785">
            <v>25</v>
          </cell>
          <cell r="E4785" t="str">
            <v>R=A1D</v>
          </cell>
          <cell r="F4785">
            <v>3</v>
          </cell>
          <cell r="G4785">
            <v>38924</v>
          </cell>
          <cell r="H4785">
            <v>999</v>
          </cell>
          <cell r="I4785">
            <v>4</v>
          </cell>
          <cell r="J4785">
            <v>3</v>
          </cell>
        </row>
        <row r="4786">
          <cell r="A4786" t="str">
            <v>SSNN</v>
          </cell>
          <cell r="B4786" t="str">
            <v>Secondary Service Greater than 5kW w/o ID</v>
          </cell>
          <cell r="C4786">
            <v>50</v>
          </cell>
          <cell r="D4786">
            <v>25</v>
          </cell>
          <cell r="E4786" t="str">
            <v>R=A1D</v>
          </cell>
          <cell r="F4786">
            <v>3</v>
          </cell>
          <cell r="G4786">
            <v>39118</v>
          </cell>
          <cell r="H4786">
            <v>999</v>
          </cell>
          <cell r="I4786">
            <v>4</v>
          </cell>
          <cell r="J4786">
            <v>1</v>
          </cell>
        </row>
        <row r="4787">
          <cell r="A4787" t="str">
            <v>SSGN</v>
          </cell>
          <cell r="B4787" t="str">
            <v>Secondary Service Greater than 5kW w/o ID</v>
          </cell>
          <cell r="C4787">
            <v>50</v>
          </cell>
          <cell r="D4787">
            <v>25</v>
          </cell>
          <cell r="E4787" t="str">
            <v>R=A1D+</v>
          </cell>
          <cell r="F4787">
            <v>3</v>
          </cell>
          <cell r="G4787">
            <v>40164</v>
          </cell>
          <cell r="H4787">
            <v>999</v>
          </cell>
          <cell r="I4787">
            <v>4</v>
          </cell>
          <cell r="J4787">
            <v>4</v>
          </cell>
        </row>
        <row r="4788">
          <cell r="A4788" t="str">
            <v>SSNN</v>
          </cell>
          <cell r="B4788" t="str">
            <v>Secondary Service Greater than 5kW w/o ID</v>
          </cell>
          <cell r="C4788">
            <v>50</v>
          </cell>
          <cell r="D4788">
            <v>25</v>
          </cell>
          <cell r="E4788" t="str">
            <v>R=A1D</v>
          </cell>
          <cell r="F4788">
            <v>3</v>
          </cell>
          <cell r="G4788">
            <v>38489</v>
          </cell>
          <cell r="H4788">
            <v>999</v>
          </cell>
          <cell r="I4788">
            <v>4</v>
          </cell>
          <cell r="J4788">
            <v>2</v>
          </cell>
        </row>
        <row r="4789">
          <cell r="A4789" t="str">
            <v>SSGN</v>
          </cell>
          <cell r="B4789" t="str">
            <v>Secondary Service Greater than 5kW w/o ID</v>
          </cell>
          <cell r="C4789">
            <v>50</v>
          </cell>
          <cell r="D4789">
            <v>25</v>
          </cell>
          <cell r="E4789" t="str">
            <v>R=A1D</v>
          </cell>
          <cell r="F4789">
            <v>3</v>
          </cell>
          <cell r="G4789">
            <v>38450</v>
          </cell>
          <cell r="H4789">
            <v>480</v>
          </cell>
          <cell r="I4789">
            <v>4</v>
          </cell>
          <cell r="J4789">
            <v>1</v>
          </cell>
        </row>
        <row r="4790">
          <cell r="A4790" t="str">
            <v>SSGN</v>
          </cell>
          <cell r="B4790" t="str">
            <v>Secondary Service Greater than 5kW w/o ID</v>
          </cell>
          <cell r="C4790">
            <v>50</v>
          </cell>
          <cell r="D4790">
            <v>25</v>
          </cell>
          <cell r="E4790" t="str">
            <v>R=A1D</v>
          </cell>
          <cell r="F4790">
            <v>3</v>
          </cell>
          <cell r="G4790">
            <v>38167</v>
          </cell>
          <cell r="H4790">
            <v>999</v>
          </cell>
          <cell r="I4790">
            <v>4</v>
          </cell>
          <cell r="J4790">
            <v>1</v>
          </cell>
        </row>
        <row r="4791">
          <cell r="A4791" t="str">
            <v>SSPN</v>
          </cell>
          <cell r="B4791" t="str">
            <v>Secondary Service Greater than 5kW w/o ID</v>
          </cell>
          <cell r="C4791">
            <v>50</v>
          </cell>
          <cell r="D4791">
            <v>25</v>
          </cell>
          <cell r="E4791" t="str">
            <v>R=A1D</v>
          </cell>
          <cell r="F4791">
            <v>3</v>
          </cell>
          <cell r="G4791">
            <v>38533</v>
          </cell>
          <cell r="H4791">
            <v>999</v>
          </cell>
          <cell r="I4791">
            <v>4</v>
          </cell>
          <cell r="J4791">
            <v>1</v>
          </cell>
        </row>
        <row r="4792">
          <cell r="A4792" t="str">
            <v>SSNN</v>
          </cell>
          <cell r="B4792" t="str">
            <v>Secondary Service Greater than 5kW w/o ID</v>
          </cell>
          <cell r="C4792">
            <v>50</v>
          </cell>
          <cell r="D4792">
            <v>25</v>
          </cell>
          <cell r="E4792" t="str">
            <v>R=A1D</v>
          </cell>
          <cell r="F4792">
            <v>3</v>
          </cell>
          <cell r="G4792">
            <v>37841</v>
          </cell>
          <cell r="H4792">
            <v>999</v>
          </cell>
          <cell r="I4792">
            <v>4</v>
          </cell>
          <cell r="J4792">
            <v>1</v>
          </cell>
        </row>
        <row r="4793">
          <cell r="A4793" t="str">
            <v>SSGN</v>
          </cell>
          <cell r="B4793" t="str">
            <v>Secondary Service Greater than 5kW w/o ID</v>
          </cell>
          <cell r="C4793">
            <v>50</v>
          </cell>
          <cell r="D4793">
            <v>25</v>
          </cell>
          <cell r="E4793" t="str">
            <v>R=AXS4</v>
          </cell>
          <cell r="F4793">
            <v>3</v>
          </cell>
          <cell r="H4793">
            <v>999</v>
          </cell>
          <cell r="I4793">
            <v>4</v>
          </cell>
          <cell r="J4793">
            <v>1</v>
          </cell>
        </row>
        <row r="4794">
          <cell r="A4794" t="str">
            <v>SSNN</v>
          </cell>
          <cell r="B4794" t="str">
            <v>Secondary Service Greater than 5kW w/o ID</v>
          </cell>
          <cell r="C4794">
            <v>50</v>
          </cell>
          <cell r="D4794">
            <v>25</v>
          </cell>
          <cell r="E4794" t="str">
            <v>R=AXS4</v>
          </cell>
          <cell r="F4794">
            <v>3</v>
          </cell>
          <cell r="H4794">
            <v>480</v>
          </cell>
          <cell r="I4794">
            <v>4</v>
          </cell>
          <cell r="J4794">
            <v>1</v>
          </cell>
        </row>
        <row r="4795">
          <cell r="A4795" t="str">
            <v>SSGN</v>
          </cell>
          <cell r="B4795" t="str">
            <v>Secondary Service Greater than 5kW w/o ID</v>
          </cell>
          <cell r="C4795">
            <v>50</v>
          </cell>
          <cell r="D4795">
            <v>25</v>
          </cell>
          <cell r="E4795" t="str">
            <v>R=AXS4</v>
          </cell>
          <cell r="F4795">
            <v>3</v>
          </cell>
          <cell r="H4795">
            <v>120</v>
          </cell>
          <cell r="I4795">
            <v>4</v>
          </cell>
          <cell r="J4795">
            <v>2</v>
          </cell>
        </row>
        <row r="4796">
          <cell r="A4796" t="str">
            <v>SSGN</v>
          </cell>
          <cell r="B4796" t="str">
            <v>Secondary Service Greater than 5kW w/o ID</v>
          </cell>
          <cell r="C4796">
            <v>50</v>
          </cell>
          <cell r="D4796">
            <v>25</v>
          </cell>
          <cell r="E4796" t="str">
            <v>R=AXS4</v>
          </cell>
          <cell r="F4796">
            <v>3</v>
          </cell>
          <cell r="G4796">
            <v>36654</v>
          </cell>
          <cell r="H4796">
            <v>999</v>
          </cell>
          <cell r="I4796">
            <v>4</v>
          </cell>
          <cell r="J4796">
            <v>1</v>
          </cell>
        </row>
        <row r="4797">
          <cell r="A4797" t="str">
            <v>SSGN</v>
          </cell>
          <cell r="B4797" t="str">
            <v>Secondary Service Greater than 5kW w/o ID</v>
          </cell>
          <cell r="C4797">
            <v>50</v>
          </cell>
          <cell r="D4797">
            <v>25</v>
          </cell>
          <cell r="E4797" t="str">
            <v>R=A1D</v>
          </cell>
          <cell r="F4797">
            <v>3</v>
          </cell>
          <cell r="G4797">
            <v>37676</v>
          </cell>
          <cell r="H4797">
            <v>999</v>
          </cell>
          <cell r="I4797">
            <v>4</v>
          </cell>
          <cell r="J4797">
            <v>2</v>
          </cell>
        </row>
        <row r="4798">
          <cell r="A4798" t="str">
            <v>SSGN</v>
          </cell>
          <cell r="B4798" t="str">
            <v>Secondary Service Greater than 5kW w/o ID</v>
          </cell>
          <cell r="C4798">
            <v>50</v>
          </cell>
          <cell r="D4798">
            <v>25</v>
          </cell>
          <cell r="E4798" t="str">
            <v>R=A1D</v>
          </cell>
          <cell r="F4798">
            <v>3</v>
          </cell>
          <cell r="G4798">
            <v>36816</v>
          </cell>
          <cell r="H4798">
            <v>999</v>
          </cell>
          <cell r="I4798">
            <v>4</v>
          </cell>
          <cell r="J4798">
            <v>9</v>
          </cell>
        </row>
        <row r="4799">
          <cell r="A4799" t="str">
            <v>SSGN</v>
          </cell>
          <cell r="B4799" t="str">
            <v>Secondary Service Greater than 5kW w/o ID</v>
          </cell>
          <cell r="C4799">
            <v>50</v>
          </cell>
          <cell r="D4799">
            <v>25</v>
          </cell>
          <cell r="E4799" t="str">
            <v>R=A1D</v>
          </cell>
          <cell r="F4799">
            <v>3</v>
          </cell>
          <cell r="G4799">
            <v>37097</v>
          </cell>
          <cell r="H4799">
            <v>999</v>
          </cell>
          <cell r="I4799">
            <v>4</v>
          </cell>
          <cell r="J4799">
            <v>3</v>
          </cell>
        </row>
        <row r="4800">
          <cell r="A4800" t="str">
            <v>SSGN</v>
          </cell>
          <cell r="B4800" t="str">
            <v>Secondary Service Greater than 5kW w/o ID</v>
          </cell>
          <cell r="C4800">
            <v>50</v>
          </cell>
          <cell r="D4800">
            <v>25</v>
          </cell>
          <cell r="E4800" t="str">
            <v>R=A1D</v>
          </cell>
          <cell r="F4800">
            <v>3</v>
          </cell>
          <cell r="G4800">
            <v>37321</v>
          </cell>
          <cell r="H4800">
            <v>999</v>
          </cell>
          <cell r="I4800">
            <v>4</v>
          </cell>
          <cell r="J4800">
            <v>1</v>
          </cell>
        </row>
        <row r="4801">
          <cell r="A4801" t="str">
            <v>SSGN</v>
          </cell>
          <cell r="B4801" t="str">
            <v>Secondary Service Greater than 5kW w/o ID</v>
          </cell>
          <cell r="C4801">
            <v>50</v>
          </cell>
          <cell r="D4801">
            <v>25</v>
          </cell>
          <cell r="E4801" t="str">
            <v>R=A1D</v>
          </cell>
          <cell r="F4801">
            <v>3</v>
          </cell>
          <cell r="G4801">
            <v>39118</v>
          </cell>
          <cell r="H4801">
            <v>999</v>
          </cell>
          <cell r="I4801">
            <v>4</v>
          </cell>
          <cell r="J4801">
            <v>1</v>
          </cell>
        </row>
        <row r="4802">
          <cell r="A4802" t="str">
            <v>SSGN</v>
          </cell>
          <cell r="B4802" t="str">
            <v>Secondary Service Greater than 5kW w/o ID</v>
          </cell>
          <cell r="C4802">
            <v>50</v>
          </cell>
          <cell r="D4802">
            <v>25</v>
          </cell>
          <cell r="E4802" t="str">
            <v>R=A1D</v>
          </cell>
          <cell r="F4802">
            <v>3</v>
          </cell>
          <cell r="G4802">
            <v>37841</v>
          </cell>
          <cell r="H4802">
            <v>999</v>
          </cell>
          <cell r="I4802">
            <v>4</v>
          </cell>
          <cell r="J4802">
            <v>4</v>
          </cell>
        </row>
        <row r="4803">
          <cell r="A4803" t="str">
            <v>SSNN</v>
          </cell>
          <cell r="B4803" t="str">
            <v>Secondary Service Greater than 5kW w/o ID</v>
          </cell>
          <cell r="C4803">
            <v>50</v>
          </cell>
          <cell r="D4803">
            <v>25</v>
          </cell>
          <cell r="E4803" t="str">
            <v>R=A1D</v>
          </cell>
          <cell r="F4803">
            <v>3</v>
          </cell>
          <cell r="G4803">
            <v>36822</v>
          </cell>
          <cell r="H4803">
            <v>999</v>
          </cell>
          <cell r="I4803">
            <v>3</v>
          </cell>
          <cell r="J4803">
            <v>2</v>
          </cell>
        </row>
        <row r="4804">
          <cell r="A4804" t="str">
            <v>SSNN</v>
          </cell>
          <cell r="B4804" t="str">
            <v>Secondary Service Greater than 5kW w/o ID</v>
          </cell>
          <cell r="C4804">
            <v>50</v>
          </cell>
          <cell r="D4804">
            <v>25</v>
          </cell>
          <cell r="E4804" t="str">
            <v>R=A1D</v>
          </cell>
          <cell r="F4804">
            <v>3</v>
          </cell>
          <cell r="G4804">
            <v>37097</v>
          </cell>
          <cell r="H4804">
            <v>999</v>
          </cell>
          <cell r="I4804">
            <v>4</v>
          </cell>
          <cell r="J4804">
            <v>3</v>
          </cell>
        </row>
        <row r="4805">
          <cell r="A4805" t="str">
            <v>SSNN</v>
          </cell>
          <cell r="B4805" t="str">
            <v>Secondary Service Greater than 5kW w/o ID</v>
          </cell>
          <cell r="C4805">
            <v>50</v>
          </cell>
          <cell r="D4805">
            <v>25</v>
          </cell>
          <cell r="E4805" t="str">
            <v>R=A1D</v>
          </cell>
          <cell r="F4805">
            <v>3</v>
          </cell>
          <cell r="G4805">
            <v>37321</v>
          </cell>
          <cell r="H4805">
            <v>999</v>
          </cell>
          <cell r="I4805">
            <v>4</v>
          </cell>
          <cell r="J4805">
            <v>3</v>
          </cell>
        </row>
        <row r="4806">
          <cell r="A4806" t="str">
            <v>SSGN</v>
          </cell>
          <cell r="B4806" t="str">
            <v>Secondary Service Greater than 5kW w/o ID</v>
          </cell>
          <cell r="C4806">
            <v>50</v>
          </cell>
          <cell r="D4806">
            <v>25</v>
          </cell>
          <cell r="E4806" t="str">
            <v>R=A1D</v>
          </cell>
          <cell r="F4806">
            <v>3</v>
          </cell>
          <cell r="G4806">
            <v>37439</v>
          </cell>
          <cell r="H4806">
            <v>999</v>
          </cell>
          <cell r="I4806">
            <v>4</v>
          </cell>
          <cell r="J4806">
            <v>27</v>
          </cell>
        </row>
        <row r="4807">
          <cell r="A4807" t="str">
            <v>SSGN</v>
          </cell>
          <cell r="B4807" t="str">
            <v>Secondary Service Greater than 5kW w/o ID</v>
          </cell>
          <cell r="C4807">
            <v>50</v>
          </cell>
          <cell r="D4807">
            <v>25</v>
          </cell>
          <cell r="E4807" t="str">
            <v>R=A1D</v>
          </cell>
          <cell r="F4807">
            <v>3</v>
          </cell>
          <cell r="G4807">
            <v>37512</v>
          </cell>
          <cell r="H4807">
            <v>999</v>
          </cell>
          <cell r="I4807">
            <v>4</v>
          </cell>
          <cell r="J4807">
            <v>4</v>
          </cell>
        </row>
        <row r="4808">
          <cell r="A4808" t="str">
            <v>SSGN</v>
          </cell>
          <cell r="B4808" t="str">
            <v>Secondary Service Greater than 5kW w/o ID</v>
          </cell>
          <cell r="C4808">
            <v>50</v>
          </cell>
          <cell r="D4808">
            <v>25</v>
          </cell>
          <cell r="E4808" t="str">
            <v>R=A1R</v>
          </cell>
          <cell r="F4808">
            <v>3</v>
          </cell>
          <cell r="G4808">
            <v>38734</v>
          </cell>
          <cell r="H4808">
            <v>999</v>
          </cell>
          <cell r="I4808">
            <v>4</v>
          </cell>
          <cell r="J4808">
            <v>1</v>
          </cell>
        </row>
        <row r="4809">
          <cell r="A4809" t="str">
            <v>SSNN</v>
          </cell>
          <cell r="B4809" t="str">
            <v>Secondary Service Greater than 5kW w/o ID</v>
          </cell>
          <cell r="C4809">
            <v>50</v>
          </cell>
          <cell r="D4809">
            <v>25</v>
          </cell>
          <cell r="E4809" t="str">
            <v>R=A1R</v>
          </cell>
          <cell r="F4809">
            <v>3</v>
          </cell>
          <cell r="G4809">
            <v>39477</v>
          </cell>
          <cell r="H4809">
            <v>999</v>
          </cell>
          <cell r="I4809">
            <v>4</v>
          </cell>
          <cell r="J4809">
            <v>3</v>
          </cell>
        </row>
        <row r="4810">
          <cell r="A4810" t="str">
            <v>SSNN</v>
          </cell>
          <cell r="B4810" t="str">
            <v>Secondary Service Greater than 5kW w/o ID</v>
          </cell>
          <cell r="C4810">
            <v>50</v>
          </cell>
          <cell r="D4810">
            <v>25</v>
          </cell>
          <cell r="E4810" t="str">
            <v>R=A1D</v>
          </cell>
          <cell r="F4810">
            <v>3</v>
          </cell>
          <cell r="G4810">
            <v>39638</v>
          </cell>
          <cell r="H4810">
            <v>999</v>
          </cell>
          <cell r="I4810">
            <v>4</v>
          </cell>
          <cell r="J4810">
            <v>5</v>
          </cell>
        </row>
        <row r="4811">
          <cell r="A4811" t="str">
            <v>SSNN</v>
          </cell>
          <cell r="B4811" t="str">
            <v>Secondary Service Greater than 5kW w/o ID</v>
          </cell>
          <cell r="C4811">
            <v>50</v>
          </cell>
          <cell r="D4811">
            <v>25</v>
          </cell>
          <cell r="E4811" t="str">
            <v>R=A1D</v>
          </cell>
          <cell r="F4811">
            <v>3</v>
          </cell>
          <cell r="G4811">
            <v>39650</v>
          </cell>
          <cell r="H4811">
            <v>999</v>
          </cell>
          <cell r="I4811">
            <v>4</v>
          </cell>
          <cell r="J4811">
            <v>2</v>
          </cell>
        </row>
        <row r="4812">
          <cell r="A4812" t="str">
            <v>SSGN</v>
          </cell>
          <cell r="B4812" t="str">
            <v>Secondary Service Greater than 5kW w/o ID</v>
          </cell>
          <cell r="C4812">
            <v>50</v>
          </cell>
          <cell r="D4812">
            <v>25</v>
          </cell>
          <cell r="E4812" t="str">
            <v>R=A1D</v>
          </cell>
          <cell r="F4812">
            <v>3</v>
          </cell>
          <cell r="G4812">
            <v>38419</v>
          </cell>
          <cell r="H4812">
            <v>999</v>
          </cell>
          <cell r="I4812">
            <v>4</v>
          </cell>
          <cell r="J4812">
            <v>8</v>
          </cell>
        </row>
        <row r="4813">
          <cell r="A4813" t="str">
            <v>SSNN</v>
          </cell>
          <cell r="B4813" t="str">
            <v>Secondary Service Greater than 5kW w/o ID</v>
          </cell>
          <cell r="C4813">
            <v>50</v>
          </cell>
          <cell r="D4813">
            <v>25</v>
          </cell>
          <cell r="E4813" t="str">
            <v>R=A1D</v>
          </cell>
          <cell r="F4813">
            <v>3</v>
          </cell>
          <cell r="G4813">
            <v>38568</v>
          </cell>
          <cell r="H4813">
            <v>999</v>
          </cell>
          <cell r="I4813">
            <v>4</v>
          </cell>
          <cell r="J4813">
            <v>4</v>
          </cell>
        </row>
        <row r="4814">
          <cell r="A4814" t="str">
            <v>SSNN</v>
          </cell>
          <cell r="B4814" t="str">
            <v>Secondary Service Greater than 5kW w/o ID</v>
          </cell>
          <cell r="C4814">
            <v>50</v>
          </cell>
          <cell r="D4814">
            <v>25</v>
          </cell>
          <cell r="E4814" t="str">
            <v>R=A1D</v>
          </cell>
          <cell r="F4814">
            <v>3</v>
          </cell>
          <cell r="G4814">
            <v>38202</v>
          </cell>
          <cell r="H4814">
            <v>999</v>
          </cell>
          <cell r="I4814">
            <v>3</v>
          </cell>
          <cell r="J4814">
            <v>1</v>
          </cell>
        </row>
        <row r="4815">
          <cell r="A4815" t="str">
            <v>SSGN</v>
          </cell>
          <cell r="B4815" t="str">
            <v>Secondary Service Greater than 5kW w/o ID</v>
          </cell>
          <cell r="C4815">
            <v>50</v>
          </cell>
          <cell r="D4815">
            <v>25</v>
          </cell>
          <cell r="E4815" t="str">
            <v>R=A1D</v>
          </cell>
          <cell r="F4815">
            <v>3</v>
          </cell>
          <cell r="G4815">
            <v>38202</v>
          </cell>
          <cell r="H4815">
            <v>999</v>
          </cell>
          <cell r="I4815">
            <v>3</v>
          </cell>
          <cell r="J4815">
            <v>1</v>
          </cell>
        </row>
        <row r="4816">
          <cell r="A4816" t="str">
            <v>SSGN</v>
          </cell>
          <cell r="B4816" t="str">
            <v>Secondary Service Greater than 5kW w/o ID</v>
          </cell>
          <cell r="C4816">
            <v>50</v>
          </cell>
          <cell r="D4816">
            <v>25</v>
          </cell>
          <cell r="E4816" t="str">
            <v>R=A1D</v>
          </cell>
          <cell r="F4816">
            <v>3</v>
          </cell>
          <cell r="G4816">
            <v>38183</v>
          </cell>
          <cell r="H4816">
            <v>999</v>
          </cell>
          <cell r="I4816">
            <v>4</v>
          </cell>
          <cell r="J4816">
            <v>6</v>
          </cell>
        </row>
        <row r="4817">
          <cell r="A4817" t="str">
            <v>SSGN</v>
          </cell>
          <cell r="B4817" t="str">
            <v>Secondary Service Greater than 5kW w/o ID</v>
          </cell>
          <cell r="C4817">
            <v>50</v>
          </cell>
          <cell r="D4817">
            <v>25</v>
          </cell>
          <cell r="E4817" t="str">
            <v>R=A1D</v>
          </cell>
          <cell r="F4817">
            <v>3</v>
          </cell>
          <cell r="G4817">
            <v>38533</v>
          </cell>
          <cell r="H4817">
            <v>999</v>
          </cell>
          <cell r="I4817">
            <v>4</v>
          </cell>
          <cell r="J4817">
            <v>9</v>
          </cell>
        </row>
        <row r="4818">
          <cell r="A4818" t="str">
            <v>SSGN</v>
          </cell>
          <cell r="B4818" t="str">
            <v>Secondary Service Greater than 5kW w/o ID</v>
          </cell>
          <cell r="C4818">
            <v>50</v>
          </cell>
          <cell r="D4818">
            <v>25</v>
          </cell>
          <cell r="E4818" t="str">
            <v>R=A1D</v>
          </cell>
          <cell r="F4818">
            <v>3</v>
          </cell>
          <cell r="G4818">
            <v>37811</v>
          </cell>
          <cell r="H4818">
            <v>999</v>
          </cell>
          <cell r="I4818">
            <v>4</v>
          </cell>
          <cell r="J4818">
            <v>1</v>
          </cell>
        </row>
        <row r="4819">
          <cell r="A4819" t="str">
            <v>SSGN</v>
          </cell>
          <cell r="B4819" t="str">
            <v>Secondary Service Greater than 5kW w/o ID</v>
          </cell>
          <cell r="C4819">
            <v>50</v>
          </cell>
          <cell r="D4819">
            <v>25</v>
          </cell>
          <cell r="E4819" t="str">
            <v>R=AXS4</v>
          </cell>
          <cell r="F4819">
            <v>3</v>
          </cell>
          <cell r="G4819">
            <v>36454</v>
          </cell>
          <cell r="H4819">
            <v>999</v>
          </cell>
          <cell r="I4819">
            <v>4</v>
          </cell>
          <cell r="J4819">
            <v>4</v>
          </cell>
        </row>
        <row r="4820">
          <cell r="A4820" t="str">
            <v>SSGN</v>
          </cell>
          <cell r="B4820" t="str">
            <v>Secondary Service Greater than 5kW w/o ID</v>
          </cell>
          <cell r="C4820">
            <v>50</v>
          </cell>
          <cell r="D4820">
            <v>25</v>
          </cell>
          <cell r="E4820" t="str">
            <v>R=AXS4</v>
          </cell>
          <cell r="F4820">
            <v>3</v>
          </cell>
          <cell r="G4820">
            <v>36524</v>
          </cell>
          <cell r="H4820">
            <v>999</v>
          </cell>
          <cell r="I4820">
            <v>4</v>
          </cell>
          <cell r="J4820">
            <v>15</v>
          </cell>
        </row>
        <row r="4821">
          <cell r="A4821" t="str">
            <v>SSPN</v>
          </cell>
          <cell r="B4821" t="str">
            <v>Secondary Service Greater than 5kW w/o ID</v>
          </cell>
          <cell r="C4821">
            <v>50</v>
          </cell>
          <cell r="D4821">
            <v>25</v>
          </cell>
          <cell r="E4821" t="str">
            <v>R=A1D</v>
          </cell>
          <cell r="F4821">
            <v>3</v>
          </cell>
          <cell r="G4821">
            <v>37676</v>
          </cell>
          <cell r="H4821">
            <v>999</v>
          </cell>
          <cell r="I4821">
            <v>3</v>
          </cell>
          <cell r="J4821">
            <v>1</v>
          </cell>
        </row>
        <row r="4822">
          <cell r="A4822" t="str">
            <v>SSNN</v>
          </cell>
          <cell r="B4822" t="str">
            <v>Secondary Service Greater than 5kW w/o ID</v>
          </cell>
          <cell r="C4822">
            <v>50</v>
          </cell>
          <cell r="D4822">
            <v>25</v>
          </cell>
          <cell r="E4822" t="str">
            <v>R=A1D</v>
          </cell>
          <cell r="F4822">
            <v>3</v>
          </cell>
          <cell r="G4822">
            <v>37071</v>
          </cell>
          <cell r="H4822">
            <v>999</v>
          </cell>
          <cell r="I4822">
            <v>4</v>
          </cell>
          <cell r="J4822">
            <v>2</v>
          </cell>
        </row>
        <row r="4823">
          <cell r="A4823" t="str">
            <v>SSGN</v>
          </cell>
          <cell r="B4823" t="str">
            <v>Secondary Service Greater than 5kW w/o ID</v>
          </cell>
          <cell r="C4823">
            <v>50</v>
          </cell>
          <cell r="D4823">
            <v>25</v>
          </cell>
          <cell r="E4823" t="str">
            <v>R=A1D</v>
          </cell>
          <cell r="F4823">
            <v>3</v>
          </cell>
          <cell r="G4823">
            <v>38730</v>
          </cell>
          <cell r="H4823">
            <v>999</v>
          </cell>
          <cell r="I4823">
            <v>4</v>
          </cell>
          <cell r="J4823">
            <v>5</v>
          </cell>
        </row>
        <row r="4824">
          <cell r="A4824" t="str">
            <v>SSNN</v>
          </cell>
          <cell r="B4824" t="str">
            <v>Secondary Service Greater than 5kW w/o ID</v>
          </cell>
          <cell r="C4824">
            <v>50</v>
          </cell>
          <cell r="D4824">
            <v>25</v>
          </cell>
          <cell r="E4824" t="str">
            <v>R=A1R</v>
          </cell>
          <cell r="F4824">
            <v>3</v>
          </cell>
          <cell r="G4824">
            <v>39280</v>
          </cell>
          <cell r="H4824">
            <v>999</v>
          </cell>
          <cell r="I4824">
            <v>4</v>
          </cell>
          <cell r="J4824">
            <v>9</v>
          </cell>
        </row>
        <row r="4825">
          <cell r="A4825" t="str">
            <v>SSNN</v>
          </cell>
          <cell r="B4825" t="str">
            <v>Secondary Service Greater than 5kW w/o ID</v>
          </cell>
          <cell r="C4825">
            <v>50</v>
          </cell>
          <cell r="D4825">
            <v>25</v>
          </cell>
          <cell r="E4825" t="str">
            <v>R=A1R</v>
          </cell>
          <cell r="F4825">
            <v>3</v>
          </cell>
          <cell r="G4825">
            <v>39364</v>
          </cell>
          <cell r="H4825">
            <v>999</v>
          </cell>
          <cell r="I4825">
            <v>4</v>
          </cell>
          <cell r="J4825">
            <v>3</v>
          </cell>
        </row>
        <row r="4826">
          <cell r="A4826" t="str">
            <v>SSGN</v>
          </cell>
          <cell r="B4826" t="str">
            <v>Secondary Service Greater than 5kW w/o ID</v>
          </cell>
          <cell r="C4826">
            <v>50</v>
          </cell>
          <cell r="D4826">
            <v>25</v>
          </cell>
          <cell r="E4826" t="str">
            <v>R=AXS4</v>
          </cell>
          <cell r="F4826">
            <v>3</v>
          </cell>
          <cell r="H4826">
            <v>480</v>
          </cell>
          <cell r="I4826">
            <v>3</v>
          </cell>
          <cell r="J4826">
            <v>2</v>
          </cell>
        </row>
        <row r="4827">
          <cell r="A4827" t="str">
            <v>SSAN</v>
          </cell>
          <cell r="B4827" t="str">
            <v>Secondary Service Greater than 5kW w/o ID</v>
          </cell>
          <cell r="C4827">
            <v>50</v>
          </cell>
          <cell r="D4827">
            <v>25</v>
          </cell>
          <cell r="E4827" t="str">
            <v>R=A1D</v>
          </cell>
          <cell r="F4827">
            <v>3</v>
          </cell>
          <cell r="G4827">
            <v>38238</v>
          </cell>
          <cell r="H4827">
            <v>999</v>
          </cell>
          <cell r="I4827">
            <v>4</v>
          </cell>
          <cell r="J4827">
            <v>1</v>
          </cell>
        </row>
        <row r="4828">
          <cell r="A4828" t="str">
            <v>SSGN</v>
          </cell>
          <cell r="B4828" t="str">
            <v>Secondary Service Greater than 5kW w/o ID</v>
          </cell>
          <cell r="C4828">
            <v>50</v>
          </cell>
          <cell r="D4828">
            <v>25</v>
          </cell>
          <cell r="E4828" t="str">
            <v>R=A1D</v>
          </cell>
          <cell r="F4828">
            <v>3</v>
          </cell>
          <cell r="G4828">
            <v>38202</v>
          </cell>
          <cell r="H4828">
            <v>999</v>
          </cell>
          <cell r="I4828">
            <v>4</v>
          </cell>
          <cell r="J4828">
            <v>1</v>
          </cell>
        </row>
        <row r="4829">
          <cell r="A4829" t="str">
            <v>SSGN</v>
          </cell>
          <cell r="B4829" t="str">
            <v>Secondary Service Greater than 5kW w/o ID</v>
          </cell>
          <cell r="C4829">
            <v>50</v>
          </cell>
          <cell r="D4829">
            <v>25</v>
          </cell>
          <cell r="E4829" t="str">
            <v>R=A1D</v>
          </cell>
          <cell r="F4829">
            <v>3</v>
          </cell>
          <cell r="G4829">
            <v>37811</v>
          </cell>
          <cell r="H4829">
            <v>999</v>
          </cell>
          <cell r="I4829">
            <v>4</v>
          </cell>
          <cell r="J4829">
            <v>13</v>
          </cell>
        </row>
        <row r="4830">
          <cell r="A4830" t="str">
            <v>SSGN</v>
          </cell>
          <cell r="B4830" t="str">
            <v>Secondary Service Greater than 5kW w/o ID</v>
          </cell>
          <cell r="C4830">
            <v>50</v>
          </cell>
          <cell r="D4830">
            <v>25</v>
          </cell>
          <cell r="E4830" t="str">
            <v>R=A1D</v>
          </cell>
          <cell r="F4830">
            <v>3</v>
          </cell>
          <cell r="G4830">
            <v>36822</v>
          </cell>
          <cell r="H4830">
            <v>999</v>
          </cell>
          <cell r="I4830">
            <v>3</v>
          </cell>
          <cell r="J4830">
            <v>3</v>
          </cell>
        </row>
        <row r="4831">
          <cell r="A4831" t="str">
            <v>SSGN</v>
          </cell>
          <cell r="B4831" t="str">
            <v>Secondary Service Greater than 5kW w/o ID</v>
          </cell>
          <cell r="C4831">
            <v>50</v>
          </cell>
          <cell r="D4831">
            <v>25</v>
          </cell>
          <cell r="E4831" t="str">
            <v>R=A1D</v>
          </cell>
          <cell r="F4831">
            <v>3</v>
          </cell>
          <cell r="G4831">
            <v>37238</v>
          </cell>
          <cell r="H4831">
            <v>999</v>
          </cell>
          <cell r="I4831">
            <v>4</v>
          </cell>
          <cell r="J4831">
            <v>3</v>
          </cell>
        </row>
        <row r="4832">
          <cell r="A4832" t="str">
            <v>SSNN</v>
          </cell>
          <cell r="B4832" t="str">
            <v>Secondary Service Greater than 5kW w/o ID</v>
          </cell>
          <cell r="C4832">
            <v>50</v>
          </cell>
          <cell r="D4832">
            <v>25</v>
          </cell>
          <cell r="E4832" t="str">
            <v>R=A1D</v>
          </cell>
          <cell r="F4832">
            <v>3</v>
          </cell>
          <cell r="G4832">
            <v>38734</v>
          </cell>
          <cell r="H4832">
            <v>999</v>
          </cell>
          <cell r="I4832">
            <v>4</v>
          </cell>
          <cell r="J4832">
            <v>3</v>
          </cell>
        </row>
        <row r="4833">
          <cell r="A4833" t="str">
            <v>SSGN</v>
          </cell>
          <cell r="B4833" t="str">
            <v>Secondary Service Greater than 5kW w/o ID</v>
          </cell>
          <cell r="C4833">
            <v>50</v>
          </cell>
          <cell r="D4833">
            <v>25</v>
          </cell>
          <cell r="E4833" t="str">
            <v>R=A1D</v>
          </cell>
          <cell r="F4833">
            <v>3</v>
          </cell>
          <cell r="G4833">
            <v>38860</v>
          </cell>
          <cell r="H4833">
            <v>999</v>
          </cell>
          <cell r="I4833">
            <v>4</v>
          </cell>
          <cell r="J4833">
            <v>13</v>
          </cell>
        </row>
        <row r="4834">
          <cell r="A4834" t="str">
            <v>SSNN</v>
          </cell>
          <cell r="B4834" t="str">
            <v>Secondary Service Greater than 5kW w/o ID</v>
          </cell>
          <cell r="C4834">
            <v>50</v>
          </cell>
          <cell r="D4834">
            <v>25</v>
          </cell>
          <cell r="E4834" t="str">
            <v>R=A1R</v>
          </cell>
          <cell r="F4834">
            <v>3</v>
          </cell>
          <cell r="G4834">
            <v>39342</v>
          </cell>
          <cell r="H4834">
            <v>999</v>
          </cell>
          <cell r="I4834">
            <v>4</v>
          </cell>
          <cell r="J4834">
            <v>1</v>
          </cell>
        </row>
        <row r="4835">
          <cell r="A4835" t="str">
            <v>SSPN</v>
          </cell>
          <cell r="B4835" t="str">
            <v>Secondary Service Greater than 5kW w/o ID</v>
          </cell>
          <cell r="C4835">
            <v>50</v>
          </cell>
          <cell r="D4835">
            <v>25</v>
          </cell>
          <cell r="E4835" t="str">
            <v>R=A1D</v>
          </cell>
          <cell r="F4835">
            <v>3</v>
          </cell>
          <cell r="G4835">
            <v>39854</v>
          </cell>
          <cell r="H4835">
            <v>999</v>
          </cell>
          <cell r="I4835">
            <v>4</v>
          </cell>
          <cell r="J4835">
            <v>1</v>
          </cell>
        </row>
        <row r="4836">
          <cell r="A4836" t="str">
            <v>SSGN</v>
          </cell>
          <cell r="B4836" t="str">
            <v>Secondary Service Greater than 5kW w/o ID</v>
          </cell>
          <cell r="C4836">
            <v>50</v>
          </cell>
          <cell r="D4836">
            <v>25</v>
          </cell>
          <cell r="E4836" t="str">
            <v>R=AXS4</v>
          </cell>
          <cell r="F4836">
            <v>3</v>
          </cell>
          <cell r="H4836">
            <v>208</v>
          </cell>
          <cell r="I4836">
            <v>4</v>
          </cell>
          <cell r="J4836">
            <v>7</v>
          </cell>
        </row>
        <row r="4837">
          <cell r="A4837" t="str">
            <v>SSNN</v>
          </cell>
          <cell r="B4837" t="str">
            <v>Secondary Service Greater than 5kW w/o ID</v>
          </cell>
          <cell r="C4837">
            <v>50</v>
          </cell>
          <cell r="D4837">
            <v>25</v>
          </cell>
          <cell r="E4837" t="str">
            <v>R=A1D</v>
          </cell>
          <cell r="F4837">
            <v>3</v>
          </cell>
          <cell r="G4837">
            <v>38335</v>
          </cell>
          <cell r="H4837">
            <v>999</v>
          </cell>
          <cell r="I4837">
            <v>4</v>
          </cell>
          <cell r="J4837">
            <v>1</v>
          </cell>
        </row>
        <row r="4838">
          <cell r="A4838" t="str">
            <v>SSPN</v>
          </cell>
          <cell r="B4838" t="str">
            <v>Secondary Service Greater than 5kW w/o ID</v>
          </cell>
          <cell r="C4838">
            <v>50</v>
          </cell>
          <cell r="D4838">
            <v>25</v>
          </cell>
          <cell r="E4838" t="str">
            <v>R=A1D</v>
          </cell>
          <cell r="F4838">
            <v>3</v>
          </cell>
          <cell r="G4838">
            <v>38533</v>
          </cell>
          <cell r="H4838">
            <v>999</v>
          </cell>
          <cell r="I4838">
            <v>3</v>
          </cell>
          <cell r="J4838">
            <v>2</v>
          </cell>
        </row>
        <row r="4839">
          <cell r="A4839" t="str">
            <v>SSGN</v>
          </cell>
          <cell r="B4839" t="str">
            <v>Secondary Service Greater than 5kW w/o ID</v>
          </cell>
          <cell r="C4839">
            <v>50</v>
          </cell>
          <cell r="D4839">
            <v>25</v>
          </cell>
          <cell r="E4839" t="str">
            <v>R=AXS4</v>
          </cell>
          <cell r="F4839">
            <v>3</v>
          </cell>
          <cell r="H4839">
            <v>208</v>
          </cell>
          <cell r="I4839">
            <v>4</v>
          </cell>
          <cell r="J4839">
            <v>1</v>
          </cell>
        </row>
        <row r="4840">
          <cell r="A4840" t="str">
            <v>SSNN</v>
          </cell>
          <cell r="B4840" t="str">
            <v>Secondary Service Greater than 5kW w/o ID</v>
          </cell>
          <cell r="C4840">
            <v>50</v>
          </cell>
          <cell r="D4840">
            <v>25</v>
          </cell>
          <cell r="E4840" t="str">
            <v>R=AXS4</v>
          </cell>
          <cell r="F4840">
            <v>3</v>
          </cell>
          <cell r="G4840">
            <v>35065</v>
          </cell>
          <cell r="H4840">
            <v>999</v>
          </cell>
          <cell r="I4840">
            <v>4</v>
          </cell>
          <cell r="J4840">
            <v>1</v>
          </cell>
        </row>
        <row r="4841">
          <cell r="A4841" t="str">
            <v>SSGN</v>
          </cell>
          <cell r="B4841" t="str">
            <v>Secondary Service Greater than 5kW w/o ID</v>
          </cell>
          <cell r="C4841">
            <v>50</v>
          </cell>
          <cell r="D4841">
            <v>25</v>
          </cell>
          <cell r="E4841" t="str">
            <v>R=AXS4</v>
          </cell>
          <cell r="F4841">
            <v>3</v>
          </cell>
          <cell r="G4841">
            <v>36454</v>
          </cell>
          <cell r="H4841">
            <v>999</v>
          </cell>
          <cell r="I4841">
            <v>4</v>
          </cell>
          <cell r="J4841">
            <v>3</v>
          </cell>
        </row>
        <row r="4842">
          <cell r="A4842" t="str">
            <v>SSNN</v>
          </cell>
          <cell r="B4842" t="str">
            <v>Secondary Service Greater than 5kW w/o ID</v>
          </cell>
          <cell r="C4842">
            <v>50</v>
          </cell>
          <cell r="D4842">
            <v>25</v>
          </cell>
          <cell r="E4842" t="str">
            <v>R=A1D</v>
          </cell>
          <cell r="F4842">
            <v>3</v>
          </cell>
          <cell r="G4842">
            <v>38730</v>
          </cell>
          <cell r="H4842">
            <v>999</v>
          </cell>
          <cell r="I4842">
            <v>4</v>
          </cell>
          <cell r="J4842">
            <v>3</v>
          </cell>
        </row>
        <row r="4843">
          <cell r="A4843" t="str">
            <v>SSNN</v>
          </cell>
          <cell r="B4843" t="str">
            <v>Secondary Service Greater than 5kW w/o ID</v>
          </cell>
          <cell r="C4843">
            <v>50</v>
          </cell>
          <cell r="D4843">
            <v>25</v>
          </cell>
          <cell r="E4843" t="str">
            <v>R=A1D</v>
          </cell>
          <cell r="F4843">
            <v>3</v>
          </cell>
          <cell r="G4843">
            <v>36816</v>
          </cell>
          <cell r="H4843">
            <v>999</v>
          </cell>
          <cell r="I4843">
            <v>4</v>
          </cell>
          <cell r="J4843">
            <v>1</v>
          </cell>
        </row>
        <row r="4844">
          <cell r="A4844" t="str">
            <v>SSNN</v>
          </cell>
          <cell r="B4844" t="str">
            <v>Secondary Service Greater than 5kW w/o ID</v>
          </cell>
          <cell r="C4844">
            <v>50</v>
          </cell>
          <cell r="D4844">
            <v>25</v>
          </cell>
          <cell r="E4844" t="str">
            <v>R=A1R</v>
          </cell>
          <cell r="F4844">
            <v>3</v>
          </cell>
          <cell r="G4844">
            <v>38238</v>
          </cell>
          <cell r="H4844">
            <v>999</v>
          </cell>
          <cell r="I4844">
            <v>4</v>
          </cell>
          <cell r="J4844">
            <v>1</v>
          </cell>
        </row>
        <row r="4845">
          <cell r="A4845" t="str">
            <v>SSGN</v>
          </cell>
          <cell r="B4845" t="str">
            <v>Secondary Service Greater than 5kW w/o ID</v>
          </cell>
          <cell r="C4845">
            <v>50</v>
          </cell>
          <cell r="D4845">
            <v>25</v>
          </cell>
          <cell r="E4845" t="str">
            <v>R=AXS4</v>
          </cell>
          <cell r="F4845">
            <v>3</v>
          </cell>
          <cell r="G4845">
            <v>36405</v>
          </cell>
          <cell r="H4845">
            <v>999</v>
          </cell>
          <cell r="I4845">
            <v>4</v>
          </cell>
          <cell r="J4845">
            <v>2</v>
          </cell>
        </row>
        <row r="4846">
          <cell r="A4846" t="str">
            <v>SSNN</v>
          </cell>
          <cell r="B4846" t="str">
            <v>Secondary Service Greater than 5kW w/o ID</v>
          </cell>
          <cell r="C4846">
            <v>50</v>
          </cell>
          <cell r="D4846">
            <v>25</v>
          </cell>
          <cell r="E4846" t="str">
            <v>R=A1D</v>
          </cell>
          <cell r="F4846">
            <v>3</v>
          </cell>
          <cell r="G4846">
            <v>37238</v>
          </cell>
          <cell r="H4846">
            <v>999</v>
          </cell>
          <cell r="I4846">
            <v>4</v>
          </cell>
          <cell r="J4846">
            <v>1</v>
          </cell>
        </row>
        <row r="4847">
          <cell r="A4847" t="str">
            <v>SSNN</v>
          </cell>
          <cell r="B4847" t="str">
            <v>Secondary Service Greater than 5kW w/o ID</v>
          </cell>
          <cell r="C4847">
            <v>50</v>
          </cell>
          <cell r="D4847">
            <v>25</v>
          </cell>
          <cell r="E4847" t="str">
            <v>R=A1D</v>
          </cell>
          <cell r="F4847">
            <v>3</v>
          </cell>
          <cell r="G4847">
            <v>37439</v>
          </cell>
          <cell r="H4847">
            <v>999</v>
          </cell>
          <cell r="I4847">
            <v>4</v>
          </cell>
          <cell r="J4847">
            <v>7</v>
          </cell>
        </row>
        <row r="4848">
          <cell r="A4848" t="str">
            <v>SSGN</v>
          </cell>
          <cell r="B4848" t="str">
            <v>Secondary Service Greater than 5kW w/o ID</v>
          </cell>
          <cell r="C4848">
            <v>50</v>
          </cell>
          <cell r="D4848">
            <v>25</v>
          </cell>
          <cell r="E4848" t="str">
            <v>R=A1R</v>
          </cell>
          <cell r="F4848">
            <v>3</v>
          </cell>
          <cell r="G4848">
            <v>39034</v>
          </cell>
          <cell r="H4848">
            <v>999</v>
          </cell>
          <cell r="I4848">
            <v>4</v>
          </cell>
          <cell r="J4848">
            <v>3</v>
          </cell>
        </row>
        <row r="4849">
          <cell r="A4849" t="str">
            <v>SSGN</v>
          </cell>
          <cell r="B4849" t="str">
            <v>Secondary Service Greater than 5kW w/o ID</v>
          </cell>
          <cell r="C4849">
            <v>50</v>
          </cell>
          <cell r="D4849">
            <v>25</v>
          </cell>
          <cell r="E4849" t="str">
            <v>R=A1D</v>
          </cell>
          <cell r="F4849">
            <v>3</v>
          </cell>
          <cell r="G4849">
            <v>38924</v>
          </cell>
          <cell r="H4849">
            <v>999</v>
          </cell>
          <cell r="I4849">
            <v>4</v>
          </cell>
          <cell r="J4849">
            <v>4</v>
          </cell>
        </row>
        <row r="4850">
          <cell r="A4850" t="str">
            <v>SSNN</v>
          </cell>
          <cell r="B4850" t="str">
            <v>Secondary Service Greater than 5kW w/o ID</v>
          </cell>
          <cell r="C4850">
            <v>50</v>
          </cell>
          <cell r="D4850">
            <v>25</v>
          </cell>
          <cell r="E4850" t="str">
            <v>R=A1D</v>
          </cell>
          <cell r="F4850">
            <v>3</v>
          </cell>
          <cell r="G4850">
            <v>39947</v>
          </cell>
          <cell r="H4850">
            <v>999</v>
          </cell>
          <cell r="I4850">
            <v>4</v>
          </cell>
          <cell r="J4850">
            <v>1</v>
          </cell>
        </row>
        <row r="4851">
          <cell r="A4851" t="str">
            <v>SSPN</v>
          </cell>
          <cell r="B4851" t="str">
            <v>Secondary Service Greater than 5kW w/o ID</v>
          </cell>
          <cell r="C4851">
            <v>50</v>
          </cell>
          <cell r="D4851">
            <v>25</v>
          </cell>
          <cell r="E4851" t="str">
            <v>R=AXS4</v>
          </cell>
          <cell r="F4851">
            <v>3</v>
          </cell>
          <cell r="G4851">
            <v>36524</v>
          </cell>
          <cell r="H4851">
            <v>999</v>
          </cell>
          <cell r="I4851">
            <v>4</v>
          </cell>
          <cell r="J4851">
            <v>1</v>
          </cell>
        </row>
        <row r="4852">
          <cell r="A4852" t="str">
            <v>SSGN</v>
          </cell>
          <cell r="B4852" t="str">
            <v>Secondary Service Greater than 5kW w/o ID</v>
          </cell>
          <cell r="C4852">
            <v>50</v>
          </cell>
          <cell r="D4852">
            <v>25</v>
          </cell>
          <cell r="E4852" t="str">
            <v>R=A1D</v>
          </cell>
          <cell r="F4852">
            <v>3</v>
          </cell>
          <cell r="G4852">
            <v>38335</v>
          </cell>
          <cell r="H4852">
            <v>999</v>
          </cell>
          <cell r="I4852">
            <v>4</v>
          </cell>
          <cell r="J4852">
            <v>6</v>
          </cell>
        </row>
        <row r="4853">
          <cell r="A4853" t="str">
            <v>SSGN</v>
          </cell>
          <cell r="B4853" t="str">
            <v>Secondary Service Greater than 5kW w/o ID</v>
          </cell>
          <cell r="C4853">
            <v>50</v>
          </cell>
          <cell r="D4853">
            <v>25</v>
          </cell>
          <cell r="E4853" t="str">
            <v>R=A1D</v>
          </cell>
          <cell r="F4853">
            <v>3</v>
          </cell>
          <cell r="G4853">
            <v>38533</v>
          </cell>
          <cell r="H4853">
            <v>999</v>
          </cell>
          <cell r="I4853">
            <v>4</v>
          </cell>
          <cell r="J4853">
            <v>2</v>
          </cell>
        </row>
        <row r="4854">
          <cell r="A4854" t="str">
            <v>SSNN</v>
          </cell>
          <cell r="B4854" t="str">
            <v>Secondary Service Greater than 5kW w/o ID</v>
          </cell>
          <cell r="C4854">
            <v>50</v>
          </cell>
          <cell r="D4854">
            <v>25</v>
          </cell>
          <cell r="E4854" t="str">
            <v>R=A1D</v>
          </cell>
          <cell r="F4854">
            <v>3</v>
          </cell>
          <cell r="G4854">
            <v>38533</v>
          </cell>
          <cell r="H4854">
            <v>999</v>
          </cell>
          <cell r="I4854">
            <v>4</v>
          </cell>
          <cell r="J4854">
            <v>3</v>
          </cell>
        </row>
        <row r="4855">
          <cell r="A4855" t="str">
            <v>SSGN</v>
          </cell>
          <cell r="B4855" t="str">
            <v>Secondary Service Greater than 5kW w/o ID</v>
          </cell>
          <cell r="C4855">
            <v>50</v>
          </cell>
          <cell r="D4855">
            <v>25</v>
          </cell>
          <cell r="E4855" t="str">
            <v>R=AXS4</v>
          </cell>
          <cell r="F4855">
            <v>3</v>
          </cell>
          <cell r="G4855">
            <v>35796</v>
          </cell>
          <cell r="H4855">
            <v>999</v>
          </cell>
          <cell r="I4855">
            <v>4</v>
          </cell>
          <cell r="J4855">
            <v>2</v>
          </cell>
        </row>
        <row r="4856">
          <cell r="A4856" t="str">
            <v>SSGN</v>
          </cell>
          <cell r="B4856" t="str">
            <v>Secondary Service Greater than 5kW w/o ID</v>
          </cell>
          <cell r="C4856">
            <v>50</v>
          </cell>
          <cell r="D4856">
            <v>25</v>
          </cell>
          <cell r="E4856" t="str">
            <v>R=A1D</v>
          </cell>
          <cell r="F4856">
            <v>3</v>
          </cell>
          <cell r="G4856">
            <v>37014</v>
          </cell>
          <cell r="H4856">
            <v>999</v>
          </cell>
          <cell r="I4856">
            <v>4</v>
          </cell>
          <cell r="J4856">
            <v>1</v>
          </cell>
        </row>
        <row r="4857">
          <cell r="A4857" t="str">
            <v>SSAN</v>
          </cell>
          <cell r="B4857" t="str">
            <v>Secondary Service Greater than 5kW w/o ID</v>
          </cell>
          <cell r="C4857">
            <v>50</v>
          </cell>
          <cell r="D4857">
            <v>25</v>
          </cell>
          <cell r="E4857" t="str">
            <v>R=A1D</v>
          </cell>
          <cell r="F4857">
            <v>3</v>
          </cell>
          <cell r="G4857">
            <v>38770</v>
          </cell>
          <cell r="H4857">
            <v>999</v>
          </cell>
          <cell r="I4857">
            <v>4</v>
          </cell>
          <cell r="J4857">
            <v>1</v>
          </cell>
        </row>
        <row r="4858">
          <cell r="A4858" t="str">
            <v>SSGN</v>
          </cell>
          <cell r="B4858" t="str">
            <v>Secondary Service Greater than 5kW w/o ID</v>
          </cell>
          <cell r="C4858">
            <v>50</v>
          </cell>
          <cell r="D4858">
            <v>25</v>
          </cell>
          <cell r="E4858" t="str">
            <v>R=AXS4</v>
          </cell>
          <cell r="F4858">
            <v>3</v>
          </cell>
          <cell r="H4858">
            <v>240</v>
          </cell>
          <cell r="I4858">
            <v>3</v>
          </cell>
          <cell r="J4858">
            <v>2</v>
          </cell>
        </row>
        <row r="4859">
          <cell r="A4859" t="str">
            <v>SSGN</v>
          </cell>
          <cell r="B4859" t="str">
            <v>Secondary Service Greater than 5kW w/o ID</v>
          </cell>
          <cell r="C4859">
            <v>50</v>
          </cell>
          <cell r="D4859">
            <v>25</v>
          </cell>
          <cell r="E4859" t="str">
            <v>R=A1D</v>
          </cell>
          <cell r="F4859">
            <v>3</v>
          </cell>
          <cell r="G4859">
            <v>36922</v>
          </cell>
          <cell r="H4859">
            <v>999</v>
          </cell>
          <cell r="I4859">
            <v>4</v>
          </cell>
          <cell r="J4859">
            <v>7</v>
          </cell>
        </row>
        <row r="4860">
          <cell r="A4860" t="str">
            <v>SSGN</v>
          </cell>
          <cell r="B4860" t="str">
            <v>Secondary Service Greater than 5kW w/o ID</v>
          </cell>
          <cell r="C4860">
            <v>50</v>
          </cell>
          <cell r="D4860">
            <v>25</v>
          </cell>
          <cell r="E4860" t="str">
            <v>R=A1D</v>
          </cell>
          <cell r="F4860">
            <v>3</v>
          </cell>
          <cell r="G4860">
            <v>37174</v>
          </cell>
          <cell r="H4860">
            <v>999</v>
          </cell>
          <cell r="I4860">
            <v>4</v>
          </cell>
          <cell r="J4860">
            <v>6</v>
          </cell>
        </row>
        <row r="4861">
          <cell r="A4861" t="str">
            <v>SSGN</v>
          </cell>
          <cell r="B4861" t="str">
            <v>Secondary Service Greater than 5kW w/o ID</v>
          </cell>
          <cell r="C4861">
            <v>50</v>
          </cell>
          <cell r="D4861">
            <v>25</v>
          </cell>
          <cell r="E4861" t="str">
            <v>R=A1R</v>
          </cell>
          <cell r="F4861">
            <v>3</v>
          </cell>
          <cell r="G4861">
            <v>39280</v>
          </cell>
          <cell r="H4861">
            <v>999</v>
          </cell>
          <cell r="I4861">
            <v>4</v>
          </cell>
          <cell r="J4861">
            <v>8</v>
          </cell>
        </row>
        <row r="4862">
          <cell r="A4862" t="str">
            <v>SSNN</v>
          </cell>
          <cell r="B4862" t="str">
            <v>Secondary Service Greater than 5kW w/o ID</v>
          </cell>
          <cell r="C4862">
            <v>50</v>
          </cell>
          <cell r="D4862">
            <v>25</v>
          </cell>
          <cell r="E4862" t="str">
            <v>R=A1D+</v>
          </cell>
          <cell r="F4862">
            <v>3</v>
          </cell>
          <cell r="G4862">
            <v>40164</v>
          </cell>
          <cell r="H4862">
            <v>999</v>
          </cell>
          <cell r="I4862">
            <v>4</v>
          </cell>
          <cell r="J4862">
            <v>2</v>
          </cell>
        </row>
        <row r="4863">
          <cell r="A4863" t="str">
            <v>SSNN</v>
          </cell>
          <cell r="B4863" t="str">
            <v>Secondary Service Greater than 5kW w/o ID</v>
          </cell>
          <cell r="D4863">
            <v>25</v>
          </cell>
          <cell r="E4863" t="str">
            <v>R=A1D</v>
          </cell>
          <cell r="J4863">
            <v>2</v>
          </cell>
        </row>
        <row r="4864">
          <cell r="J4864">
            <v>583</v>
          </cell>
        </row>
        <row r="4866">
          <cell r="A4866" t="str">
            <v>SLT5</v>
          </cell>
          <cell r="B4866" t="str">
            <v>Secondary Service Less than 5 kW</v>
          </cell>
          <cell r="C4866">
            <v>0</v>
          </cell>
          <cell r="D4866">
            <v>20</v>
          </cell>
          <cell r="E4866" t="str">
            <v>R=AB1</v>
          </cell>
          <cell r="F4866">
            <v>1</v>
          </cell>
          <cell r="H4866">
            <v>240</v>
          </cell>
          <cell r="I4866">
            <v>3</v>
          </cell>
          <cell r="J4866">
            <v>1</v>
          </cell>
        </row>
        <row r="4867">
          <cell r="A4867" t="str">
            <v>SLT5</v>
          </cell>
          <cell r="B4867" t="str">
            <v>Secondary Service Less than 5 kW</v>
          </cell>
          <cell r="C4867">
            <v>1</v>
          </cell>
          <cell r="D4867">
            <v>20</v>
          </cell>
          <cell r="E4867" t="str">
            <v>R=MS</v>
          </cell>
          <cell r="F4867">
            <v>1</v>
          </cell>
          <cell r="H4867">
            <v>240</v>
          </cell>
          <cell r="I4867">
            <v>3</v>
          </cell>
          <cell r="J4867">
            <v>1</v>
          </cell>
        </row>
        <row r="4868">
          <cell r="A4868" t="str">
            <v>SLT5</v>
          </cell>
          <cell r="B4868" t="str">
            <v>Secondary Service Less than 5 kW</v>
          </cell>
          <cell r="C4868">
            <v>1</v>
          </cell>
          <cell r="D4868">
            <v>20</v>
          </cell>
          <cell r="E4868" t="str">
            <v>R=J5S</v>
          </cell>
          <cell r="F4868">
            <v>1</v>
          </cell>
          <cell r="H4868">
            <v>240</v>
          </cell>
          <cell r="I4868">
            <v>3</v>
          </cell>
          <cell r="J4868">
            <v>1</v>
          </cell>
        </row>
        <row r="4869">
          <cell r="A4869" t="str">
            <v>SLT5</v>
          </cell>
          <cell r="B4869" t="str">
            <v>Secondary Service Less than 5 kW</v>
          </cell>
          <cell r="C4869">
            <v>2.5</v>
          </cell>
          <cell r="D4869">
            <v>25</v>
          </cell>
          <cell r="E4869" t="str">
            <v>R=A1D1</v>
          </cell>
          <cell r="F4869">
            <v>1</v>
          </cell>
          <cell r="G4869">
            <v>37333</v>
          </cell>
          <cell r="H4869">
            <v>240</v>
          </cell>
          <cell r="I4869">
            <v>3</v>
          </cell>
          <cell r="J4869">
            <v>1</v>
          </cell>
        </row>
        <row r="4870">
          <cell r="A4870" t="str">
            <v>SLT5</v>
          </cell>
          <cell r="B4870" t="str">
            <v>Secondary Service Less than 5 kW</v>
          </cell>
          <cell r="C4870">
            <v>2.5</v>
          </cell>
          <cell r="D4870">
            <v>20</v>
          </cell>
          <cell r="E4870" t="str">
            <v>R=A1D1</v>
          </cell>
          <cell r="F4870">
            <v>1</v>
          </cell>
          <cell r="G4870">
            <v>38874</v>
          </cell>
          <cell r="H4870">
            <v>999</v>
          </cell>
          <cell r="I4870">
            <v>3</v>
          </cell>
          <cell r="J4870">
            <v>2</v>
          </cell>
        </row>
        <row r="4871">
          <cell r="A4871" t="str">
            <v>SLT5</v>
          </cell>
          <cell r="B4871" t="str">
            <v>Secondary Service Less than 5 kW</v>
          </cell>
          <cell r="C4871">
            <v>2.5</v>
          </cell>
          <cell r="D4871">
            <v>20</v>
          </cell>
          <cell r="E4871" t="str">
            <v>R=J3A</v>
          </cell>
          <cell r="F4871">
            <v>1</v>
          </cell>
          <cell r="H4871">
            <v>240</v>
          </cell>
          <cell r="I4871">
            <v>3</v>
          </cell>
          <cell r="J4871">
            <v>2</v>
          </cell>
        </row>
        <row r="4872">
          <cell r="A4872" t="str">
            <v>SLT5</v>
          </cell>
          <cell r="B4872" t="str">
            <v>Secondary Service Less than 5 kW</v>
          </cell>
          <cell r="C4872">
            <v>2.5</v>
          </cell>
          <cell r="D4872">
            <v>25</v>
          </cell>
          <cell r="E4872" t="str">
            <v>R=A1D1</v>
          </cell>
          <cell r="F4872">
            <v>1</v>
          </cell>
          <cell r="G4872">
            <v>39254</v>
          </cell>
          <cell r="H4872">
            <v>999</v>
          </cell>
          <cell r="I4872">
            <v>3</v>
          </cell>
          <cell r="J4872">
            <v>2</v>
          </cell>
        </row>
        <row r="4873">
          <cell r="A4873" t="str">
            <v>SLT5</v>
          </cell>
          <cell r="B4873" t="str">
            <v>Secondary Service Less than 5 kW</v>
          </cell>
          <cell r="C4873">
            <v>2.5</v>
          </cell>
          <cell r="D4873">
            <v>25</v>
          </cell>
          <cell r="E4873" t="str">
            <v>R=A1D1</v>
          </cell>
          <cell r="F4873">
            <v>1</v>
          </cell>
          <cell r="G4873">
            <v>39282</v>
          </cell>
          <cell r="H4873">
            <v>999</v>
          </cell>
          <cell r="I4873">
            <v>3</v>
          </cell>
          <cell r="J4873">
            <v>1</v>
          </cell>
        </row>
        <row r="4874">
          <cell r="A4874" t="str">
            <v>SLT5</v>
          </cell>
          <cell r="B4874" t="str">
            <v>Secondary Service Less than 5 kW</v>
          </cell>
          <cell r="C4874">
            <v>2.5</v>
          </cell>
          <cell r="D4874">
            <v>25</v>
          </cell>
          <cell r="E4874" t="str">
            <v>R=J3TA</v>
          </cell>
          <cell r="F4874">
            <v>1</v>
          </cell>
          <cell r="H4874">
            <v>120</v>
          </cell>
          <cell r="I4874">
            <v>3</v>
          </cell>
          <cell r="J4874">
            <v>1</v>
          </cell>
        </row>
        <row r="4875">
          <cell r="A4875" t="str">
            <v>SLT5</v>
          </cell>
          <cell r="B4875" t="str">
            <v>Secondary Service Less than 5 kW</v>
          </cell>
          <cell r="C4875">
            <v>2.5</v>
          </cell>
          <cell r="D4875">
            <v>25</v>
          </cell>
          <cell r="E4875" t="str">
            <v>R=A1D1</v>
          </cell>
          <cell r="F4875">
            <v>1</v>
          </cell>
          <cell r="G4875">
            <v>39646</v>
          </cell>
          <cell r="H4875">
            <v>999</v>
          </cell>
          <cell r="I4875">
            <v>3</v>
          </cell>
          <cell r="J4875">
            <v>1</v>
          </cell>
        </row>
        <row r="4876">
          <cell r="A4876" t="str">
            <v>SLT5</v>
          </cell>
          <cell r="B4876" t="str">
            <v>Secondary Service Less than 5 kW</v>
          </cell>
          <cell r="C4876">
            <v>2.5</v>
          </cell>
          <cell r="D4876">
            <v>25</v>
          </cell>
          <cell r="E4876" t="str">
            <v>R=J5SD</v>
          </cell>
          <cell r="F4876">
            <v>1</v>
          </cell>
          <cell r="H4876">
            <v>240</v>
          </cell>
          <cell r="I4876">
            <v>3</v>
          </cell>
          <cell r="J4876">
            <v>2</v>
          </cell>
        </row>
        <row r="4877">
          <cell r="A4877" t="str">
            <v>SLT5</v>
          </cell>
          <cell r="B4877" t="str">
            <v>Secondary Service Less than 5 kW</v>
          </cell>
          <cell r="C4877">
            <v>2.5</v>
          </cell>
          <cell r="D4877">
            <v>25</v>
          </cell>
          <cell r="E4877" t="str">
            <v>R=A1D1</v>
          </cell>
          <cell r="F4877">
            <v>1</v>
          </cell>
          <cell r="G4877">
            <v>37333</v>
          </cell>
          <cell r="H4877">
            <v>999</v>
          </cell>
          <cell r="I4877">
            <v>3</v>
          </cell>
          <cell r="J4877">
            <v>1</v>
          </cell>
        </row>
        <row r="4878">
          <cell r="A4878" t="str">
            <v>SLT5</v>
          </cell>
          <cell r="B4878" t="str">
            <v>Secondary Service Less than 5 kW</v>
          </cell>
          <cell r="C4878">
            <v>2.5</v>
          </cell>
          <cell r="D4878">
            <v>20</v>
          </cell>
          <cell r="E4878" t="str">
            <v>R=A1D1</v>
          </cell>
          <cell r="F4878">
            <v>1</v>
          </cell>
          <cell r="G4878">
            <v>39254</v>
          </cell>
          <cell r="H4878">
            <v>999</v>
          </cell>
          <cell r="I4878">
            <v>3</v>
          </cell>
          <cell r="J4878">
            <v>2</v>
          </cell>
        </row>
        <row r="4879">
          <cell r="A4879" t="str">
            <v>SLT5</v>
          </cell>
          <cell r="B4879" t="str">
            <v>Secondary Service Less than 5 kW</v>
          </cell>
          <cell r="C4879">
            <v>2.5</v>
          </cell>
          <cell r="D4879">
            <v>25</v>
          </cell>
          <cell r="E4879" t="str">
            <v>R=A1D</v>
          </cell>
          <cell r="F4879">
            <v>1</v>
          </cell>
          <cell r="G4879">
            <v>39597</v>
          </cell>
          <cell r="H4879">
            <v>999</v>
          </cell>
          <cell r="I4879">
            <v>3</v>
          </cell>
          <cell r="J4879">
            <v>1</v>
          </cell>
        </row>
        <row r="4880">
          <cell r="A4880" t="str">
            <v>SLT5</v>
          </cell>
          <cell r="B4880" t="str">
            <v>Secondary Service Less than 5 kW</v>
          </cell>
          <cell r="C4880">
            <v>2.5</v>
          </cell>
          <cell r="D4880">
            <v>25</v>
          </cell>
          <cell r="E4880" t="str">
            <v>R=A1D1</v>
          </cell>
          <cell r="F4880">
            <v>1</v>
          </cell>
          <cell r="G4880">
            <v>39240</v>
          </cell>
          <cell r="H4880">
            <v>999</v>
          </cell>
          <cell r="I4880">
            <v>3</v>
          </cell>
          <cell r="J4880">
            <v>2</v>
          </cell>
        </row>
        <row r="4881">
          <cell r="A4881" t="str">
            <v>SLT5</v>
          </cell>
          <cell r="B4881" t="str">
            <v>Secondary Service Less than 5 kW</v>
          </cell>
          <cell r="C4881">
            <v>2.5</v>
          </cell>
          <cell r="D4881">
            <v>25</v>
          </cell>
          <cell r="E4881" t="str">
            <v>R=A1R</v>
          </cell>
          <cell r="F4881">
            <v>1</v>
          </cell>
          <cell r="G4881">
            <v>39737</v>
          </cell>
          <cell r="H4881">
            <v>999</v>
          </cell>
          <cell r="I4881">
            <v>3</v>
          </cell>
          <cell r="J4881">
            <v>1</v>
          </cell>
        </row>
        <row r="4882">
          <cell r="A4882" t="str">
            <v>SLT5</v>
          </cell>
          <cell r="B4882" t="str">
            <v>Secondary Service Less than 5 kW</v>
          </cell>
          <cell r="C4882">
            <v>2.5</v>
          </cell>
          <cell r="D4882">
            <v>25</v>
          </cell>
          <cell r="E4882" t="str">
            <v>R=A1D1</v>
          </cell>
          <cell r="F4882">
            <v>1</v>
          </cell>
          <cell r="G4882">
            <v>39734</v>
          </cell>
          <cell r="H4882">
            <v>999</v>
          </cell>
          <cell r="I4882">
            <v>3</v>
          </cell>
          <cell r="J4882">
            <v>2</v>
          </cell>
        </row>
        <row r="4883">
          <cell r="A4883" t="str">
            <v>SLT5</v>
          </cell>
          <cell r="B4883" t="str">
            <v>Secondary Service Less than 5 kW</v>
          </cell>
          <cell r="C4883">
            <v>2.5</v>
          </cell>
          <cell r="D4883">
            <v>20</v>
          </cell>
          <cell r="E4883" t="str">
            <v>R=J5SD</v>
          </cell>
          <cell r="F4883">
            <v>1</v>
          </cell>
          <cell r="H4883">
            <v>240</v>
          </cell>
          <cell r="I4883">
            <v>3</v>
          </cell>
          <cell r="J4883">
            <v>2</v>
          </cell>
        </row>
        <row r="4884">
          <cell r="A4884" t="str">
            <v>SLT5</v>
          </cell>
          <cell r="B4884" t="str">
            <v>Secondary Service Less than 5 kW</v>
          </cell>
          <cell r="C4884">
            <v>2.5</v>
          </cell>
          <cell r="D4884">
            <v>25</v>
          </cell>
          <cell r="E4884" t="str">
            <v>R=A1D1</v>
          </cell>
          <cell r="F4884">
            <v>1</v>
          </cell>
          <cell r="G4884">
            <v>39707</v>
          </cell>
          <cell r="H4884">
            <v>999</v>
          </cell>
          <cell r="I4884">
            <v>3</v>
          </cell>
          <cell r="J4884">
            <v>1</v>
          </cell>
        </row>
        <row r="4885">
          <cell r="A4885" t="str">
            <v>SLT5</v>
          </cell>
          <cell r="B4885" t="str">
            <v>Secondary Service Less than 5 kW</v>
          </cell>
          <cell r="C4885">
            <v>2.5</v>
          </cell>
          <cell r="D4885">
            <v>25</v>
          </cell>
          <cell r="E4885" t="str">
            <v>R=A1D1</v>
          </cell>
          <cell r="F4885">
            <v>1</v>
          </cell>
          <cell r="G4885">
            <v>36719</v>
          </cell>
          <cell r="H4885">
            <v>999</v>
          </cell>
          <cell r="I4885">
            <v>3</v>
          </cell>
          <cell r="J4885">
            <v>1</v>
          </cell>
        </row>
        <row r="4886">
          <cell r="A4886" t="str">
            <v>SLT5</v>
          </cell>
          <cell r="B4886" t="str">
            <v>Secondary Service Less than 5 kW</v>
          </cell>
          <cell r="C4886">
            <v>2.5</v>
          </cell>
          <cell r="D4886">
            <v>20</v>
          </cell>
          <cell r="E4886" t="str">
            <v>R=A1R</v>
          </cell>
          <cell r="F4886">
            <v>1</v>
          </cell>
          <cell r="G4886">
            <v>38785</v>
          </cell>
          <cell r="H4886">
            <v>999</v>
          </cell>
          <cell r="I4886">
            <v>3</v>
          </cell>
          <cell r="J4886">
            <v>1</v>
          </cell>
        </row>
        <row r="4887">
          <cell r="A4887" t="str">
            <v>SLT5</v>
          </cell>
          <cell r="B4887" t="str">
            <v>Secondary Service Less than 5 kW</v>
          </cell>
          <cell r="C4887">
            <v>2.5</v>
          </cell>
          <cell r="D4887">
            <v>25</v>
          </cell>
          <cell r="E4887" t="str">
            <v>R=A1R</v>
          </cell>
          <cell r="F4887">
            <v>1</v>
          </cell>
          <cell r="G4887">
            <v>39350</v>
          </cell>
          <cell r="H4887">
            <v>999</v>
          </cell>
          <cell r="I4887">
            <v>3</v>
          </cell>
          <cell r="J4887">
            <v>3</v>
          </cell>
        </row>
        <row r="4888">
          <cell r="A4888" t="str">
            <v>SLT5</v>
          </cell>
          <cell r="B4888" t="str">
            <v>Secondary Service Less than 5 kW</v>
          </cell>
          <cell r="C4888">
            <v>2.5</v>
          </cell>
          <cell r="D4888">
            <v>25</v>
          </cell>
          <cell r="E4888" t="str">
            <v>R=A1D1</v>
          </cell>
          <cell r="F4888">
            <v>1</v>
          </cell>
          <cell r="G4888">
            <v>37014</v>
          </cell>
          <cell r="H4888">
            <v>999</v>
          </cell>
          <cell r="I4888">
            <v>3</v>
          </cell>
          <cell r="J4888">
            <v>1</v>
          </cell>
        </row>
        <row r="4889">
          <cell r="A4889" t="str">
            <v>SLT5</v>
          </cell>
          <cell r="B4889" t="str">
            <v>Secondary Service Less than 5 kW</v>
          </cell>
          <cell r="C4889">
            <v>15</v>
          </cell>
          <cell r="D4889">
            <v>20</v>
          </cell>
          <cell r="E4889" t="str">
            <v>R=J3S</v>
          </cell>
          <cell r="F4889">
            <v>1</v>
          </cell>
          <cell r="H4889">
            <v>240</v>
          </cell>
          <cell r="I4889">
            <v>3</v>
          </cell>
          <cell r="J4889">
            <v>109</v>
          </cell>
        </row>
        <row r="4890">
          <cell r="A4890" t="str">
            <v>SLT5</v>
          </cell>
          <cell r="B4890" t="str">
            <v>Secondary Service Less than 5 kW</v>
          </cell>
          <cell r="C4890">
            <v>15</v>
          </cell>
          <cell r="D4890">
            <v>20</v>
          </cell>
          <cell r="E4890" t="str">
            <v>R=AB1</v>
          </cell>
          <cell r="F4890">
            <v>1</v>
          </cell>
          <cell r="H4890">
            <v>120</v>
          </cell>
          <cell r="I4890">
            <v>2</v>
          </cell>
          <cell r="J4890">
            <v>1</v>
          </cell>
        </row>
        <row r="4891">
          <cell r="A4891" t="str">
            <v>SLT5</v>
          </cell>
          <cell r="B4891" t="str">
            <v>Secondary Service Less than 5 kW</v>
          </cell>
          <cell r="C4891">
            <v>15</v>
          </cell>
          <cell r="D4891">
            <v>20</v>
          </cell>
          <cell r="E4891" t="str">
            <v>R=AB1</v>
          </cell>
          <cell r="F4891">
            <v>1</v>
          </cell>
          <cell r="H4891">
            <v>120</v>
          </cell>
          <cell r="I4891">
            <v>2</v>
          </cell>
          <cell r="J4891">
            <v>2</v>
          </cell>
        </row>
        <row r="4892">
          <cell r="A4892" t="str">
            <v>SLT5</v>
          </cell>
          <cell r="B4892" t="str">
            <v>Secondary Service Less than 5 kW</v>
          </cell>
          <cell r="C4892">
            <v>15</v>
          </cell>
          <cell r="D4892">
            <v>20</v>
          </cell>
          <cell r="E4892" t="str">
            <v>R=I70S</v>
          </cell>
          <cell r="F4892">
            <v>1</v>
          </cell>
          <cell r="H4892">
            <v>480</v>
          </cell>
          <cell r="I4892">
            <v>2</v>
          </cell>
          <cell r="J4892">
            <v>3</v>
          </cell>
        </row>
        <row r="4893">
          <cell r="A4893" t="str">
            <v>SLT5</v>
          </cell>
          <cell r="B4893" t="str">
            <v>Secondary Service Less than 5 kW</v>
          </cell>
          <cell r="C4893">
            <v>15</v>
          </cell>
          <cell r="D4893">
            <v>20</v>
          </cell>
          <cell r="E4893" t="str">
            <v>R=AB1</v>
          </cell>
          <cell r="F4893">
            <v>1</v>
          </cell>
          <cell r="G4893">
            <v>36059</v>
          </cell>
          <cell r="H4893">
            <v>120</v>
          </cell>
          <cell r="I4893">
            <v>2</v>
          </cell>
          <cell r="J4893">
            <v>2</v>
          </cell>
        </row>
        <row r="4894">
          <cell r="A4894" t="str">
            <v>SLT5</v>
          </cell>
          <cell r="B4894" t="str">
            <v>Secondary Service Less than 5 kW</v>
          </cell>
          <cell r="C4894">
            <v>15</v>
          </cell>
          <cell r="D4894">
            <v>20</v>
          </cell>
          <cell r="E4894" t="str">
            <v>R=D5S</v>
          </cell>
          <cell r="F4894">
            <v>1</v>
          </cell>
          <cell r="G4894">
            <v>36558</v>
          </cell>
          <cell r="H4894">
            <v>120</v>
          </cell>
          <cell r="I4894">
            <v>2</v>
          </cell>
          <cell r="J4894">
            <v>1</v>
          </cell>
        </row>
        <row r="4895">
          <cell r="A4895" t="str">
            <v>SLT5</v>
          </cell>
          <cell r="B4895" t="str">
            <v>Secondary Service Less than 5 kW</v>
          </cell>
          <cell r="C4895">
            <v>15</v>
          </cell>
          <cell r="D4895">
            <v>20</v>
          </cell>
          <cell r="E4895" t="str">
            <v>R=I70S</v>
          </cell>
          <cell r="F4895">
            <v>1</v>
          </cell>
          <cell r="G4895">
            <v>36586</v>
          </cell>
          <cell r="H4895">
            <v>120</v>
          </cell>
          <cell r="I4895">
            <v>2</v>
          </cell>
          <cell r="J4895">
            <v>1</v>
          </cell>
        </row>
        <row r="4896">
          <cell r="A4896" t="str">
            <v>SLT5</v>
          </cell>
          <cell r="B4896" t="str">
            <v>Secondary Service Less than 5 kW</v>
          </cell>
          <cell r="C4896">
            <v>15</v>
          </cell>
          <cell r="D4896">
            <v>20</v>
          </cell>
          <cell r="E4896" t="str">
            <v>R=J5S</v>
          </cell>
          <cell r="F4896">
            <v>1</v>
          </cell>
          <cell r="H4896">
            <v>120</v>
          </cell>
          <cell r="I4896">
            <v>2</v>
          </cell>
          <cell r="J4896">
            <v>1</v>
          </cell>
        </row>
        <row r="4897">
          <cell r="A4897" t="str">
            <v>SLT5</v>
          </cell>
          <cell r="B4897" t="str">
            <v>Secondary Service Less than 5 kW</v>
          </cell>
          <cell r="C4897">
            <v>15</v>
          </cell>
          <cell r="D4897">
            <v>20</v>
          </cell>
          <cell r="E4897" t="str">
            <v>R=J4S</v>
          </cell>
          <cell r="F4897">
            <v>1</v>
          </cell>
          <cell r="H4897">
            <v>120</v>
          </cell>
          <cell r="I4897">
            <v>2</v>
          </cell>
          <cell r="J4897">
            <v>6</v>
          </cell>
        </row>
        <row r="4898">
          <cell r="A4898" t="str">
            <v>SLT5</v>
          </cell>
          <cell r="B4898" t="str">
            <v>Secondary Service Less than 5 kW</v>
          </cell>
          <cell r="C4898">
            <v>15</v>
          </cell>
          <cell r="D4898">
            <v>20</v>
          </cell>
          <cell r="E4898" t="str">
            <v>R=D5S</v>
          </cell>
          <cell r="F4898">
            <v>1</v>
          </cell>
          <cell r="H4898">
            <v>120</v>
          </cell>
          <cell r="I4898">
            <v>2</v>
          </cell>
          <cell r="J4898">
            <v>5</v>
          </cell>
        </row>
        <row r="4899">
          <cell r="A4899" t="str">
            <v>SLT5</v>
          </cell>
          <cell r="B4899" t="str">
            <v>Secondary Service Less than 5 kW</v>
          </cell>
          <cell r="C4899">
            <v>15</v>
          </cell>
          <cell r="D4899">
            <v>20</v>
          </cell>
          <cell r="E4899" t="str">
            <v>R=I70S</v>
          </cell>
          <cell r="F4899">
            <v>1</v>
          </cell>
          <cell r="H4899">
            <v>120</v>
          </cell>
          <cell r="I4899">
            <v>2</v>
          </cell>
          <cell r="J4899">
            <v>3</v>
          </cell>
        </row>
        <row r="4900">
          <cell r="A4900" t="str">
            <v>SLT5</v>
          </cell>
          <cell r="B4900" t="str">
            <v>Secondary Service Less than 5 kW</v>
          </cell>
          <cell r="C4900">
            <v>15</v>
          </cell>
          <cell r="D4900">
            <v>20</v>
          </cell>
          <cell r="E4900" t="str">
            <v>R=AB1</v>
          </cell>
          <cell r="F4900">
            <v>1</v>
          </cell>
          <cell r="G4900">
            <v>36425</v>
          </cell>
          <cell r="H4900">
            <v>120</v>
          </cell>
          <cell r="I4900">
            <v>2</v>
          </cell>
          <cell r="J4900">
            <v>1</v>
          </cell>
        </row>
        <row r="4901">
          <cell r="A4901" t="str">
            <v>SLT5</v>
          </cell>
          <cell r="B4901" t="str">
            <v>Secondary Service Less than 5 kW</v>
          </cell>
          <cell r="C4901">
            <v>15</v>
          </cell>
          <cell r="D4901">
            <v>20</v>
          </cell>
          <cell r="E4901" t="str">
            <v>R=D5S</v>
          </cell>
          <cell r="F4901">
            <v>1</v>
          </cell>
          <cell r="H4901">
            <v>120</v>
          </cell>
          <cell r="I4901">
            <v>3</v>
          </cell>
          <cell r="J4901">
            <v>1</v>
          </cell>
        </row>
        <row r="4902">
          <cell r="A4902" t="str">
            <v>SLT5</v>
          </cell>
          <cell r="B4902" t="str">
            <v>Secondary Service Less than 5 kW</v>
          </cell>
          <cell r="C4902">
            <v>15</v>
          </cell>
          <cell r="D4902">
            <v>25</v>
          </cell>
          <cell r="E4902" t="str">
            <v>R=IM70S</v>
          </cell>
          <cell r="F4902">
            <v>1</v>
          </cell>
          <cell r="H4902">
            <v>480</v>
          </cell>
          <cell r="I4902">
            <v>2</v>
          </cell>
          <cell r="J4902">
            <v>7</v>
          </cell>
        </row>
        <row r="4903">
          <cell r="A4903" t="str">
            <v>SLT5</v>
          </cell>
          <cell r="B4903" t="str">
            <v>Secondary Service Less than 5 kW</v>
          </cell>
          <cell r="C4903">
            <v>15</v>
          </cell>
          <cell r="D4903">
            <v>20</v>
          </cell>
          <cell r="E4903" t="str">
            <v>R=AB1</v>
          </cell>
          <cell r="F4903">
            <v>1</v>
          </cell>
          <cell r="G4903">
            <v>36404</v>
          </cell>
          <cell r="H4903">
            <v>120</v>
          </cell>
          <cell r="I4903">
            <v>2</v>
          </cell>
          <cell r="J4903">
            <v>7</v>
          </cell>
        </row>
        <row r="4904">
          <cell r="A4904" t="str">
            <v>SLT5</v>
          </cell>
          <cell r="B4904" t="str">
            <v>Secondary Service Less than 5 kW</v>
          </cell>
          <cell r="C4904">
            <v>15</v>
          </cell>
          <cell r="D4904">
            <v>20</v>
          </cell>
          <cell r="E4904" t="str">
            <v>R=AB1</v>
          </cell>
          <cell r="F4904">
            <v>1</v>
          </cell>
          <cell r="G4904">
            <v>36404</v>
          </cell>
          <cell r="H4904">
            <v>120</v>
          </cell>
          <cell r="I4904">
            <v>2</v>
          </cell>
          <cell r="J4904">
            <v>1</v>
          </cell>
        </row>
        <row r="4905">
          <cell r="A4905" t="str">
            <v>SLT5</v>
          </cell>
          <cell r="B4905" t="str">
            <v>Secondary Service Less than 5 kW</v>
          </cell>
          <cell r="C4905">
            <v>15</v>
          </cell>
          <cell r="D4905">
            <v>20</v>
          </cell>
          <cell r="E4905" t="str">
            <v>R=AB1</v>
          </cell>
          <cell r="F4905">
            <v>1</v>
          </cell>
          <cell r="G4905">
            <v>36161</v>
          </cell>
          <cell r="H4905">
            <v>120</v>
          </cell>
          <cell r="I4905">
            <v>2</v>
          </cell>
          <cell r="J4905">
            <v>1</v>
          </cell>
        </row>
        <row r="4906">
          <cell r="A4906" t="str">
            <v>SLT5</v>
          </cell>
          <cell r="B4906" t="str">
            <v>Secondary Service Less than 5 kW</v>
          </cell>
          <cell r="C4906">
            <v>15</v>
          </cell>
          <cell r="D4906">
            <v>20</v>
          </cell>
          <cell r="E4906" t="str">
            <v>R=MQS</v>
          </cell>
          <cell r="F4906">
            <v>1</v>
          </cell>
          <cell r="H4906">
            <v>240</v>
          </cell>
          <cell r="I4906">
            <v>3</v>
          </cell>
          <cell r="J4906">
            <v>33</v>
          </cell>
        </row>
        <row r="4907">
          <cell r="A4907" t="str">
            <v>SLT5</v>
          </cell>
          <cell r="B4907" t="str">
            <v>Secondary Service Less than 5 kW</v>
          </cell>
          <cell r="C4907">
            <v>15</v>
          </cell>
          <cell r="D4907">
            <v>20</v>
          </cell>
          <cell r="E4907" t="str">
            <v>R=I70S</v>
          </cell>
          <cell r="F4907">
            <v>1</v>
          </cell>
          <cell r="H4907">
            <v>120</v>
          </cell>
          <cell r="I4907">
            <v>2</v>
          </cell>
          <cell r="J4907">
            <v>10</v>
          </cell>
        </row>
        <row r="4908">
          <cell r="A4908" t="str">
            <v>SLT5</v>
          </cell>
          <cell r="B4908" t="str">
            <v>Secondary Service Less than 5 kW</v>
          </cell>
          <cell r="C4908">
            <v>15</v>
          </cell>
          <cell r="D4908">
            <v>20</v>
          </cell>
          <cell r="E4908" t="str">
            <v>R=J5S</v>
          </cell>
          <cell r="F4908">
            <v>1</v>
          </cell>
          <cell r="G4908">
            <v>36425</v>
          </cell>
          <cell r="H4908">
            <v>120</v>
          </cell>
          <cell r="I4908">
            <v>2</v>
          </cell>
          <cell r="J4908">
            <v>1</v>
          </cell>
        </row>
        <row r="4909">
          <cell r="A4909" t="str">
            <v>SLT5</v>
          </cell>
          <cell r="B4909" t="str">
            <v>Secondary Service Less than 5 kW</v>
          </cell>
          <cell r="C4909">
            <v>15</v>
          </cell>
          <cell r="D4909">
            <v>20</v>
          </cell>
          <cell r="E4909" t="str">
            <v>R=J3S</v>
          </cell>
          <cell r="F4909">
            <v>1</v>
          </cell>
          <cell r="G4909">
            <v>35735</v>
          </cell>
          <cell r="H4909">
            <v>240</v>
          </cell>
          <cell r="I4909">
            <v>3</v>
          </cell>
          <cell r="J4909">
            <v>1</v>
          </cell>
        </row>
        <row r="4910">
          <cell r="A4910" t="str">
            <v>SLT5</v>
          </cell>
          <cell r="B4910" t="str">
            <v>Secondary Service Less than 5 kW</v>
          </cell>
          <cell r="C4910">
            <v>15</v>
          </cell>
          <cell r="D4910">
            <v>20</v>
          </cell>
          <cell r="E4910" t="str">
            <v>R=AB1</v>
          </cell>
          <cell r="F4910">
            <v>1</v>
          </cell>
          <cell r="G4910">
            <v>36424</v>
          </cell>
          <cell r="H4910">
            <v>120</v>
          </cell>
          <cell r="I4910">
            <v>2</v>
          </cell>
          <cell r="J4910">
            <v>1</v>
          </cell>
        </row>
        <row r="4911">
          <cell r="A4911" t="str">
            <v>SLT5</v>
          </cell>
          <cell r="B4911" t="str">
            <v>Secondary Service Less than 5 kW</v>
          </cell>
          <cell r="C4911">
            <v>15</v>
          </cell>
          <cell r="D4911">
            <v>20</v>
          </cell>
          <cell r="E4911" t="str">
            <v>R=AB1</v>
          </cell>
          <cell r="F4911">
            <v>1</v>
          </cell>
          <cell r="G4911">
            <v>36587</v>
          </cell>
          <cell r="H4911">
            <v>120</v>
          </cell>
          <cell r="I4911">
            <v>2</v>
          </cell>
          <cell r="J4911">
            <v>4</v>
          </cell>
        </row>
        <row r="4912">
          <cell r="A4912" t="str">
            <v>SLT5</v>
          </cell>
          <cell r="B4912" t="str">
            <v>Secondary Service Less than 5 kW</v>
          </cell>
          <cell r="C4912">
            <v>15</v>
          </cell>
          <cell r="D4912">
            <v>20</v>
          </cell>
          <cell r="E4912" t="str">
            <v>R=AB1</v>
          </cell>
          <cell r="F4912">
            <v>1</v>
          </cell>
          <cell r="G4912">
            <v>36161</v>
          </cell>
          <cell r="H4912">
            <v>120</v>
          </cell>
          <cell r="I4912">
            <v>2</v>
          </cell>
          <cell r="J4912">
            <v>2</v>
          </cell>
        </row>
        <row r="4913">
          <cell r="A4913" t="str">
            <v>SLT5</v>
          </cell>
          <cell r="B4913" t="str">
            <v>Secondary Service Less than 5 kW</v>
          </cell>
          <cell r="C4913">
            <v>15</v>
          </cell>
          <cell r="D4913">
            <v>20</v>
          </cell>
          <cell r="E4913" t="str">
            <v>R=AB1</v>
          </cell>
          <cell r="F4913">
            <v>1</v>
          </cell>
          <cell r="H4913">
            <v>120</v>
          </cell>
          <cell r="I4913">
            <v>2</v>
          </cell>
          <cell r="J4913">
            <v>33</v>
          </cell>
        </row>
        <row r="4914">
          <cell r="A4914" t="str">
            <v>SLT5</v>
          </cell>
          <cell r="B4914" t="str">
            <v>Secondary Service Less than 5 kW</v>
          </cell>
          <cell r="C4914">
            <v>15</v>
          </cell>
          <cell r="D4914">
            <v>20</v>
          </cell>
          <cell r="E4914" t="str">
            <v>R=I70S</v>
          </cell>
          <cell r="F4914">
            <v>1</v>
          </cell>
          <cell r="G4914">
            <v>36161</v>
          </cell>
          <cell r="H4914">
            <v>120</v>
          </cell>
          <cell r="I4914">
            <v>2</v>
          </cell>
          <cell r="J4914">
            <v>1</v>
          </cell>
        </row>
        <row r="4915">
          <cell r="A4915" t="str">
            <v>SLT5</v>
          </cell>
          <cell r="B4915" t="str">
            <v>Secondary Service Less than 5 kW</v>
          </cell>
          <cell r="C4915">
            <v>15</v>
          </cell>
          <cell r="D4915">
            <v>20</v>
          </cell>
          <cell r="E4915" t="str">
            <v>R=AB1</v>
          </cell>
          <cell r="F4915">
            <v>1</v>
          </cell>
          <cell r="G4915">
            <v>36525</v>
          </cell>
          <cell r="H4915">
            <v>120</v>
          </cell>
          <cell r="I4915">
            <v>2</v>
          </cell>
          <cell r="J4915">
            <v>1</v>
          </cell>
        </row>
        <row r="4916">
          <cell r="A4916" t="str">
            <v>SLT5</v>
          </cell>
          <cell r="B4916" t="str">
            <v>Secondary Service Less than 5 kW</v>
          </cell>
          <cell r="C4916">
            <v>15</v>
          </cell>
          <cell r="D4916">
            <v>20</v>
          </cell>
          <cell r="E4916" t="str">
            <v>R=AB1</v>
          </cell>
          <cell r="F4916">
            <v>1</v>
          </cell>
          <cell r="G4916">
            <v>36887</v>
          </cell>
          <cell r="H4916">
            <v>480</v>
          </cell>
          <cell r="I4916">
            <v>2</v>
          </cell>
          <cell r="J4916">
            <v>2</v>
          </cell>
        </row>
        <row r="4917">
          <cell r="A4917" t="str">
            <v>SLT5</v>
          </cell>
          <cell r="B4917" t="str">
            <v>Secondary Service Less than 5 kW</v>
          </cell>
          <cell r="C4917">
            <v>15</v>
          </cell>
          <cell r="D4917">
            <v>20</v>
          </cell>
          <cell r="E4917" t="str">
            <v>R=AB1</v>
          </cell>
          <cell r="F4917">
            <v>1</v>
          </cell>
          <cell r="H4917">
            <v>120</v>
          </cell>
          <cell r="I4917">
            <v>2</v>
          </cell>
          <cell r="J4917">
            <v>115</v>
          </cell>
        </row>
        <row r="4918">
          <cell r="A4918" t="str">
            <v>SLT5</v>
          </cell>
          <cell r="B4918" t="str">
            <v>Secondary Service Less than 5 kW</v>
          </cell>
          <cell r="C4918">
            <v>15</v>
          </cell>
          <cell r="D4918">
            <v>20</v>
          </cell>
          <cell r="E4918" t="str">
            <v>R=MS</v>
          </cell>
          <cell r="F4918">
            <v>1</v>
          </cell>
          <cell r="H4918">
            <v>240</v>
          </cell>
          <cell r="I4918">
            <v>3</v>
          </cell>
          <cell r="J4918">
            <v>38</v>
          </cell>
        </row>
        <row r="4919">
          <cell r="A4919" t="str">
            <v>SLT5</v>
          </cell>
          <cell r="B4919" t="str">
            <v>Secondary Service Less than 5 kW</v>
          </cell>
          <cell r="C4919">
            <v>15</v>
          </cell>
          <cell r="D4919">
            <v>20</v>
          </cell>
          <cell r="E4919" t="str">
            <v>R=J5S</v>
          </cell>
          <cell r="F4919">
            <v>1</v>
          </cell>
          <cell r="H4919">
            <v>240</v>
          </cell>
          <cell r="I4919">
            <v>2</v>
          </cell>
          <cell r="J4919">
            <v>1</v>
          </cell>
        </row>
        <row r="4920">
          <cell r="A4920" t="str">
            <v>SLT5</v>
          </cell>
          <cell r="B4920" t="str">
            <v>Secondary Service Less than 5 kW</v>
          </cell>
          <cell r="C4920">
            <v>15</v>
          </cell>
          <cell r="D4920">
            <v>20</v>
          </cell>
          <cell r="E4920" t="str">
            <v>R=J5SR</v>
          </cell>
          <cell r="F4920">
            <v>1</v>
          </cell>
          <cell r="H4920">
            <v>240</v>
          </cell>
          <cell r="I4920">
            <v>3</v>
          </cell>
          <cell r="J4920">
            <v>1</v>
          </cell>
        </row>
        <row r="4921">
          <cell r="A4921" t="str">
            <v>SLT5</v>
          </cell>
          <cell r="B4921" t="str">
            <v>Secondary Service Less than 5 kW</v>
          </cell>
          <cell r="C4921">
            <v>15</v>
          </cell>
          <cell r="D4921">
            <v>20</v>
          </cell>
          <cell r="E4921" t="str">
            <v>R=AB1</v>
          </cell>
          <cell r="F4921">
            <v>1</v>
          </cell>
          <cell r="G4921">
            <v>36586</v>
          </cell>
          <cell r="H4921">
            <v>120</v>
          </cell>
          <cell r="I4921">
            <v>2</v>
          </cell>
          <cell r="J4921">
            <v>1</v>
          </cell>
        </row>
        <row r="4922">
          <cell r="A4922" t="str">
            <v>SLT5</v>
          </cell>
          <cell r="B4922" t="str">
            <v>Secondary Service Less than 5 kW</v>
          </cell>
          <cell r="C4922">
            <v>15</v>
          </cell>
          <cell r="D4922">
            <v>20</v>
          </cell>
          <cell r="E4922" t="str">
            <v>R=J5S</v>
          </cell>
          <cell r="F4922">
            <v>1</v>
          </cell>
          <cell r="H4922">
            <v>120</v>
          </cell>
          <cell r="I4922">
            <v>2</v>
          </cell>
          <cell r="J4922">
            <v>5</v>
          </cell>
        </row>
        <row r="4923">
          <cell r="A4923" t="str">
            <v>SLT5</v>
          </cell>
          <cell r="B4923" t="str">
            <v>Secondary Service Less than 5 kW</v>
          </cell>
          <cell r="C4923">
            <v>15</v>
          </cell>
          <cell r="D4923">
            <v>20</v>
          </cell>
          <cell r="E4923" t="str">
            <v>R=I50A</v>
          </cell>
          <cell r="F4923">
            <v>1</v>
          </cell>
          <cell r="H4923">
            <v>240</v>
          </cell>
          <cell r="I4923">
            <v>3</v>
          </cell>
          <cell r="J4923">
            <v>1</v>
          </cell>
        </row>
        <row r="4924">
          <cell r="A4924" t="str">
            <v>SLT5</v>
          </cell>
          <cell r="B4924" t="str">
            <v>Secondary Service Less than 5 kW</v>
          </cell>
          <cell r="C4924">
            <v>15</v>
          </cell>
          <cell r="D4924">
            <v>20</v>
          </cell>
          <cell r="E4924" t="str">
            <v>R=J5S</v>
          </cell>
          <cell r="F4924">
            <v>1</v>
          </cell>
          <cell r="H4924">
            <v>120</v>
          </cell>
          <cell r="I4924">
            <v>3</v>
          </cell>
          <cell r="J4924">
            <v>5</v>
          </cell>
        </row>
        <row r="4925">
          <cell r="A4925" t="str">
            <v>SLT5</v>
          </cell>
          <cell r="B4925" t="str">
            <v>Secondary Service Less than 5 kW</v>
          </cell>
          <cell r="C4925">
            <v>15</v>
          </cell>
          <cell r="D4925">
            <v>20</v>
          </cell>
          <cell r="E4925" t="str">
            <v>R=J3A</v>
          </cell>
          <cell r="F4925">
            <v>1</v>
          </cell>
          <cell r="H4925">
            <v>480</v>
          </cell>
          <cell r="I4925">
            <v>2</v>
          </cell>
          <cell r="J4925">
            <v>1</v>
          </cell>
        </row>
        <row r="4926">
          <cell r="A4926" t="str">
            <v>SLT5</v>
          </cell>
          <cell r="B4926" t="str">
            <v>Secondary Service Less than 5 kW</v>
          </cell>
          <cell r="C4926">
            <v>15</v>
          </cell>
          <cell r="D4926">
            <v>20</v>
          </cell>
          <cell r="E4926" t="str">
            <v>R=I70S</v>
          </cell>
          <cell r="F4926">
            <v>1</v>
          </cell>
          <cell r="G4926">
            <v>31413</v>
          </cell>
          <cell r="H4926">
            <v>120</v>
          </cell>
          <cell r="I4926">
            <v>2</v>
          </cell>
          <cell r="J4926">
            <v>1</v>
          </cell>
        </row>
        <row r="4927">
          <cell r="A4927" t="str">
            <v>SLT5</v>
          </cell>
          <cell r="B4927" t="str">
            <v>Secondary Service Less than 5 kW</v>
          </cell>
          <cell r="C4927">
            <v>15</v>
          </cell>
          <cell r="D4927">
            <v>20</v>
          </cell>
          <cell r="E4927" t="str">
            <v>R=AB1</v>
          </cell>
          <cell r="F4927">
            <v>1</v>
          </cell>
          <cell r="G4927">
            <v>36059</v>
          </cell>
          <cell r="H4927">
            <v>120</v>
          </cell>
          <cell r="I4927">
            <v>2</v>
          </cell>
          <cell r="J4927">
            <v>3</v>
          </cell>
        </row>
        <row r="4928">
          <cell r="A4928" t="str">
            <v>SLT5</v>
          </cell>
          <cell r="B4928" t="str">
            <v>Secondary Service Less than 5 kW</v>
          </cell>
          <cell r="C4928">
            <v>15</v>
          </cell>
          <cell r="D4928">
            <v>20</v>
          </cell>
          <cell r="E4928" t="str">
            <v>R=AB1</v>
          </cell>
          <cell r="F4928">
            <v>1</v>
          </cell>
          <cell r="G4928">
            <v>35796</v>
          </cell>
          <cell r="H4928">
            <v>120</v>
          </cell>
          <cell r="I4928">
            <v>2</v>
          </cell>
          <cell r="J4928">
            <v>3</v>
          </cell>
        </row>
        <row r="4929">
          <cell r="A4929" t="str">
            <v>SLT5</v>
          </cell>
          <cell r="B4929" t="str">
            <v>Secondary Service Less than 5 kW</v>
          </cell>
          <cell r="C4929">
            <v>15</v>
          </cell>
          <cell r="D4929">
            <v>20</v>
          </cell>
          <cell r="E4929" t="str">
            <v>R=AB1</v>
          </cell>
          <cell r="F4929">
            <v>1</v>
          </cell>
          <cell r="G4929">
            <v>37558</v>
          </cell>
          <cell r="H4929">
            <v>480</v>
          </cell>
          <cell r="I4929">
            <v>2</v>
          </cell>
          <cell r="J4929">
            <v>1</v>
          </cell>
        </row>
        <row r="4930">
          <cell r="A4930" t="str">
            <v>SLT5</v>
          </cell>
          <cell r="B4930" t="str">
            <v>Secondary Service Less than 5 kW</v>
          </cell>
          <cell r="C4930">
            <v>15</v>
          </cell>
          <cell r="D4930">
            <v>20</v>
          </cell>
          <cell r="E4930" t="str">
            <v>R=MS</v>
          </cell>
          <cell r="F4930">
            <v>1</v>
          </cell>
          <cell r="H4930">
            <v>240</v>
          </cell>
          <cell r="I4930">
            <v>3</v>
          </cell>
          <cell r="J4930">
            <v>2</v>
          </cell>
        </row>
        <row r="4931">
          <cell r="A4931" t="str">
            <v>SLT5</v>
          </cell>
          <cell r="B4931" t="str">
            <v>Secondary Service Less than 5 kW</v>
          </cell>
          <cell r="C4931">
            <v>15</v>
          </cell>
          <cell r="D4931">
            <v>20</v>
          </cell>
          <cell r="E4931" t="str">
            <v>R=D5S</v>
          </cell>
          <cell r="F4931">
            <v>1</v>
          </cell>
          <cell r="H4931">
            <v>120</v>
          </cell>
          <cell r="I4931">
            <v>2</v>
          </cell>
          <cell r="J4931">
            <v>17</v>
          </cell>
        </row>
        <row r="4932">
          <cell r="A4932" t="str">
            <v>SLT5</v>
          </cell>
          <cell r="B4932" t="str">
            <v>Secondary Service Less than 5 kW</v>
          </cell>
          <cell r="C4932">
            <v>15</v>
          </cell>
          <cell r="D4932">
            <v>20</v>
          </cell>
          <cell r="E4932" t="str">
            <v>R=J4S</v>
          </cell>
          <cell r="F4932">
            <v>1</v>
          </cell>
          <cell r="H4932">
            <v>120</v>
          </cell>
          <cell r="I4932">
            <v>2</v>
          </cell>
          <cell r="J4932">
            <v>17</v>
          </cell>
        </row>
        <row r="4933">
          <cell r="A4933" t="str">
            <v>SLT5</v>
          </cell>
          <cell r="B4933" t="str">
            <v>Secondary Service Less than 5 kW</v>
          </cell>
          <cell r="C4933">
            <v>15</v>
          </cell>
          <cell r="D4933">
            <v>20</v>
          </cell>
          <cell r="E4933" t="str">
            <v>R=AB1</v>
          </cell>
          <cell r="F4933">
            <v>1</v>
          </cell>
          <cell r="G4933">
            <v>36682</v>
          </cell>
          <cell r="H4933">
            <v>480</v>
          </cell>
          <cell r="I4933">
            <v>2</v>
          </cell>
          <cell r="J4933">
            <v>1</v>
          </cell>
        </row>
        <row r="4934">
          <cell r="A4934" t="str">
            <v>SLT5</v>
          </cell>
          <cell r="B4934" t="str">
            <v>Secondary Service Less than 5 kW</v>
          </cell>
          <cell r="C4934">
            <v>15</v>
          </cell>
          <cell r="D4934">
            <v>20</v>
          </cell>
          <cell r="E4934" t="str">
            <v>R=J5S</v>
          </cell>
          <cell r="F4934">
            <v>1</v>
          </cell>
          <cell r="H4934">
            <v>120</v>
          </cell>
          <cell r="I4934">
            <v>2</v>
          </cell>
          <cell r="J4934">
            <v>27</v>
          </cell>
        </row>
        <row r="4935">
          <cell r="A4935" t="str">
            <v>SLT5</v>
          </cell>
          <cell r="B4935" t="str">
            <v>Secondary Service Less than 5 kW</v>
          </cell>
          <cell r="C4935">
            <v>15</v>
          </cell>
          <cell r="D4935">
            <v>20</v>
          </cell>
          <cell r="E4935" t="str">
            <v>R=I70S</v>
          </cell>
          <cell r="F4935">
            <v>1</v>
          </cell>
          <cell r="G4935">
            <v>36008</v>
          </cell>
          <cell r="H4935">
            <v>120</v>
          </cell>
          <cell r="I4935">
            <v>2</v>
          </cell>
          <cell r="J4935">
            <v>1</v>
          </cell>
        </row>
        <row r="4936">
          <cell r="A4936" t="str">
            <v>SLT5</v>
          </cell>
          <cell r="B4936" t="str">
            <v>Secondary Service Less than 5 kW</v>
          </cell>
          <cell r="C4936">
            <v>15</v>
          </cell>
          <cell r="D4936">
            <v>20</v>
          </cell>
          <cell r="E4936" t="str">
            <v>R=D5S</v>
          </cell>
          <cell r="F4936">
            <v>1</v>
          </cell>
          <cell r="G4936">
            <v>36425</v>
          </cell>
          <cell r="H4936">
            <v>120</v>
          </cell>
          <cell r="I4936">
            <v>2</v>
          </cell>
          <cell r="J4936">
            <v>1</v>
          </cell>
        </row>
        <row r="4937">
          <cell r="A4937" t="str">
            <v>SLT5</v>
          </cell>
          <cell r="B4937" t="str">
            <v>Secondary Service Less than 5 kW</v>
          </cell>
          <cell r="C4937">
            <v>15</v>
          </cell>
          <cell r="D4937">
            <v>20</v>
          </cell>
          <cell r="E4937" t="str">
            <v>R=J4S</v>
          </cell>
          <cell r="F4937">
            <v>1</v>
          </cell>
          <cell r="G4937">
            <v>36746</v>
          </cell>
          <cell r="H4937">
            <v>120</v>
          </cell>
          <cell r="I4937">
            <v>2</v>
          </cell>
          <cell r="J4937">
            <v>1</v>
          </cell>
        </row>
        <row r="4938">
          <cell r="A4938" t="str">
            <v>SLT5</v>
          </cell>
          <cell r="B4938" t="str">
            <v>Secondary Service Less than 5 kW</v>
          </cell>
          <cell r="C4938">
            <v>15</v>
          </cell>
          <cell r="D4938">
            <v>20</v>
          </cell>
          <cell r="E4938" t="str">
            <v>R=J5S</v>
          </cell>
          <cell r="F4938">
            <v>1</v>
          </cell>
          <cell r="H4938">
            <v>240</v>
          </cell>
          <cell r="I4938">
            <v>3</v>
          </cell>
          <cell r="J4938">
            <v>26</v>
          </cell>
        </row>
        <row r="4939">
          <cell r="A4939" t="str">
            <v>SLT5</v>
          </cell>
          <cell r="B4939" t="str">
            <v>Secondary Service Less than 5 kW</v>
          </cell>
          <cell r="C4939">
            <v>15</v>
          </cell>
          <cell r="D4939">
            <v>20</v>
          </cell>
          <cell r="E4939" t="str">
            <v>R=AB1</v>
          </cell>
          <cell r="F4939">
            <v>1</v>
          </cell>
          <cell r="H4939">
            <v>240</v>
          </cell>
          <cell r="I4939">
            <v>2</v>
          </cell>
          <cell r="J4939">
            <v>2</v>
          </cell>
        </row>
        <row r="4940">
          <cell r="A4940" t="str">
            <v>SLT5</v>
          </cell>
          <cell r="B4940" t="str">
            <v>Secondary Service Less than 5 kW</v>
          </cell>
          <cell r="C4940">
            <v>15</v>
          </cell>
          <cell r="D4940">
            <v>20</v>
          </cell>
          <cell r="E4940" t="str">
            <v>R=MQS</v>
          </cell>
          <cell r="F4940">
            <v>1</v>
          </cell>
          <cell r="H4940">
            <v>240</v>
          </cell>
          <cell r="I4940">
            <v>3</v>
          </cell>
          <cell r="J4940">
            <v>1</v>
          </cell>
        </row>
        <row r="4941">
          <cell r="A4941" t="str">
            <v>SLT5</v>
          </cell>
          <cell r="B4941" t="str">
            <v>Secondary Service Less than 5 kW</v>
          </cell>
          <cell r="C4941">
            <v>15</v>
          </cell>
          <cell r="D4941">
            <v>20</v>
          </cell>
          <cell r="E4941" t="str">
            <v>R=D2S</v>
          </cell>
          <cell r="F4941">
            <v>1</v>
          </cell>
          <cell r="H4941">
            <v>240</v>
          </cell>
          <cell r="I4941">
            <v>3</v>
          </cell>
          <cell r="J4941">
            <v>3</v>
          </cell>
        </row>
        <row r="4942">
          <cell r="A4942" t="str">
            <v>SLT5</v>
          </cell>
          <cell r="B4942" t="str">
            <v>Secondary Service Less than 5 kW</v>
          </cell>
          <cell r="C4942">
            <v>15</v>
          </cell>
          <cell r="D4942">
            <v>20</v>
          </cell>
          <cell r="E4942" t="str">
            <v>R=AB1</v>
          </cell>
          <cell r="F4942">
            <v>1</v>
          </cell>
          <cell r="H4942">
            <v>240</v>
          </cell>
          <cell r="I4942">
            <v>3</v>
          </cell>
          <cell r="J4942">
            <v>1</v>
          </cell>
        </row>
        <row r="4943">
          <cell r="A4943" t="str">
            <v>SLT5</v>
          </cell>
          <cell r="B4943" t="str">
            <v>Secondary Service Less than 5 kW</v>
          </cell>
          <cell r="C4943">
            <v>15</v>
          </cell>
          <cell r="D4943">
            <v>20</v>
          </cell>
          <cell r="E4943" t="str">
            <v>R=J5S</v>
          </cell>
          <cell r="F4943">
            <v>1</v>
          </cell>
          <cell r="H4943">
            <v>120</v>
          </cell>
          <cell r="I4943">
            <v>2</v>
          </cell>
          <cell r="J4943">
            <v>1</v>
          </cell>
        </row>
        <row r="4944">
          <cell r="A4944" t="str">
            <v>SLT5</v>
          </cell>
          <cell r="B4944" t="str">
            <v>Secondary Service Less than 5 kW</v>
          </cell>
          <cell r="C4944">
            <v>15</v>
          </cell>
          <cell r="D4944">
            <v>20</v>
          </cell>
          <cell r="E4944" t="str">
            <v>R=J4S</v>
          </cell>
          <cell r="F4944">
            <v>1</v>
          </cell>
          <cell r="H4944">
            <v>240</v>
          </cell>
          <cell r="I4944">
            <v>3</v>
          </cell>
          <cell r="J4944">
            <v>40</v>
          </cell>
        </row>
        <row r="4945">
          <cell r="A4945" t="str">
            <v>SLT5</v>
          </cell>
          <cell r="B4945" t="str">
            <v>Secondary Service Less than 5 kW</v>
          </cell>
          <cell r="C4945">
            <v>15</v>
          </cell>
          <cell r="D4945">
            <v>20</v>
          </cell>
          <cell r="E4945" t="str">
            <v>R=J5S</v>
          </cell>
          <cell r="F4945">
            <v>1</v>
          </cell>
          <cell r="H4945">
            <v>120</v>
          </cell>
          <cell r="I4945">
            <v>2</v>
          </cell>
          <cell r="J4945">
            <v>4</v>
          </cell>
        </row>
        <row r="4946">
          <cell r="A4946" t="str">
            <v>SLT5</v>
          </cell>
          <cell r="B4946" t="str">
            <v>Secondary Service Less than 5 kW</v>
          </cell>
          <cell r="C4946">
            <v>15</v>
          </cell>
          <cell r="D4946">
            <v>25</v>
          </cell>
          <cell r="E4946" t="str">
            <v>R=J2TS</v>
          </cell>
          <cell r="F4946">
            <v>1</v>
          </cell>
          <cell r="H4946">
            <v>240</v>
          </cell>
          <cell r="I4946">
            <v>3</v>
          </cell>
          <cell r="J4946">
            <v>1</v>
          </cell>
        </row>
        <row r="4947">
          <cell r="A4947" t="str">
            <v>SLT5</v>
          </cell>
          <cell r="B4947" t="str">
            <v>Secondary Service Less than 5 kW</v>
          </cell>
          <cell r="C4947">
            <v>15</v>
          </cell>
          <cell r="D4947">
            <v>20</v>
          </cell>
          <cell r="E4947" t="str">
            <v>R=AB1</v>
          </cell>
          <cell r="F4947">
            <v>1</v>
          </cell>
          <cell r="H4947">
            <v>120</v>
          </cell>
          <cell r="I4947">
            <v>3</v>
          </cell>
          <cell r="J4947">
            <v>1</v>
          </cell>
        </row>
        <row r="4948">
          <cell r="A4948" t="str">
            <v>SLT5</v>
          </cell>
          <cell r="B4948" t="str">
            <v>Secondary Service Less than 5 kW</v>
          </cell>
          <cell r="C4948">
            <v>15</v>
          </cell>
          <cell r="D4948">
            <v>20</v>
          </cell>
          <cell r="E4948" t="str">
            <v>R=D5S</v>
          </cell>
          <cell r="F4948">
            <v>1</v>
          </cell>
          <cell r="H4948">
            <v>240</v>
          </cell>
          <cell r="I4948">
            <v>3</v>
          </cell>
          <cell r="J4948">
            <v>15</v>
          </cell>
        </row>
        <row r="4949">
          <cell r="A4949" t="str">
            <v>SLT5</v>
          </cell>
          <cell r="B4949" t="str">
            <v>Secondary Service Less than 5 kW</v>
          </cell>
          <cell r="C4949">
            <v>15</v>
          </cell>
          <cell r="D4949">
            <v>20</v>
          </cell>
          <cell r="E4949" t="str">
            <v>R=AB1</v>
          </cell>
          <cell r="F4949">
            <v>1</v>
          </cell>
          <cell r="G4949">
            <v>35065</v>
          </cell>
          <cell r="H4949">
            <v>120</v>
          </cell>
          <cell r="I4949">
            <v>2</v>
          </cell>
          <cell r="J4949">
            <v>1</v>
          </cell>
        </row>
        <row r="4950">
          <cell r="A4950" t="str">
            <v>SLT5</v>
          </cell>
          <cell r="B4950" t="str">
            <v>Secondary Service Less than 5 kW</v>
          </cell>
          <cell r="C4950">
            <v>15</v>
          </cell>
          <cell r="D4950">
            <v>20</v>
          </cell>
          <cell r="E4950" t="str">
            <v>R=AB1</v>
          </cell>
          <cell r="F4950">
            <v>1</v>
          </cell>
          <cell r="G4950">
            <v>35431</v>
          </cell>
          <cell r="H4950">
            <v>120</v>
          </cell>
          <cell r="I4950">
            <v>2</v>
          </cell>
          <cell r="J4950">
            <v>3</v>
          </cell>
        </row>
        <row r="4951">
          <cell r="A4951" t="str">
            <v>SLT5</v>
          </cell>
          <cell r="B4951" t="str">
            <v>Secondary Service Less than 5 kW</v>
          </cell>
          <cell r="C4951">
            <v>15</v>
          </cell>
          <cell r="D4951">
            <v>20</v>
          </cell>
          <cell r="E4951" t="str">
            <v>R=AB1</v>
          </cell>
          <cell r="F4951">
            <v>1</v>
          </cell>
          <cell r="G4951">
            <v>36130</v>
          </cell>
          <cell r="H4951">
            <v>120</v>
          </cell>
          <cell r="I4951">
            <v>2</v>
          </cell>
          <cell r="J4951">
            <v>1</v>
          </cell>
        </row>
        <row r="4952">
          <cell r="A4952" t="str">
            <v>SLT5</v>
          </cell>
          <cell r="B4952" t="str">
            <v>Secondary Service Less than 5 kW</v>
          </cell>
          <cell r="C4952">
            <v>15</v>
          </cell>
          <cell r="D4952">
            <v>20</v>
          </cell>
          <cell r="E4952" t="str">
            <v>R=J4S</v>
          </cell>
          <cell r="F4952">
            <v>1</v>
          </cell>
          <cell r="G4952">
            <v>36425</v>
          </cell>
          <cell r="H4952">
            <v>120</v>
          </cell>
          <cell r="I4952">
            <v>2</v>
          </cell>
          <cell r="J4952">
            <v>5</v>
          </cell>
        </row>
        <row r="4953">
          <cell r="A4953" t="str">
            <v>SLT5</v>
          </cell>
          <cell r="B4953" t="str">
            <v>Secondary Service Less than 5 kW</v>
          </cell>
          <cell r="C4953">
            <v>15</v>
          </cell>
          <cell r="D4953">
            <v>20</v>
          </cell>
          <cell r="E4953" t="str">
            <v>R=AB1</v>
          </cell>
          <cell r="F4953">
            <v>1</v>
          </cell>
          <cell r="G4953">
            <v>36526</v>
          </cell>
          <cell r="H4953">
            <v>120</v>
          </cell>
          <cell r="I4953">
            <v>2</v>
          </cell>
          <cell r="J4953">
            <v>3</v>
          </cell>
        </row>
        <row r="4954">
          <cell r="A4954" t="str">
            <v>SLT5</v>
          </cell>
          <cell r="B4954" t="str">
            <v>Secondary Service Less than 5 kW</v>
          </cell>
          <cell r="C4954">
            <v>15</v>
          </cell>
          <cell r="D4954">
            <v>20</v>
          </cell>
          <cell r="E4954" t="str">
            <v>R=D5S</v>
          </cell>
          <cell r="F4954">
            <v>1</v>
          </cell>
          <cell r="H4954">
            <v>240</v>
          </cell>
          <cell r="I4954">
            <v>3</v>
          </cell>
          <cell r="J4954">
            <v>3</v>
          </cell>
        </row>
        <row r="4955">
          <cell r="A4955" t="str">
            <v>SLT5</v>
          </cell>
          <cell r="B4955" t="str">
            <v>Secondary Service Less than 5 kW</v>
          </cell>
          <cell r="C4955">
            <v>15</v>
          </cell>
          <cell r="D4955">
            <v>20</v>
          </cell>
          <cell r="E4955" t="str">
            <v>R=D4S</v>
          </cell>
          <cell r="F4955">
            <v>1</v>
          </cell>
          <cell r="H4955">
            <v>240</v>
          </cell>
          <cell r="I4955">
            <v>3</v>
          </cell>
          <cell r="J4955">
            <v>7</v>
          </cell>
        </row>
        <row r="4956">
          <cell r="A4956" t="str">
            <v>SLT5</v>
          </cell>
          <cell r="B4956" t="str">
            <v>Secondary Service Less than 5 kW</v>
          </cell>
          <cell r="C4956">
            <v>15</v>
          </cell>
          <cell r="D4956">
            <v>20</v>
          </cell>
          <cell r="E4956" t="str">
            <v>R=D4S</v>
          </cell>
          <cell r="F4956">
            <v>1</v>
          </cell>
          <cell r="H4956">
            <v>120</v>
          </cell>
          <cell r="I4956">
            <v>2</v>
          </cell>
          <cell r="J4956">
            <v>1</v>
          </cell>
        </row>
        <row r="4957">
          <cell r="A4957" t="str">
            <v>SLT5</v>
          </cell>
          <cell r="B4957" t="str">
            <v>Secondary Service Less than 5 kW</v>
          </cell>
          <cell r="C4957">
            <v>15</v>
          </cell>
          <cell r="D4957">
            <v>20</v>
          </cell>
          <cell r="E4957" t="str">
            <v>R=AB1</v>
          </cell>
          <cell r="F4957">
            <v>1</v>
          </cell>
          <cell r="G4957">
            <v>34700</v>
          </cell>
          <cell r="H4957">
            <v>120</v>
          </cell>
          <cell r="I4957">
            <v>2</v>
          </cell>
          <cell r="J4957">
            <v>2</v>
          </cell>
        </row>
        <row r="4958">
          <cell r="A4958" t="str">
            <v>SLT5</v>
          </cell>
          <cell r="B4958" t="str">
            <v>Secondary Service Less than 5 kW</v>
          </cell>
          <cell r="C4958">
            <v>15</v>
          </cell>
          <cell r="D4958">
            <v>20</v>
          </cell>
          <cell r="E4958" t="str">
            <v>R=AB1</v>
          </cell>
          <cell r="F4958">
            <v>1</v>
          </cell>
          <cell r="G4958">
            <v>35797</v>
          </cell>
          <cell r="H4958">
            <v>120</v>
          </cell>
          <cell r="I4958">
            <v>2</v>
          </cell>
          <cell r="J4958">
            <v>2</v>
          </cell>
        </row>
        <row r="4959">
          <cell r="A4959" t="str">
            <v>SLT5</v>
          </cell>
          <cell r="B4959" t="str">
            <v>Secondary Service Less than 5 kW</v>
          </cell>
          <cell r="C4959">
            <v>30</v>
          </cell>
          <cell r="D4959">
            <v>20</v>
          </cell>
          <cell r="E4959" t="str">
            <v>R=MS</v>
          </cell>
          <cell r="F4959">
            <v>1</v>
          </cell>
          <cell r="H4959">
            <v>240</v>
          </cell>
          <cell r="I4959">
            <v>3</v>
          </cell>
          <cell r="J4959">
            <v>267</v>
          </cell>
        </row>
        <row r="4960">
          <cell r="A4960" t="str">
            <v>SLT5</v>
          </cell>
          <cell r="B4960" t="str">
            <v>Secondary Service Less than 5 kW</v>
          </cell>
          <cell r="C4960">
            <v>30</v>
          </cell>
          <cell r="D4960">
            <v>25</v>
          </cell>
          <cell r="E4960" t="str">
            <v>R=D2SH</v>
          </cell>
          <cell r="F4960">
            <v>1</v>
          </cell>
          <cell r="H4960">
            <v>240</v>
          </cell>
          <cell r="I4960">
            <v>3</v>
          </cell>
          <cell r="J4960">
            <v>28</v>
          </cell>
        </row>
        <row r="4961">
          <cell r="A4961" t="str">
            <v>SLT5</v>
          </cell>
          <cell r="B4961" t="str">
            <v>Secondary Service Less than 5 kW</v>
          </cell>
          <cell r="C4961">
            <v>30</v>
          </cell>
          <cell r="D4961">
            <v>25</v>
          </cell>
          <cell r="E4961" t="str">
            <v>R=J3TS</v>
          </cell>
          <cell r="F4961">
            <v>1</v>
          </cell>
          <cell r="H4961">
            <v>240</v>
          </cell>
          <cell r="I4961">
            <v>3</v>
          </cell>
          <cell r="J4961">
            <v>10</v>
          </cell>
        </row>
        <row r="4962">
          <cell r="A4962" t="str">
            <v>SLT5</v>
          </cell>
          <cell r="B4962" t="str">
            <v>Secondary Service Less than 5 kW</v>
          </cell>
          <cell r="C4962">
            <v>30</v>
          </cell>
          <cell r="D4962">
            <v>20</v>
          </cell>
          <cell r="E4962" t="str">
            <v>R=AB1</v>
          </cell>
          <cell r="F4962">
            <v>1</v>
          </cell>
          <cell r="G4962">
            <v>38082</v>
          </cell>
          <cell r="H4962">
            <v>240</v>
          </cell>
          <cell r="I4962">
            <v>3</v>
          </cell>
          <cell r="J4962">
            <v>2</v>
          </cell>
        </row>
        <row r="4963">
          <cell r="A4963" t="str">
            <v>SLT5</v>
          </cell>
          <cell r="B4963" t="str">
            <v>Secondary Service Less than 5 kW</v>
          </cell>
          <cell r="C4963">
            <v>30</v>
          </cell>
          <cell r="D4963">
            <v>20</v>
          </cell>
          <cell r="E4963" t="str">
            <v>R=AB1</v>
          </cell>
          <cell r="F4963">
            <v>1</v>
          </cell>
          <cell r="G4963">
            <v>38159</v>
          </cell>
          <cell r="H4963">
            <v>240</v>
          </cell>
          <cell r="I4963">
            <v>3</v>
          </cell>
          <cell r="J4963">
            <v>14</v>
          </cell>
        </row>
        <row r="4964">
          <cell r="A4964" t="str">
            <v>SLT5</v>
          </cell>
          <cell r="B4964" t="str">
            <v>Secondary Service Less than 5 kW</v>
          </cell>
          <cell r="C4964">
            <v>30</v>
          </cell>
          <cell r="D4964">
            <v>25</v>
          </cell>
          <cell r="E4964" t="str">
            <v>R=A1D1</v>
          </cell>
          <cell r="F4964">
            <v>1</v>
          </cell>
          <cell r="G4964">
            <v>38364</v>
          </cell>
          <cell r="H4964">
            <v>240</v>
          </cell>
          <cell r="I4964">
            <v>3</v>
          </cell>
          <cell r="J4964">
            <v>1</v>
          </cell>
        </row>
        <row r="4965">
          <cell r="A4965" t="str">
            <v>SLT5</v>
          </cell>
          <cell r="B4965" t="str">
            <v>Secondary Service Less than 5 kW</v>
          </cell>
          <cell r="C4965">
            <v>30</v>
          </cell>
          <cell r="D4965">
            <v>20</v>
          </cell>
          <cell r="E4965" t="str">
            <v>R=J5SD</v>
          </cell>
          <cell r="F4965">
            <v>1</v>
          </cell>
          <cell r="H4965">
            <v>240</v>
          </cell>
          <cell r="I4965">
            <v>3</v>
          </cell>
          <cell r="J4965">
            <v>1</v>
          </cell>
        </row>
        <row r="4966">
          <cell r="A4966" t="str">
            <v>SLT5</v>
          </cell>
          <cell r="B4966" t="str">
            <v>Secondary Service Less than 5 kW</v>
          </cell>
          <cell r="C4966">
            <v>30</v>
          </cell>
          <cell r="D4966">
            <v>20</v>
          </cell>
          <cell r="E4966" t="str">
            <v>R=AB1</v>
          </cell>
          <cell r="F4966">
            <v>1</v>
          </cell>
          <cell r="G4966">
            <v>36161</v>
          </cell>
          <cell r="H4966">
            <v>240</v>
          </cell>
          <cell r="I4966">
            <v>3</v>
          </cell>
          <cell r="J4966">
            <v>21</v>
          </cell>
        </row>
        <row r="4967">
          <cell r="A4967" t="str">
            <v>SLT5</v>
          </cell>
          <cell r="B4967" t="str">
            <v>Secondary Service Less than 5 kW</v>
          </cell>
          <cell r="C4967">
            <v>30</v>
          </cell>
          <cell r="D4967">
            <v>25</v>
          </cell>
          <cell r="E4967" t="str">
            <v>R=A1D1</v>
          </cell>
          <cell r="F4967">
            <v>1</v>
          </cell>
          <cell r="G4967">
            <v>36405</v>
          </cell>
          <cell r="H4967">
            <v>240</v>
          </cell>
          <cell r="I4967">
            <v>3</v>
          </cell>
          <cell r="J4967">
            <v>2</v>
          </cell>
        </row>
        <row r="4968">
          <cell r="A4968" t="str">
            <v>SLT5</v>
          </cell>
          <cell r="B4968" t="str">
            <v>Secondary Service Less than 5 kW</v>
          </cell>
          <cell r="C4968">
            <v>30</v>
          </cell>
          <cell r="D4968">
            <v>20</v>
          </cell>
          <cell r="E4968" t="str">
            <v>R=J4S</v>
          </cell>
          <cell r="F4968">
            <v>1</v>
          </cell>
          <cell r="G4968">
            <v>36445</v>
          </cell>
          <cell r="H4968">
            <v>240</v>
          </cell>
          <cell r="I4968">
            <v>3</v>
          </cell>
          <cell r="J4968">
            <v>1</v>
          </cell>
        </row>
        <row r="4969">
          <cell r="A4969" t="str">
            <v>SLT5</v>
          </cell>
          <cell r="B4969" t="str">
            <v>Secondary Service Less than 5 kW</v>
          </cell>
          <cell r="C4969">
            <v>30</v>
          </cell>
          <cell r="D4969">
            <v>20</v>
          </cell>
          <cell r="E4969" t="str">
            <v>R=I70S</v>
          </cell>
          <cell r="F4969">
            <v>1</v>
          </cell>
          <cell r="G4969">
            <v>36524</v>
          </cell>
          <cell r="H4969">
            <v>240</v>
          </cell>
          <cell r="I4969">
            <v>3</v>
          </cell>
          <cell r="J4969">
            <v>1</v>
          </cell>
        </row>
        <row r="4970">
          <cell r="A4970" t="str">
            <v>SLT5</v>
          </cell>
          <cell r="B4970" t="str">
            <v>Secondary Service Less than 5 kW</v>
          </cell>
          <cell r="C4970">
            <v>30</v>
          </cell>
          <cell r="D4970">
            <v>20</v>
          </cell>
          <cell r="E4970" t="str">
            <v>R=AB1</v>
          </cell>
          <cell r="F4970">
            <v>1</v>
          </cell>
          <cell r="G4970">
            <v>36434</v>
          </cell>
          <cell r="H4970">
            <v>240</v>
          </cell>
          <cell r="I4970">
            <v>3</v>
          </cell>
          <cell r="J4970">
            <v>2</v>
          </cell>
        </row>
        <row r="4971">
          <cell r="A4971" t="str">
            <v>SLT5</v>
          </cell>
          <cell r="B4971" t="str">
            <v>Secondary Service Less than 5 kW</v>
          </cell>
          <cell r="C4971">
            <v>30</v>
          </cell>
          <cell r="D4971">
            <v>20</v>
          </cell>
          <cell r="E4971" t="str">
            <v>R=AB1</v>
          </cell>
          <cell r="F4971">
            <v>1</v>
          </cell>
          <cell r="G4971">
            <v>37659</v>
          </cell>
          <cell r="H4971">
            <v>240</v>
          </cell>
          <cell r="I4971">
            <v>3</v>
          </cell>
          <cell r="J4971">
            <v>12</v>
          </cell>
        </row>
        <row r="4972">
          <cell r="A4972" t="str">
            <v>SLT5</v>
          </cell>
          <cell r="B4972" t="str">
            <v>Secondary Service Less than 5 kW</v>
          </cell>
          <cell r="C4972">
            <v>30</v>
          </cell>
          <cell r="D4972">
            <v>25</v>
          </cell>
          <cell r="E4972" t="str">
            <v>R=A1D1</v>
          </cell>
          <cell r="F4972">
            <v>1</v>
          </cell>
          <cell r="G4972">
            <v>36595</v>
          </cell>
          <cell r="H4972">
            <v>240</v>
          </cell>
          <cell r="I4972">
            <v>3</v>
          </cell>
          <cell r="J4972">
            <v>2</v>
          </cell>
        </row>
        <row r="4973">
          <cell r="A4973" t="str">
            <v>SLT5</v>
          </cell>
          <cell r="B4973" t="str">
            <v>Secondary Service Less than 5 kW</v>
          </cell>
          <cell r="C4973">
            <v>30</v>
          </cell>
          <cell r="D4973">
            <v>25</v>
          </cell>
          <cell r="E4973" t="str">
            <v>R=A1D1</v>
          </cell>
          <cell r="F4973">
            <v>1</v>
          </cell>
          <cell r="G4973">
            <v>36161</v>
          </cell>
          <cell r="H4973">
            <v>240</v>
          </cell>
          <cell r="I4973">
            <v>3</v>
          </cell>
          <cell r="J4973">
            <v>2</v>
          </cell>
        </row>
        <row r="4974">
          <cell r="A4974" t="str">
            <v>SLT5</v>
          </cell>
          <cell r="B4974" t="str">
            <v>Secondary Service Less than 5 kW</v>
          </cell>
          <cell r="C4974">
            <v>30</v>
          </cell>
          <cell r="D4974">
            <v>25</v>
          </cell>
          <cell r="E4974" t="str">
            <v>R=A1D1</v>
          </cell>
          <cell r="F4974">
            <v>1</v>
          </cell>
          <cell r="G4974">
            <v>36788</v>
          </cell>
          <cell r="H4974">
            <v>240</v>
          </cell>
          <cell r="I4974">
            <v>3</v>
          </cell>
          <cell r="J4974">
            <v>14</v>
          </cell>
        </row>
        <row r="4975">
          <cell r="A4975" t="str">
            <v>SLT5</v>
          </cell>
          <cell r="B4975" t="str">
            <v>Secondary Service Less than 5 kW</v>
          </cell>
          <cell r="C4975">
            <v>30</v>
          </cell>
          <cell r="D4975">
            <v>20</v>
          </cell>
          <cell r="E4975" t="str">
            <v>R=AB1</v>
          </cell>
          <cell r="F4975">
            <v>1</v>
          </cell>
          <cell r="G4975">
            <v>37097</v>
          </cell>
          <cell r="H4975">
            <v>240</v>
          </cell>
          <cell r="I4975">
            <v>3</v>
          </cell>
          <cell r="J4975">
            <v>8</v>
          </cell>
        </row>
        <row r="4976">
          <cell r="A4976" t="str">
            <v>SLT5</v>
          </cell>
          <cell r="B4976" t="str">
            <v>Secondary Service Less than 5 kW</v>
          </cell>
          <cell r="C4976">
            <v>30</v>
          </cell>
          <cell r="D4976">
            <v>20</v>
          </cell>
          <cell r="E4976" t="str">
            <v>R=AB1</v>
          </cell>
          <cell r="F4976">
            <v>1</v>
          </cell>
          <cell r="G4976">
            <v>37110</v>
          </cell>
          <cell r="H4976">
            <v>240</v>
          </cell>
          <cell r="I4976">
            <v>3</v>
          </cell>
          <cell r="J4976">
            <v>24</v>
          </cell>
        </row>
        <row r="4977">
          <cell r="A4977" t="str">
            <v>SLT5</v>
          </cell>
          <cell r="B4977" t="str">
            <v>Secondary Service Less than 5 kW</v>
          </cell>
          <cell r="C4977">
            <v>30</v>
          </cell>
          <cell r="D4977">
            <v>20</v>
          </cell>
          <cell r="E4977" t="str">
            <v>R=AB1</v>
          </cell>
          <cell r="F4977">
            <v>1</v>
          </cell>
          <cell r="G4977">
            <v>37189</v>
          </cell>
          <cell r="H4977">
            <v>240</v>
          </cell>
          <cell r="I4977">
            <v>3</v>
          </cell>
          <cell r="J4977">
            <v>11</v>
          </cell>
        </row>
        <row r="4978">
          <cell r="A4978" t="str">
            <v>SLT5</v>
          </cell>
          <cell r="B4978" t="str">
            <v>Secondary Service Less than 5 kW</v>
          </cell>
          <cell r="C4978">
            <v>30</v>
          </cell>
          <cell r="D4978">
            <v>25</v>
          </cell>
          <cell r="E4978" t="str">
            <v>R=A1D1</v>
          </cell>
          <cell r="F4978">
            <v>1</v>
          </cell>
          <cell r="G4978">
            <v>37658</v>
          </cell>
          <cell r="H4978">
            <v>240</v>
          </cell>
          <cell r="I4978">
            <v>3</v>
          </cell>
          <cell r="J4978">
            <v>1</v>
          </cell>
        </row>
        <row r="4979">
          <cell r="A4979" t="str">
            <v>SLT5</v>
          </cell>
          <cell r="B4979" t="str">
            <v>Secondary Service Less than 5 kW</v>
          </cell>
          <cell r="C4979">
            <v>30</v>
          </cell>
          <cell r="D4979">
            <v>20</v>
          </cell>
          <cell r="E4979" t="str">
            <v>R=AB1</v>
          </cell>
          <cell r="F4979">
            <v>1</v>
          </cell>
          <cell r="G4979">
            <v>38621</v>
          </cell>
          <cell r="H4979">
            <v>240</v>
          </cell>
          <cell r="I4979">
            <v>3</v>
          </cell>
          <cell r="J4979">
            <v>9</v>
          </cell>
        </row>
        <row r="4980">
          <cell r="A4980" t="str">
            <v>SLT5</v>
          </cell>
          <cell r="B4980" t="str">
            <v>Secondary Service Less than 5 kW</v>
          </cell>
          <cell r="C4980">
            <v>30</v>
          </cell>
          <cell r="D4980">
            <v>25</v>
          </cell>
          <cell r="E4980" t="str">
            <v>R=A1D1</v>
          </cell>
          <cell r="F4980">
            <v>1</v>
          </cell>
          <cell r="G4980">
            <v>38833</v>
          </cell>
          <cell r="H4980">
            <v>999</v>
          </cell>
          <cell r="I4980">
            <v>3</v>
          </cell>
          <cell r="J4980">
            <v>3</v>
          </cell>
        </row>
        <row r="4981">
          <cell r="A4981" t="str">
            <v>SLT5</v>
          </cell>
          <cell r="B4981" t="str">
            <v>Secondary Service Less than 5 kW</v>
          </cell>
          <cell r="C4981">
            <v>30</v>
          </cell>
          <cell r="D4981">
            <v>20</v>
          </cell>
          <cell r="E4981" t="str">
            <v>R=AB1</v>
          </cell>
          <cell r="F4981">
            <v>1</v>
          </cell>
          <cell r="G4981">
            <v>38908</v>
          </cell>
          <cell r="H4981">
            <v>240</v>
          </cell>
          <cell r="I4981">
            <v>3</v>
          </cell>
          <cell r="J4981">
            <v>4</v>
          </cell>
        </row>
        <row r="4982">
          <cell r="A4982" t="str">
            <v>SLT5</v>
          </cell>
          <cell r="B4982" t="str">
            <v>Secondary Service Less than 5 kW</v>
          </cell>
          <cell r="C4982">
            <v>30</v>
          </cell>
          <cell r="D4982">
            <v>20</v>
          </cell>
          <cell r="E4982" t="str">
            <v>R=AB1</v>
          </cell>
          <cell r="F4982">
            <v>1</v>
          </cell>
          <cell r="G4982">
            <v>38911</v>
          </cell>
          <cell r="H4982">
            <v>240</v>
          </cell>
          <cell r="I4982">
            <v>3</v>
          </cell>
          <cell r="J4982">
            <v>42</v>
          </cell>
        </row>
        <row r="4983">
          <cell r="A4983" t="str">
            <v>SLT5</v>
          </cell>
          <cell r="B4983" t="str">
            <v>Secondary Service Less than 5 kW</v>
          </cell>
          <cell r="C4983">
            <v>30</v>
          </cell>
          <cell r="D4983">
            <v>20</v>
          </cell>
          <cell r="E4983" t="str">
            <v>R=AB1</v>
          </cell>
          <cell r="F4983">
            <v>1</v>
          </cell>
          <cell r="G4983">
            <v>38924</v>
          </cell>
          <cell r="H4983">
            <v>240</v>
          </cell>
          <cell r="I4983">
            <v>3</v>
          </cell>
          <cell r="J4983">
            <v>8</v>
          </cell>
        </row>
        <row r="4984">
          <cell r="A4984" t="str">
            <v>SLT5</v>
          </cell>
          <cell r="B4984" t="str">
            <v>Secondary Service Less than 5 kW</v>
          </cell>
          <cell r="C4984">
            <v>30</v>
          </cell>
          <cell r="D4984">
            <v>25</v>
          </cell>
          <cell r="E4984" t="str">
            <v>R=A1D1</v>
          </cell>
          <cell r="F4984">
            <v>1</v>
          </cell>
          <cell r="G4984">
            <v>39431</v>
          </cell>
          <cell r="H4984">
            <v>240</v>
          </cell>
          <cell r="I4984">
            <v>3</v>
          </cell>
          <cell r="J4984">
            <v>3</v>
          </cell>
        </row>
        <row r="4985">
          <cell r="A4985" t="str">
            <v>SLT5</v>
          </cell>
          <cell r="B4985" t="str">
            <v>Secondary Service Less than 5 kW</v>
          </cell>
          <cell r="C4985">
            <v>30</v>
          </cell>
          <cell r="D4985">
            <v>20</v>
          </cell>
          <cell r="E4985" t="str">
            <v>R=MX</v>
          </cell>
          <cell r="F4985">
            <v>1</v>
          </cell>
          <cell r="G4985">
            <v>39661</v>
          </cell>
          <cell r="H4985">
            <v>240</v>
          </cell>
          <cell r="I4985">
            <v>3</v>
          </cell>
          <cell r="J4985">
            <v>13</v>
          </cell>
        </row>
        <row r="4986">
          <cell r="A4986" t="str">
            <v>SLT5</v>
          </cell>
          <cell r="B4986" t="str">
            <v>Secondary Service Less than 5 kW</v>
          </cell>
          <cell r="C4986">
            <v>30</v>
          </cell>
          <cell r="D4986">
            <v>25</v>
          </cell>
          <cell r="E4986" t="str">
            <v>R=A1D1</v>
          </cell>
          <cell r="F4986">
            <v>1</v>
          </cell>
          <cell r="G4986">
            <v>39911</v>
          </cell>
          <cell r="H4986">
            <v>240</v>
          </cell>
          <cell r="I4986">
            <v>3</v>
          </cell>
          <cell r="J4986">
            <v>1</v>
          </cell>
        </row>
        <row r="4987">
          <cell r="A4987" t="str">
            <v>SLT5</v>
          </cell>
          <cell r="B4987" t="str">
            <v>Secondary Service Less than 5 kW</v>
          </cell>
          <cell r="C4987">
            <v>30</v>
          </cell>
          <cell r="D4987">
            <v>20</v>
          </cell>
          <cell r="E4987" t="str">
            <v>S=I210+CE</v>
          </cell>
          <cell r="F4987">
            <v>1</v>
          </cell>
          <cell r="G4987">
            <v>40018</v>
          </cell>
          <cell r="H4987">
            <v>240</v>
          </cell>
          <cell r="I4987">
            <v>3</v>
          </cell>
          <cell r="J4987">
            <v>1</v>
          </cell>
        </row>
        <row r="4988">
          <cell r="A4988" t="str">
            <v>SLT5</v>
          </cell>
          <cell r="B4988" t="str">
            <v>Secondary Service Less than 5 kW</v>
          </cell>
          <cell r="C4988">
            <v>30</v>
          </cell>
          <cell r="D4988">
            <v>20</v>
          </cell>
          <cell r="E4988" t="str">
            <v>S=I210+CE</v>
          </cell>
          <cell r="F4988">
            <v>1</v>
          </cell>
          <cell r="G4988">
            <v>40119</v>
          </cell>
          <cell r="H4988">
            <v>240</v>
          </cell>
          <cell r="I4988">
            <v>3</v>
          </cell>
          <cell r="J4988">
            <v>2</v>
          </cell>
        </row>
        <row r="4989">
          <cell r="A4989" t="str">
            <v>SLT5</v>
          </cell>
          <cell r="B4989" t="str">
            <v>Secondary Service Less than 5 kW</v>
          </cell>
          <cell r="C4989">
            <v>30</v>
          </cell>
          <cell r="D4989">
            <v>20</v>
          </cell>
          <cell r="E4989" t="str">
            <v>R=MX</v>
          </cell>
          <cell r="F4989">
            <v>1</v>
          </cell>
          <cell r="G4989">
            <v>40296</v>
          </cell>
          <cell r="H4989">
            <v>240</v>
          </cell>
          <cell r="I4989">
            <v>3</v>
          </cell>
          <cell r="J4989">
            <v>7</v>
          </cell>
        </row>
        <row r="4990">
          <cell r="A4990" t="str">
            <v>SLT5</v>
          </cell>
          <cell r="B4990" t="str">
            <v>Secondary Service Less than 5 kW</v>
          </cell>
          <cell r="C4990">
            <v>30</v>
          </cell>
          <cell r="D4990">
            <v>20</v>
          </cell>
          <cell r="E4990" t="str">
            <v>R=J3S</v>
          </cell>
          <cell r="F4990">
            <v>1</v>
          </cell>
          <cell r="H4990">
            <v>240</v>
          </cell>
          <cell r="I4990">
            <v>3</v>
          </cell>
          <cell r="J4990">
            <v>14</v>
          </cell>
        </row>
        <row r="4991">
          <cell r="A4991" t="str">
            <v>SLT5</v>
          </cell>
          <cell r="B4991" t="str">
            <v>Secondary Service Less than 5 kW</v>
          </cell>
          <cell r="C4991">
            <v>30</v>
          </cell>
          <cell r="D4991">
            <v>25</v>
          </cell>
          <cell r="E4991" t="str">
            <v>R=A1D1</v>
          </cell>
          <cell r="F4991">
            <v>1</v>
          </cell>
          <cell r="H4991">
            <v>240</v>
          </cell>
          <cell r="I4991">
            <v>3</v>
          </cell>
          <cell r="J4991">
            <v>1</v>
          </cell>
        </row>
        <row r="4992">
          <cell r="A4992" t="str">
            <v>SLT5</v>
          </cell>
          <cell r="B4992" t="str">
            <v>Secondary Service Less than 5 kW</v>
          </cell>
          <cell r="C4992">
            <v>30</v>
          </cell>
          <cell r="D4992">
            <v>25</v>
          </cell>
          <cell r="E4992" t="str">
            <v>R=A1D1</v>
          </cell>
          <cell r="F4992">
            <v>1</v>
          </cell>
          <cell r="G4992">
            <v>38603</v>
          </cell>
          <cell r="H4992">
            <v>999</v>
          </cell>
          <cell r="I4992">
            <v>3</v>
          </cell>
          <cell r="J4992">
            <v>1</v>
          </cell>
        </row>
        <row r="4993">
          <cell r="A4993" t="str">
            <v>SLT5</v>
          </cell>
          <cell r="B4993" t="str">
            <v>Secondary Service Less than 5 kW</v>
          </cell>
          <cell r="C4993">
            <v>30</v>
          </cell>
          <cell r="D4993">
            <v>20</v>
          </cell>
          <cell r="E4993" t="str">
            <v>R=AB1</v>
          </cell>
          <cell r="F4993">
            <v>1</v>
          </cell>
          <cell r="G4993">
            <v>38014</v>
          </cell>
          <cell r="H4993">
            <v>240</v>
          </cell>
          <cell r="I4993">
            <v>3</v>
          </cell>
          <cell r="J4993">
            <v>4</v>
          </cell>
        </row>
        <row r="4994">
          <cell r="A4994" t="str">
            <v>SLT5</v>
          </cell>
          <cell r="B4994" t="str">
            <v>Secondary Service Less than 5 kW</v>
          </cell>
          <cell r="C4994">
            <v>30</v>
          </cell>
          <cell r="D4994">
            <v>25</v>
          </cell>
          <cell r="E4994" t="str">
            <v>R=A1TL1</v>
          </cell>
          <cell r="F4994">
            <v>1</v>
          </cell>
          <cell r="G4994">
            <v>38113</v>
          </cell>
          <cell r="H4994">
            <v>999</v>
          </cell>
          <cell r="I4994">
            <v>3</v>
          </cell>
          <cell r="J4994">
            <v>1</v>
          </cell>
        </row>
        <row r="4995">
          <cell r="A4995" t="str">
            <v>SLT5</v>
          </cell>
          <cell r="B4995" t="str">
            <v>Secondary Service Less than 5 kW</v>
          </cell>
          <cell r="C4995">
            <v>30</v>
          </cell>
          <cell r="D4995">
            <v>20</v>
          </cell>
          <cell r="E4995" t="str">
            <v>R=A1TL1</v>
          </cell>
          <cell r="F4995">
            <v>1</v>
          </cell>
          <cell r="G4995">
            <v>38113</v>
          </cell>
          <cell r="H4995">
            <v>999</v>
          </cell>
          <cell r="I4995">
            <v>3</v>
          </cell>
          <cell r="J4995">
            <v>1</v>
          </cell>
        </row>
        <row r="4996">
          <cell r="A4996" t="str">
            <v>SLT5</v>
          </cell>
          <cell r="B4996" t="str">
            <v>Secondary Service Less than 5 kW</v>
          </cell>
          <cell r="C4996">
            <v>30</v>
          </cell>
          <cell r="D4996">
            <v>25</v>
          </cell>
          <cell r="E4996" t="str">
            <v>R=A1D1</v>
          </cell>
          <cell r="F4996">
            <v>1</v>
          </cell>
          <cell r="G4996">
            <v>38084</v>
          </cell>
          <cell r="H4996">
            <v>999</v>
          </cell>
          <cell r="I4996">
            <v>3</v>
          </cell>
          <cell r="J4996">
            <v>2</v>
          </cell>
        </row>
        <row r="4997">
          <cell r="A4997" t="str">
            <v>SLT5</v>
          </cell>
          <cell r="B4997" t="str">
            <v>Secondary Service Less than 5 kW</v>
          </cell>
          <cell r="C4997">
            <v>30</v>
          </cell>
          <cell r="D4997">
            <v>20</v>
          </cell>
          <cell r="E4997" t="str">
            <v>R=AB1</v>
          </cell>
          <cell r="F4997">
            <v>1</v>
          </cell>
          <cell r="G4997">
            <v>37923</v>
          </cell>
          <cell r="H4997">
            <v>240</v>
          </cell>
          <cell r="I4997">
            <v>3</v>
          </cell>
          <cell r="J4997">
            <v>1</v>
          </cell>
        </row>
        <row r="4998">
          <cell r="A4998" t="str">
            <v>SLT5</v>
          </cell>
          <cell r="B4998" t="str">
            <v>Secondary Service Less than 5 kW</v>
          </cell>
          <cell r="C4998">
            <v>30</v>
          </cell>
          <cell r="D4998">
            <v>25</v>
          </cell>
          <cell r="E4998" t="str">
            <v>R=A1D1</v>
          </cell>
          <cell r="F4998">
            <v>1</v>
          </cell>
          <cell r="G4998">
            <v>37802</v>
          </cell>
          <cell r="H4998">
            <v>240</v>
          </cell>
          <cell r="I4998">
            <v>3</v>
          </cell>
          <cell r="J4998">
            <v>1</v>
          </cell>
        </row>
        <row r="4999">
          <cell r="A4999" t="str">
            <v>SLT5</v>
          </cell>
          <cell r="B4999" t="str">
            <v>Secondary Service Less than 5 kW</v>
          </cell>
          <cell r="C4999">
            <v>30</v>
          </cell>
          <cell r="D4999">
            <v>20</v>
          </cell>
          <cell r="E4999" t="str">
            <v>R=D4S</v>
          </cell>
          <cell r="F4999">
            <v>1</v>
          </cell>
          <cell r="H4999">
            <v>120</v>
          </cell>
          <cell r="I4999">
            <v>2</v>
          </cell>
          <cell r="J4999">
            <v>1</v>
          </cell>
        </row>
        <row r="5000">
          <cell r="A5000" t="str">
            <v>SLT5</v>
          </cell>
          <cell r="B5000" t="str">
            <v>Secondary Service Less than 5 kW</v>
          </cell>
          <cell r="C5000">
            <v>30</v>
          </cell>
          <cell r="D5000">
            <v>20</v>
          </cell>
          <cell r="E5000" t="str">
            <v>R=J4SG</v>
          </cell>
          <cell r="F5000">
            <v>1</v>
          </cell>
          <cell r="H5000">
            <v>240</v>
          </cell>
          <cell r="I5000">
            <v>3</v>
          </cell>
          <cell r="J5000">
            <v>1</v>
          </cell>
        </row>
        <row r="5001">
          <cell r="A5001" t="str">
            <v>SLT5</v>
          </cell>
          <cell r="B5001" t="str">
            <v>Secondary Service Less than 5 kW</v>
          </cell>
          <cell r="C5001">
            <v>30</v>
          </cell>
          <cell r="D5001">
            <v>25</v>
          </cell>
          <cell r="E5001" t="str">
            <v>R=A1D1</v>
          </cell>
          <cell r="F5001">
            <v>1</v>
          </cell>
          <cell r="G5001">
            <v>36404</v>
          </cell>
          <cell r="H5001">
            <v>240</v>
          </cell>
          <cell r="I5001">
            <v>3</v>
          </cell>
          <cell r="J5001">
            <v>5</v>
          </cell>
        </row>
        <row r="5002">
          <cell r="A5002" t="str">
            <v>SLT5</v>
          </cell>
          <cell r="B5002" t="str">
            <v>Secondary Service Less than 5 kW</v>
          </cell>
          <cell r="C5002">
            <v>30</v>
          </cell>
          <cell r="D5002">
            <v>25</v>
          </cell>
          <cell r="E5002" t="str">
            <v>R=A1D1</v>
          </cell>
          <cell r="F5002">
            <v>1</v>
          </cell>
          <cell r="G5002">
            <v>36404</v>
          </cell>
          <cell r="H5002">
            <v>240</v>
          </cell>
          <cell r="I5002">
            <v>3</v>
          </cell>
          <cell r="J5002">
            <v>1</v>
          </cell>
        </row>
        <row r="5003">
          <cell r="A5003" t="str">
            <v>SLT5</v>
          </cell>
          <cell r="B5003" t="str">
            <v>Secondary Service Less than 5 kW</v>
          </cell>
          <cell r="C5003">
            <v>30</v>
          </cell>
          <cell r="D5003">
            <v>25</v>
          </cell>
          <cell r="E5003" t="str">
            <v>R=DXMS</v>
          </cell>
          <cell r="F5003">
            <v>1</v>
          </cell>
          <cell r="G5003">
            <v>36404</v>
          </cell>
          <cell r="H5003">
            <v>240</v>
          </cell>
          <cell r="I5003">
            <v>3</v>
          </cell>
          <cell r="J5003">
            <v>1</v>
          </cell>
        </row>
        <row r="5004">
          <cell r="A5004" t="str">
            <v>SLT5</v>
          </cell>
          <cell r="B5004" t="str">
            <v>Secondary Service Less than 5 kW</v>
          </cell>
          <cell r="C5004">
            <v>30</v>
          </cell>
          <cell r="D5004">
            <v>20</v>
          </cell>
          <cell r="E5004" t="str">
            <v>R=AB1</v>
          </cell>
          <cell r="F5004">
            <v>1</v>
          </cell>
          <cell r="G5004">
            <v>36161</v>
          </cell>
          <cell r="H5004">
            <v>240</v>
          </cell>
          <cell r="I5004">
            <v>3</v>
          </cell>
          <cell r="J5004">
            <v>4</v>
          </cell>
        </row>
        <row r="5005">
          <cell r="A5005" t="str">
            <v>SLT5</v>
          </cell>
          <cell r="B5005" t="str">
            <v>Secondary Service Less than 5 kW</v>
          </cell>
          <cell r="C5005">
            <v>30</v>
          </cell>
          <cell r="D5005">
            <v>20</v>
          </cell>
          <cell r="E5005" t="str">
            <v>R=MS</v>
          </cell>
          <cell r="F5005">
            <v>1</v>
          </cell>
          <cell r="G5005">
            <v>35494</v>
          </cell>
          <cell r="H5005">
            <v>240</v>
          </cell>
          <cell r="I5005">
            <v>3</v>
          </cell>
          <cell r="J5005">
            <v>1</v>
          </cell>
        </row>
        <row r="5006">
          <cell r="A5006" t="str">
            <v>SLT5</v>
          </cell>
          <cell r="B5006" t="str">
            <v>Secondary Service Less than 5 kW</v>
          </cell>
          <cell r="C5006">
            <v>30</v>
          </cell>
          <cell r="D5006">
            <v>20</v>
          </cell>
          <cell r="E5006" t="str">
            <v>R=D5S</v>
          </cell>
          <cell r="F5006">
            <v>1</v>
          </cell>
          <cell r="G5006">
            <v>36419</v>
          </cell>
          <cell r="H5006">
            <v>240</v>
          </cell>
          <cell r="I5006">
            <v>3</v>
          </cell>
          <cell r="J5006">
            <v>1</v>
          </cell>
        </row>
        <row r="5007">
          <cell r="A5007" t="str">
            <v>SLT5</v>
          </cell>
          <cell r="B5007" t="str">
            <v>Secondary Service Less than 5 kW</v>
          </cell>
          <cell r="C5007">
            <v>30</v>
          </cell>
          <cell r="D5007">
            <v>25</v>
          </cell>
          <cell r="E5007" t="str">
            <v>R=A1D1</v>
          </cell>
          <cell r="F5007">
            <v>1</v>
          </cell>
          <cell r="G5007">
            <v>36510</v>
          </cell>
          <cell r="H5007">
            <v>240</v>
          </cell>
          <cell r="I5007">
            <v>3</v>
          </cell>
          <cell r="J5007">
            <v>1</v>
          </cell>
        </row>
        <row r="5008">
          <cell r="A5008" t="str">
            <v>SLT5</v>
          </cell>
          <cell r="B5008" t="str">
            <v>Secondary Service Less than 5 kW</v>
          </cell>
          <cell r="C5008">
            <v>30</v>
          </cell>
          <cell r="D5008">
            <v>25</v>
          </cell>
          <cell r="E5008" t="str">
            <v>R=A1D1</v>
          </cell>
          <cell r="F5008">
            <v>1</v>
          </cell>
          <cell r="G5008">
            <v>36822</v>
          </cell>
          <cell r="H5008">
            <v>240</v>
          </cell>
          <cell r="I5008">
            <v>3</v>
          </cell>
          <cell r="J5008">
            <v>2</v>
          </cell>
        </row>
        <row r="5009">
          <cell r="A5009" t="str">
            <v>SLT5</v>
          </cell>
          <cell r="B5009" t="str">
            <v>Secondary Service Less than 5 kW</v>
          </cell>
          <cell r="C5009">
            <v>30</v>
          </cell>
          <cell r="D5009">
            <v>20</v>
          </cell>
          <cell r="E5009" t="str">
            <v>R=D4S</v>
          </cell>
          <cell r="F5009">
            <v>1</v>
          </cell>
          <cell r="G5009">
            <v>36832</v>
          </cell>
          <cell r="H5009">
            <v>240</v>
          </cell>
          <cell r="I5009">
            <v>3</v>
          </cell>
          <cell r="J5009">
            <v>1</v>
          </cell>
        </row>
        <row r="5010">
          <cell r="A5010" t="str">
            <v>SLT5</v>
          </cell>
          <cell r="B5010" t="str">
            <v>Secondary Service Less than 5 kW</v>
          </cell>
          <cell r="C5010">
            <v>30</v>
          </cell>
          <cell r="D5010">
            <v>20</v>
          </cell>
          <cell r="E5010" t="str">
            <v>R=AB1</v>
          </cell>
          <cell r="F5010">
            <v>1</v>
          </cell>
          <cell r="G5010">
            <v>36896</v>
          </cell>
          <cell r="H5010">
            <v>240</v>
          </cell>
          <cell r="I5010">
            <v>3</v>
          </cell>
          <cell r="J5010">
            <v>1</v>
          </cell>
        </row>
        <row r="5011">
          <cell r="A5011" t="str">
            <v>SLT5</v>
          </cell>
          <cell r="B5011" t="str">
            <v>Secondary Service Less than 5 kW</v>
          </cell>
          <cell r="C5011">
            <v>30</v>
          </cell>
          <cell r="D5011">
            <v>25</v>
          </cell>
          <cell r="E5011" t="str">
            <v>R=A1D</v>
          </cell>
          <cell r="F5011">
            <v>1</v>
          </cell>
          <cell r="G5011">
            <v>36161</v>
          </cell>
          <cell r="H5011">
            <v>240</v>
          </cell>
          <cell r="I5011">
            <v>3</v>
          </cell>
          <cell r="J5011">
            <v>9</v>
          </cell>
        </row>
        <row r="5012">
          <cell r="A5012" t="str">
            <v>SLT5</v>
          </cell>
          <cell r="B5012" t="str">
            <v>Secondary Service Less than 5 kW</v>
          </cell>
          <cell r="C5012">
            <v>30</v>
          </cell>
          <cell r="D5012">
            <v>20</v>
          </cell>
          <cell r="E5012" t="str">
            <v>R=AB1</v>
          </cell>
          <cell r="F5012">
            <v>1</v>
          </cell>
          <cell r="G5012">
            <v>37054</v>
          </cell>
          <cell r="H5012">
            <v>240</v>
          </cell>
          <cell r="I5012">
            <v>3</v>
          </cell>
          <cell r="J5012">
            <v>26</v>
          </cell>
        </row>
        <row r="5013">
          <cell r="A5013" t="str">
            <v>SLT5</v>
          </cell>
          <cell r="B5013" t="str">
            <v>Secondary Service Less than 5 kW</v>
          </cell>
          <cell r="C5013">
            <v>30</v>
          </cell>
          <cell r="D5013">
            <v>20</v>
          </cell>
          <cell r="E5013" t="str">
            <v>R=D5S</v>
          </cell>
          <cell r="F5013">
            <v>1</v>
          </cell>
          <cell r="G5013">
            <v>36978</v>
          </cell>
          <cell r="H5013">
            <v>240</v>
          </cell>
          <cell r="I5013">
            <v>3</v>
          </cell>
          <cell r="J5013">
            <v>1</v>
          </cell>
        </row>
        <row r="5014">
          <cell r="A5014" t="str">
            <v>SLT5</v>
          </cell>
          <cell r="B5014" t="str">
            <v>Secondary Service Less than 5 kW</v>
          </cell>
          <cell r="C5014">
            <v>30</v>
          </cell>
          <cell r="D5014">
            <v>20</v>
          </cell>
          <cell r="E5014" t="str">
            <v>R=AB1</v>
          </cell>
          <cell r="F5014">
            <v>1</v>
          </cell>
          <cell r="G5014">
            <v>36984</v>
          </cell>
          <cell r="H5014">
            <v>240</v>
          </cell>
          <cell r="I5014">
            <v>3</v>
          </cell>
          <cell r="J5014">
            <v>15</v>
          </cell>
        </row>
        <row r="5015">
          <cell r="A5015" t="str">
            <v>SLT5</v>
          </cell>
          <cell r="B5015" t="str">
            <v>Secondary Service Less than 5 kW</v>
          </cell>
          <cell r="C5015">
            <v>30</v>
          </cell>
          <cell r="D5015">
            <v>25</v>
          </cell>
          <cell r="E5015" t="str">
            <v>R=A1D1</v>
          </cell>
          <cell r="F5015">
            <v>1</v>
          </cell>
          <cell r="G5015">
            <v>37117</v>
          </cell>
          <cell r="H5015">
            <v>240</v>
          </cell>
          <cell r="I5015">
            <v>3</v>
          </cell>
          <cell r="J5015">
            <v>1</v>
          </cell>
        </row>
        <row r="5016">
          <cell r="A5016" t="str">
            <v>SLT5</v>
          </cell>
          <cell r="B5016" t="str">
            <v>Secondary Service Less than 5 kW</v>
          </cell>
          <cell r="C5016">
            <v>30</v>
          </cell>
          <cell r="D5016">
            <v>25</v>
          </cell>
          <cell r="E5016" t="str">
            <v>R=A1D1</v>
          </cell>
          <cell r="F5016">
            <v>1</v>
          </cell>
          <cell r="G5016">
            <v>37173</v>
          </cell>
          <cell r="H5016">
            <v>999</v>
          </cell>
          <cell r="I5016">
            <v>3</v>
          </cell>
          <cell r="J5016">
            <v>1</v>
          </cell>
        </row>
        <row r="5017">
          <cell r="A5017" t="str">
            <v>SLT5</v>
          </cell>
          <cell r="B5017" t="str">
            <v>Secondary Service Less than 5 kW</v>
          </cell>
          <cell r="C5017">
            <v>30</v>
          </cell>
          <cell r="D5017">
            <v>20</v>
          </cell>
          <cell r="E5017" t="str">
            <v>R=AB1</v>
          </cell>
          <cell r="F5017">
            <v>1</v>
          </cell>
          <cell r="G5017">
            <v>37494</v>
          </cell>
          <cell r="H5017">
            <v>240</v>
          </cell>
          <cell r="I5017">
            <v>3</v>
          </cell>
          <cell r="J5017">
            <v>38</v>
          </cell>
        </row>
        <row r="5018">
          <cell r="A5018" t="str">
            <v>SLT5</v>
          </cell>
          <cell r="B5018" t="str">
            <v>Secondary Service Less than 5 kW</v>
          </cell>
          <cell r="C5018">
            <v>30</v>
          </cell>
          <cell r="D5018">
            <v>25</v>
          </cell>
          <cell r="E5018" t="str">
            <v>R=A1D1</v>
          </cell>
          <cell r="F5018">
            <v>1</v>
          </cell>
          <cell r="G5018">
            <v>37475</v>
          </cell>
          <cell r="H5018">
            <v>240</v>
          </cell>
          <cell r="I5018">
            <v>3</v>
          </cell>
          <cell r="J5018">
            <v>23</v>
          </cell>
        </row>
        <row r="5019">
          <cell r="A5019" t="str">
            <v>SLT5</v>
          </cell>
          <cell r="B5019" t="str">
            <v>Secondary Service Less than 5 kW</v>
          </cell>
          <cell r="C5019">
            <v>30</v>
          </cell>
          <cell r="D5019">
            <v>20</v>
          </cell>
          <cell r="E5019" t="str">
            <v>R=AB1</v>
          </cell>
          <cell r="F5019">
            <v>1</v>
          </cell>
          <cell r="G5019">
            <v>38715</v>
          </cell>
          <cell r="H5019">
            <v>240</v>
          </cell>
          <cell r="I5019">
            <v>3</v>
          </cell>
          <cell r="J5019">
            <v>41</v>
          </cell>
        </row>
        <row r="5020">
          <cell r="A5020" t="str">
            <v>SLT5</v>
          </cell>
          <cell r="B5020" t="str">
            <v>Secondary Service Less than 5 kW</v>
          </cell>
          <cell r="C5020">
            <v>30</v>
          </cell>
          <cell r="D5020">
            <v>25</v>
          </cell>
          <cell r="E5020" t="str">
            <v>R=A1D1</v>
          </cell>
          <cell r="F5020">
            <v>1</v>
          </cell>
          <cell r="G5020">
            <v>38666</v>
          </cell>
          <cell r="H5020">
            <v>240</v>
          </cell>
          <cell r="I5020">
            <v>3</v>
          </cell>
          <cell r="J5020">
            <v>2</v>
          </cell>
        </row>
        <row r="5021">
          <cell r="A5021" t="str">
            <v>SLT5</v>
          </cell>
          <cell r="B5021" t="str">
            <v>Secondary Service Less than 5 kW</v>
          </cell>
          <cell r="C5021">
            <v>30</v>
          </cell>
          <cell r="D5021">
            <v>20</v>
          </cell>
          <cell r="E5021" t="str">
            <v>R=AB1</v>
          </cell>
          <cell r="F5021">
            <v>1</v>
          </cell>
          <cell r="G5021">
            <v>38811</v>
          </cell>
          <cell r="H5021">
            <v>240</v>
          </cell>
          <cell r="I5021">
            <v>3</v>
          </cell>
          <cell r="J5021">
            <v>49</v>
          </cell>
        </row>
        <row r="5022">
          <cell r="A5022" t="str">
            <v>SLT5</v>
          </cell>
          <cell r="B5022" t="str">
            <v>Secondary Service Less than 5 kW</v>
          </cell>
          <cell r="C5022">
            <v>30</v>
          </cell>
          <cell r="D5022">
            <v>20</v>
          </cell>
          <cell r="E5022" t="str">
            <v>R=AB1</v>
          </cell>
          <cell r="F5022">
            <v>1</v>
          </cell>
          <cell r="G5022">
            <v>38992</v>
          </cell>
          <cell r="H5022">
            <v>240</v>
          </cell>
          <cell r="I5022">
            <v>3</v>
          </cell>
          <cell r="J5022">
            <v>7</v>
          </cell>
        </row>
        <row r="5023">
          <cell r="A5023" t="str">
            <v>SLT5</v>
          </cell>
          <cell r="B5023" t="str">
            <v>Secondary Service Less than 5 kW</v>
          </cell>
          <cell r="C5023">
            <v>30</v>
          </cell>
          <cell r="D5023">
            <v>20</v>
          </cell>
          <cell r="E5023" t="str">
            <v>R=AB1</v>
          </cell>
          <cell r="F5023">
            <v>1</v>
          </cell>
          <cell r="G5023">
            <v>39174</v>
          </cell>
          <cell r="H5023">
            <v>240</v>
          </cell>
          <cell r="I5023">
            <v>3</v>
          </cell>
          <cell r="J5023">
            <v>8</v>
          </cell>
        </row>
        <row r="5024">
          <cell r="A5024" t="str">
            <v>SLT5</v>
          </cell>
          <cell r="B5024" t="str">
            <v>Secondary Service Less than 5 kW</v>
          </cell>
          <cell r="C5024">
            <v>30</v>
          </cell>
          <cell r="D5024">
            <v>25</v>
          </cell>
          <cell r="E5024" t="str">
            <v>R=A1D1</v>
          </cell>
          <cell r="F5024">
            <v>1</v>
          </cell>
          <cell r="G5024">
            <v>39060</v>
          </cell>
          <cell r="H5024">
            <v>240</v>
          </cell>
          <cell r="I5024">
            <v>3</v>
          </cell>
          <cell r="J5024">
            <v>6</v>
          </cell>
        </row>
        <row r="5025">
          <cell r="A5025" t="str">
            <v>SLT5</v>
          </cell>
          <cell r="B5025" t="str">
            <v>Secondary Service Less than 5 kW</v>
          </cell>
          <cell r="C5025">
            <v>30</v>
          </cell>
          <cell r="D5025">
            <v>20</v>
          </cell>
          <cell r="E5025" t="str">
            <v>R=MX</v>
          </cell>
          <cell r="F5025">
            <v>1</v>
          </cell>
          <cell r="G5025">
            <v>39669</v>
          </cell>
          <cell r="H5025">
            <v>240</v>
          </cell>
          <cell r="I5025">
            <v>3</v>
          </cell>
          <cell r="J5025">
            <v>8</v>
          </cell>
        </row>
        <row r="5026">
          <cell r="A5026" t="str">
            <v>SLT5</v>
          </cell>
          <cell r="B5026" t="str">
            <v>Secondary Service Less than 5 kW</v>
          </cell>
          <cell r="C5026">
            <v>30</v>
          </cell>
          <cell r="D5026">
            <v>25</v>
          </cell>
          <cell r="E5026" t="str">
            <v>R=A1D1</v>
          </cell>
          <cell r="F5026">
            <v>1</v>
          </cell>
          <cell r="G5026">
            <v>39765</v>
          </cell>
          <cell r="H5026">
            <v>999</v>
          </cell>
          <cell r="I5026">
            <v>3</v>
          </cell>
          <cell r="J5026">
            <v>4</v>
          </cell>
        </row>
        <row r="5027">
          <cell r="A5027" t="str">
            <v>SLT5</v>
          </cell>
          <cell r="B5027" t="str">
            <v>Secondary Service Less than 5 kW</v>
          </cell>
          <cell r="C5027">
            <v>30</v>
          </cell>
          <cell r="D5027">
            <v>20</v>
          </cell>
          <cell r="E5027" t="str">
            <v>R=MX</v>
          </cell>
          <cell r="F5027">
            <v>1</v>
          </cell>
          <cell r="G5027">
            <v>39878</v>
          </cell>
          <cell r="H5027">
            <v>240</v>
          </cell>
          <cell r="I5027">
            <v>3</v>
          </cell>
          <cell r="J5027">
            <v>31</v>
          </cell>
        </row>
        <row r="5028">
          <cell r="A5028" t="str">
            <v>SLT5</v>
          </cell>
          <cell r="B5028" t="str">
            <v>Secondary Service Less than 5 kW</v>
          </cell>
          <cell r="C5028">
            <v>30</v>
          </cell>
          <cell r="D5028">
            <v>20</v>
          </cell>
          <cell r="E5028" t="str">
            <v>R=AB1</v>
          </cell>
          <cell r="F5028">
            <v>1</v>
          </cell>
          <cell r="H5028">
            <v>120</v>
          </cell>
          <cell r="I5028">
            <v>2</v>
          </cell>
          <cell r="J5028">
            <v>11</v>
          </cell>
        </row>
        <row r="5029">
          <cell r="A5029" t="str">
            <v>SLT5</v>
          </cell>
          <cell r="B5029" t="str">
            <v>Secondary Service Less than 5 kW</v>
          </cell>
          <cell r="C5029">
            <v>30</v>
          </cell>
          <cell r="D5029">
            <v>25</v>
          </cell>
          <cell r="E5029" t="str">
            <v>R=TMS2S</v>
          </cell>
          <cell r="F5029">
            <v>1</v>
          </cell>
          <cell r="H5029">
            <v>240</v>
          </cell>
          <cell r="I5029">
            <v>3</v>
          </cell>
          <cell r="J5029">
            <v>55</v>
          </cell>
        </row>
        <row r="5030">
          <cell r="A5030" t="str">
            <v>SLT5</v>
          </cell>
          <cell r="B5030" t="str">
            <v>Secondary Service Less than 5 kW</v>
          </cell>
          <cell r="C5030">
            <v>30</v>
          </cell>
          <cell r="D5030">
            <v>20</v>
          </cell>
          <cell r="E5030" t="str">
            <v>R=J4S</v>
          </cell>
          <cell r="F5030">
            <v>1</v>
          </cell>
          <cell r="H5030">
            <v>240</v>
          </cell>
          <cell r="I5030">
            <v>3</v>
          </cell>
          <cell r="J5030">
            <v>2</v>
          </cell>
        </row>
        <row r="5031">
          <cell r="A5031" t="str">
            <v>SLT5</v>
          </cell>
          <cell r="B5031" t="str">
            <v>Secondary Service Less than 5 kW</v>
          </cell>
          <cell r="C5031">
            <v>30</v>
          </cell>
          <cell r="D5031">
            <v>20</v>
          </cell>
          <cell r="E5031" t="str">
            <v>R=A1D1</v>
          </cell>
          <cell r="F5031">
            <v>1</v>
          </cell>
          <cell r="H5031">
            <v>240</v>
          </cell>
          <cell r="I5031">
            <v>3</v>
          </cell>
          <cell r="J5031">
            <v>3</v>
          </cell>
        </row>
        <row r="5032">
          <cell r="A5032" t="str">
            <v>SLT5</v>
          </cell>
          <cell r="B5032" t="str">
            <v>Secondary Service Less than 5 kW</v>
          </cell>
          <cell r="C5032">
            <v>30</v>
          </cell>
          <cell r="D5032">
            <v>20</v>
          </cell>
          <cell r="E5032" t="str">
            <v>R=J5S</v>
          </cell>
          <cell r="F5032">
            <v>1</v>
          </cell>
          <cell r="H5032">
            <v>240</v>
          </cell>
          <cell r="I5032">
            <v>3</v>
          </cell>
          <cell r="J5032">
            <v>1</v>
          </cell>
        </row>
        <row r="5033">
          <cell r="A5033" t="str">
            <v>SLT5</v>
          </cell>
          <cell r="B5033" t="str">
            <v>Secondary Service Less than 5 kW</v>
          </cell>
          <cell r="C5033">
            <v>30</v>
          </cell>
          <cell r="D5033">
            <v>20</v>
          </cell>
          <cell r="E5033" t="str">
            <v>R=D5SH</v>
          </cell>
          <cell r="F5033">
            <v>1</v>
          </cell>
          <cell r="H5033">
            <v>240</v>
          </cell>
          <cell r="I5033">
            <v>3</v>
          </cell>
          <cell r="J5033">
            <v>2</v>
          </cell>
        </row>
        <row r="5034">
          <cell r="A5034" t="str">
            <v>SLT5</v>
          </cell>
          <cell r="B5034" t="str">
            <v>Secondary Service Less than 5 kW</v>
          </cell>
          <cell r="C5034">
            <v>30</v>
          </cell>
          <cell r="D5034">
            <v>25</v>
          </cell>
          <cell r="E5034" t="str">
            <v>R=DXMS</v>
          </cell>
          <cell r="F5034">
            <v>1</v>
          </cell>
          <cell r="H5034">
            <v>240</v>
          </cell>
          <cell r="I5034">
            <v>3</v>
          </cell>
          <cell r="J5034">
            <v>1</v>
          </cell>
        </row>
        <row r="5035">
          <cell r="A5035" t="str">
            <v>SLT5</v>
          </cell>
          <cell r="B5035" t="str">
            <v>Secondary Service Less than 5 kW</v>
          </cell>
          <cell r="C5035">
            <v>30</v>
          </cell>
          <cell r="D5035">
            <v>20</v>
          </cell>
          <cell r="E5035" t="str">
            <v>R=D4S</v>
          </cell>
          <cell r="F5035">
            <v>1</v>
          </cell>
          <cell r="H5035">
            <v>240</v>
          </cell>
          <cell r="I5035">
            <v>3</v>
          </cell>
          <cell r="J5035">
            <v>2</v>
          </cell>
        </row>
        <row r="5036">
          <cell r="A5036" t="str">
            <v>SLT5</v>
          </cell>
          <cell r="B5036" t="str">
            <v>Secondary Service Less than 5 kW</v>
          </cell>
          <cell r="C5036">
            <v>30</v>
          </cell>
          <cell r="D5036">
            <v>25</v>
          </cell>
          <cell r="E5036" t="str">
            <v>R=TQS</v>
          </cell>
          <cell r="F5036">
            <v>1</v>
          </cell>
          <cell r="H5036">
            <v>240</v>
          </cell>
          <cell r="I5036">
            <v>3</v>
          </cell>
          <cell r="J5036">
            <v>11</v>
          </cell>
        </row>
        <row r="5037">
          <cell r="A5037" t="str">
            <v>SLT5</v>
          </cell>
          <cell r="B5037" t="str">
            <v>Secondary Service Less than 5 kW</v>
          </cell>
          <cell r="C5037">
            <v>30</v>
          </cell>
          <cell r="D5037">
            <v>20</v>
          </cell>
          <cell r="E5037" t="str">
            <v>R=MX</v>
          </cell>
          <cell r="F5037">
            <v>1</v>
          </cell>
          <cell r="H5037">
            <v>240</v>
          </cell>
          <cell r="I5037">
            <v>3</v>
          </cell>
          <cell r="J5037">
            <v>8</v>
          </cell>
        </row>
        <row r="5038">
          <cell r="A5038" t="str">
            <v>SLT5</v>
          </cell>
          <cell r="B5038" t="str">
            <v>Secondary Service Less than 5 kW</v>
          </cell>
          <cell r="C5038">
            <v>30</v>
          </cell>
          <cell r="D5038">
            <v>20</v>
          </cell>
          <cell r="E5038" t="str">
            <v>R=AB1</v>
          </cell>
          <cell r="F5038">
            <v>1</v>
          </cell>
          <cell r="G5038">
            <v>37896</v>
          </cell>
          <cell r="H5038">
            <v>240</v>
          </cell>
          <cell r="I5038">
            <v>3</v>
          </cell>
          <cell r="J5038">
            <v>21</v>
          </cell>
        </row>
        <row r="5039">
          <cell r="A5039" t="str">
            <v>SLT5</v>
          </cell>
          <cell r="B5039" t="str">
            <v>Secondary Service Less than 5 kW</v>
          </cell>
          <cell r="C5039">
            <v>30</v>
          </cell>
          <cell r="D5039">
            <v>20</v>
          </cell>
          <cell r="E5039" t="str">
            <v>R=AB1</v>
          </cell>
          <cell r="F5039">
            <v>1</v>
          </cell>
          <cell r="G5039">
            <v>38383</v>
          </cell>
          <cell r="H5039">
            <v>240</v>
          </cell>
          <cell r="I5039">
            <v>3</v>
          </cell>
          <cell r="J5039">
            <v>4</v>
          </cell>
        </row>
        <row r="5040">
          <cell r="A5040" t="str">
            <v>SLT5</v>
          </cell>
          <cell r="B5040" t="str">
            <v>Secondary Service Less than 5 kW</v>
          </cell>
          <cell r="C5040">
            <v>30</v>
          </cell>
          <cell r="D5040">
            <v>20</v>
          </cell>
          <cell r="E5040" t="str">
            <v>R=AB1</v>
          </cell>
          <cell r="F5040">
            <v>1</v>
          </cell>
          <cell r="G5040">
            <v>37923</v>
          </cell>
          <cell r="H5040">
            <v>240</v>
          </cell>
          <cell r="I5040">
            <v>3</v>
          </cell>
          <cell r="J5040">
            <v>25</v>
          </cell>
        </row>
        <row r="5041">
          <cell r="A5041" t="str">
            <v>SLT5</v>
          </cell>
          <cell r="B5041" t="str">
            <v>Secondary Service Less than 5 kW</v>
          </cell>
          <cell r="C5041">
            <v>30</v>
          </cell>
          <cell r="D5041">
            <v>20</v>
          </cell>
          <cell r="E5041" t="str">
            <v>R=AB1</v>
          </cell>
          <cell r="F5041">
            <v>1</v>
          </cell>
          <cell r="G5041">
            <v>38503</v>
          </cell>
          <cell r="H5041">
            <v>240</v>
          </cell>
          <cell r="I5041">
            <v>3</v>
          </cell>
          <cell r="J5041">
            <v>27</v>
          </cell>
        </row>
        <row r="5042">
          <cell r="A5042" t="str">
            <v>SLT5</v>
          </cell>
          <cell r="B5042" t="str">
            <v>Secondary Service Less than 5 kW</v>
          </cell>
          <cell r="C5042">
            <v>30</v>
          </cell>
          <cell r="D5042">
            <v>20</v>
          </cell>
          <cell r="E5042" t="str">
            <v>R=AB1</v>
          </cell>
          <cell r="F5042">
            <v>1</v>
          </cell>
          <cell r="G5042">
            <v>38264</v>
          </cell>
          <cell r="H5042">
            <v>240</v>
          </cell>
          <cell r="I5042">
            <v>3</v>
          </cell>
          <cell r="J5042">
            <v>6</v>
          </cell>
        </row>
        <row r="5043">
          <cell r="A5043" t="str">
            <v>SLT5</v>
          </cell>
          <cell r="B5043" t="str">
            <v>Secondary Service Less than 5 kW</v>
          </cell>
          <cell r="C5043">
            <v>30</v>
          </cell>
          <cell r="D5043">
            <v>25</v>
          </cell>
          <cell r="E5043" t="str">
            <v>R=A1D1</v>
          </cell>
          <cell r="F5043">
            <v>1</v>
          </cell>
          <cell r="G5043">
            <v>38442</v>
          </cell>
          <cell r="H5043">
            <v>999</v>
          </cell>
          <cell r="I5043">
            <v>3</v>
          </cell>
          <cell r="J5043">
            <v>1</v>
          </cell>
        </row>
        <row r="5044">
          <cell r="A5044" t="str">
            <v>SLT5</v>
          </cell>
          <cell r="B5044" t="str">
            <v>Secondary Service Less than 5 kW</v>
          </cell>
          <cell r="C5044">
            <v>30</v>
          </cell>
          <cell r="D5044">
            <v>25</v>
          </cell>
          <cell r="E5044" t="str">
            <v>R=A1D1</v>
          </cell>
          <cell r="F5044">
            <v>1</v>
          </cell>
          <cell r="G5044">
            <v>38104</v>
          </cell>
          <cell r="H5044">
            <v>999</v>
          </cell>
          <cell r="I5044">
            <v>3</v>
          </cell>
          <cell r="J5044">
            <v>8</v>
          </cell>
        </row>
        <row r="5045">
          <cell r="A5045" t="str">
            <v>SLT5</v>
          </cell>
          <cell r="B5045" t="str">
            <v>Secondary Service Less than 5 kW</v>
          </cell>
          <cell r="C5045">
            <v>30</v>
          </cell>
          <cell r="D5045">
            <v>25</v>
          </cell>
          <cell r="E5045" t="str">
            <v>R=A1D1</v>
          </cell>
          <cell r="F5045">
            <v>1</v>
          </cell>
          <cell r="G5045">
            <v>38413</v>
          </cell>
          <cell r="H5045">
            <v>240</v>
          </cell>
          <cell r="I5045">
            <v>3</v>
          </cell>
          <cell r="J5045">
            <v>1</v>
          </cell>
        </row>
        <row r="5046">
          <cell r="A5046" t="str">
            <v>SLT5</v>
          </cell>
          <cell r="B5046" t="str">
            <v>Secondary Service Less than 5 kW</v>
          </cell>
          <cell r="C5046">
            <v>30</v>
          </cell>
          <cell r="D5046">
            <v>25</v>
          </cell>
          <cell r="E5046" t="str">
            <v>R=A1D1</v>
          </cell>
          <cell r="F5046">
            <v>1</v>
          </cell>
          <cell r="G5046">
            <v>37907</v>
          </cell>
          <cell r="H5046">
            <v>240</v>
          </cell>
          <cell r="I5046">
            <v>3</v>
          </cell>
          <cell r="J5046">
            <v>4</v>
          </cell>
        </row>
        <row r="5047">
          <cell r="A5047" t="str">
            <v>SLT5</v>
          </cell>
          <cell r="B5047" t="str">
            <v>Secondary Service Less than 5 kW</v>
          </cell>
          <cell r="C5047">
            <v>30</v>
          </cell>
          <cell r="D5047">
            <v>25</v>
          </cell>
          <cell r="E5047" t="str">
            <v>R=A1D1</v>
          </cell>
          <cell r="F5047">
            <v>1</v>
          </cell>
          <cell r="G5047">
            <v>37802</v>
          </cell>
          <cell r="H5047">
            <v>999</v>
          </cell>
          <cell r="I5047">
            <v>3</v>
          </cell>
          <cell r="J5047">
            <v>1</v>
          </cell>
        </row>
        <row r="5048">
          <cell r="A5048" t="str">
            <v>SLT5</v>
          </cell>
          <cell r="B5048" t="str">
            <v>Secondary Service Less than 5 kW</v>
          </cell>
          <cell r="C5048">
            <v>30</v>
          </cell>
          <cell r="D5048">
            <v>20</v>
          </cell>
          <cell r="E5048" t="str">
            <v>R=J5S</v>
          </cell>
          <cell r="F5048">
            <v>1</v>
          </cell>
          <cell r="H5048">
            <v>240</v>
          </cell>
          <cell r="I5048">
            <v>3</v>
          </cell>
          <cell r="J5048">
            <v>1</v>
          </cell>
        </row>
        <row r="5049">
          <cell r="A5049" t="str">
            <v>SLT5</v>
          </cell>
          <cell r="B5049" t="str">
            <v>Secondary Service Less than 5 kW</v>
          </cell>
          <cell r="C5049">
            <v>30</v>
          </cell>
          <cell r="D5049">
            <v>20</v>
          </cell>
          <cell r="E5049" t="str">
            <v>R=MX</v>
          </cell>
          <cell r="F5049">
            <v>1</v>
          </cell>
          <cell r="H5049">
            <v>240</v>
          </cell>
          <cell r="I5049">
            <v>3</v>
          </cell>
          <cell r="J5049">
            <v>1</v>
          </cell>
        </row>
        <row r="5050">
          <cell r="A5050" t="str">
            <v>SLT5</v>
          </cell>
          <cell r="B5050" t="str">
            <v>Secondary Service Less than 5 kW</v>
          </cell>
          <cell r="C5050">
            <v>30</v>
          </cell>
          <cell r="D5050">
            <v>20</v>
          </cell>
          <cell r="E5050" t="str">
            <v>R=AB1</v>
          </cell>
          <cell r="F5050">
            <v>1</v>
          </cell>
          <cell r="G5050">
            <v>35924</v>
          </cell>
          <cell r="H5050">
            <v>240</v>
          </cell>
          <cell r="I5050">
            <v>3</v>
          </cell>
          <cell r="J5050">
            <v>1</v>
          </cell>
        </row>
        <row r="5051">
          <cell r="A5051" t="str">
            <v>SLT5</v>
          </cell>
          <cell r="B5051" t="str">
            <v>Secondary Service Less than 5 kW</v>
          </cell>
          <cell r="C5051">
            <v>30</v>
          </cell>
          <cell r="D5051">
            <v>20</v>
          </cell>
          <cell r="E5051" t="str">
            <v>R=AB1</v>
          </cell>
          <cell r="F5051">
            <v>1</v>
          </cell>
          <cell r="G5051">
            <v>34700</v>
          </cell>
          <cell r="H5051">
            <v>240</v>
          </cell>
          <cell r="I5051">
            <v>3</v>
          </cell>
          <cell r="J5051">
            <v>1</v>
          </cell>
        </row>
        <row r="5052">
          <cell r="A5052" t="str">
            <v>SLT5</v>
          </cell>
          <cell r="B5052" t="str">
            <v>Secondary Service Less than 5 kW</v>
          </cell>
          <cell r="C5052">
            <v>30</v>
          </cell>
          <cell r="D5052">
            <v>20</v>
          </cell>
          <cell r="E5052" t="str">
            <v>R=AB1</v>
          </cell>
          <cell r="F5052">
            <v>1</v>
          </cell>
          <cell r="G5052">
            <v>35431</v>
          </cell>
          <cell r="H5052">
            <v>240</v>
          </cell>
          <cell r="I5052">
            <v>3</v>
          </cell>
          <cell r="J5052">
            <v>1</v>
          </cell>
        </row>
        <row r="5053">
          <cell r="A5053" t="str">
            <v>SLT5</v>
          </cell>
          <cell r="B5053" t="str">
            <v>Secondary Service Less than 5 kW</v>
          </cell>
          <cell r="C5053">
            <v>30</v>
          </cell>
          <cell r="D5053">
            <v>20</v>
          </cell>
          <cell r="E5053" t="str">
            <v>R=A1D</v>
          </cell>
          <cell r="F5053">
            <v>1</v>
          </cell>
          <cell r="G5053">
            <v>36161</v>
          </cell>
          <cell r="H5053">
            <v>240</v>
          </cell>
          <cell r="I5053">
            <v>3</v>
          </cell>
          <cell r="J5053">
            <v>1</v>
          </cell>
        </row>
        <row r="5054">
          <cell r="A5054" t="str">
            <v>SLT5</v>
          </cell>
          <cell r="B5054" t="str">
            <v>Secondary Service Less than 5 kW</v>
          </cell>
          <cell r="C5054">
            <v>30</v>
          </cell>
          <cell r="D5054">
            <v>20</v>
          </cell>
          <cell r="E5054" t="str">
            <v>R=D5S</v>
          </cell>
          <cell r="F5054">
            <v>1</v>
          </cell>
          <cell r="G5054">
            <v>36404</v>
          </cell>
          <cell r="H5054">
            <v>240</v>
          </cell>
          <cell r="I5054">
            <v>3</v>
          </cell>
          <cell r="J5054">
            <v>1</v>
          </cell>
        </row>
        <row r="5055">
          <cell r="A5055" t="str">
            <v>SLT5</v>
          </cell>
          <cell r="B5055" t="str">
            <v>Secondary Service Less than 5 kW</v>
          </cell>
          <cell r="C5055">
            <v>30</v>
          </cell>
          <cell r="D5055">
            <v>25</v>
          </cell>
          <cell r="E5055" t="str">
            <v>R=A1D1</v>
          </cell>
          <cell r="F5055">
            <v>1</v>
          </cell>
          <cell r="G5055">
            <v>36405</v>
          </cell>
          <cell r="H5055">
            <v>999</v>
          </cell>
          <cell r="I5055">
            <v>3</v>
          </cell>
          <cell r="J5055">
            <v>2</v>
          </cell>
        </row>
        <row r="5056">
          <cell r="A5056" t="str">
            <v>SLT5</v>
          </cell>
          <cell r="B5056" t="str">
            <v>Secondary Service Less than 5 kW</v>
          </cell>
          <cell r="C5056">
            <v>30</v>
          </cell>
          <cell r="D5056">
            <v>20</v>
          </cell>
          <cell r="E5056" t="str">
            <v>R=AB1</v>
          </cell>
          <cell r="F5056">
            <v>1</v>
          </cell>
          <cell r="G5056">
            <v>36532</v>
          </cell>
          <cell r="H5056">
            <v>240</v>
          </cell>
          <cell r="I5056">
            <v>3</v>
          </cell>
          <cell r="J5056">
            <v>16</v>
          </cell>
        </row>
        <row r="5057">
          <cell r="A5057" t="str">
            <v>SLT5</v>
          </cell>
          <cell r="B5057" t="str">
            <v>Secondary Service Less than 5 kW</v>
          </cell>
          <cell r="C5057">
            <v>30</v>
          </cell>
          <cell r="D5057">
            <v>20</v>
          </cell>
          <cell r="E5057" t="str">
            <v>R=AB1</v>
          </cell>
          <cell r="F5057">
            <v>1</v>
          </cell>
          <cell r="G5057">
            <v>36525</v>
          </cell>
          <cell r="H5057">
            <v>240</v>
          </cell>
          <cell r="I5057">
            <v>3</v>
          </cell>
          <cell r="J5057">
            <v>17</v>
          </cell>
        </row>
        <row r="5058">
          <cell r="A5058" t="str">
            <v>SLT5</v>
          </cell>
          <cell r="B5058" t="str">
            <v>Secondary Service Less than 5 kW</v>
          </cell>
          <cell r="C5058">
            <v>30</v>
          </cell>
          <cell r="D5058">
            <v>20</v>
          </cell>
          <cell r="E5058" t="str">
            <v>R=D4S</v>
          </cell>
          <cell r="F5058">
            <v>1</v>
          </cell>
          <cell r="G5058">
            <v>36525</v>
          </cell>
          <cell r="H5058">
            <v>240</v>
          </cell>
          <cell r="I5058">
            <v>3</v>
          </cell>
          <cell r="J5058">
            <v>2</v>
          </cell>
        </row>
        <row r="5059">
          <cell r="A5059" t="str">
            <v>SLT5</v>
          </cell>
          <cell r="B5059" t="str">
            <v>Secondary Service Less than 5 kW</v>
          </cell>
          <cell r="C5059">
            <v>30</v>
          </cell>
          <cell r="D5059">
            <v>25</v>
          </cell>
          <cell r="E5059" t="str">
            <v>R=A1D1</v>
          </cell>
          <cell r="F5059">
            <v>1</v>
          </cell>
          <cell r="G5059">
            <v>37678</v>
          </cell>
          <cell r="H5059">
            <v>999</v>
          </cell>
          <cell r="I5059">
            <v>3</v>
          </cell>
          <cell r="J5059">
            <v>5</v>
          </cell>
        </row>
        <row r="5060">
          <cell r="A5060" t="str">
            <v>SLT5</v>
          </cell>
          <cell r="B5060" t="str">
            <v>Secondary Service Less than 5 kW</v>
          </cell>
          <cell r="C5060">
            <v>30</v>
          </cell>
          <cell r="D5060">
            <v>25</v>
          </cell>
          <cell r="E5060" t="str">
            <v>R=A1D1</v>
          </cell>
          <cell r="F5060">
            <v>1</v>
          </cell>
          <cell r="G5060">
            <v>36594</v>
          </cell>
          <cell r="H5060">
            <v>240</v>
          </cell>
          <cell r="I5060">
            <v>3</v>
          </cell>
          <cell r="J5060">
            <v>5</v>
          </cell>
        </row>
        <row r="5061">
          <cell r="A5061" t="str">
            <v>SLT5</v>
          </cell>
          <cell r="B5061" t="str">
            <v>Secondary Service Less than 5 kW</v>
          </cell>
          <cell r="C5061">
            <v>30</v>
          </cell>
          <cell r="D5061">
            <v>25</v>
          </cell>
          <cell r="E5061" t="str">
            <v>R=A1D1</v>
          </cell>
          <cell r="F5061">
            <v>1</v>
          </cell>
          <cell r="G5061">
            <v>36177</v>
          </cell>
          <cell r="H5061">
            <v>240</v>
          </cell>
          <cell r="I5061">
            <v>3</v>
          </cell>
          <cell r="J5061">
            <v>1</v>
          </cell>
        </row>
        <row r="5062">
          <cell r="A5062" t="str">
            <v>SLT5</v>
          </cell>
          <cell r="B5062" t="str">
            <v>Secondary Service Less than 5 kW</v>
          </cell>
          <cell r="C5062">
            <v>30</v>
          </cell>
          <cell r="D5062">
            <v>20</v>
          </cell>
          <cell r="E5062" t="str">
            <v>R=AB1</v>
          </cell>
          <cell r="F5062">
            <v>1</v>
          </cell>
          <cell r="G5062">
            <v>36621</v>
          </cell>
          <cell r="H5062">
            <v>240</v>
          </cell>
          <cell r="I5062">
            <v>3</v>
          </cell>
          <cell r="J5062">
            <v>29</v>
          </cell>
        </row>
        <row r="5063">
          <cell r="A5063" t="str">
            <v>SLT5</v>
          </cell>
          <cell r="B5063" t="str">
            <v>Secondary Service Less than 5 kW</v>
          </cell>
          <cell r="C5063">
            <v>30</v>
          </cell>
          <cell r="D5063">
            <v>20</v>
          </cell>
          <cell r="E5063" t="str">
            <v>R=AB1</v>
          </cell>
          <cell r="F5063">
            <v>1</v>
          </cell>
          <cell r="G5063">
            <v>36746</v>
          </cell>
          <cell r="H5063">
            <v>240</v>
          </cell>
          <cell r="I5063">
            <v>3</v>
          </cell>
          <cell r="J5063">
            <v>20</v>
          </cell>
        </row>
        <row r="5064">
          <cell r="A5064" t="str">
            <v>SLT5</v>
          </cell>
          <cell r="B5064" t="str">
            <v>Secondary Service Less than 5 kW</v>
          </cell>
          <cell r="C5064">
            <v>30</v>
          </cell>
          <cell r="D5064">
            <v>20</v>
          </cell>
          <cell r="E5064" t="str">
            <v>R=A1D1</v>
          </cell>
          <cell r="F5064">
            <v>1</v>
          </cell>
          <cell r="G5064">
            <v>36718</v>
          </cell>
          <cell r="H5064">
            <v>999</v>
          </cell>
          <cell r="I5064">
            <v>3</v>
          </cell>
          <cell r="J5064">
            <v>1</v>
          </cell>
        </row>
        <row r="5065">
          <cell r="A5065" t="str">
            <v>SLT5</v>
          </cell>
          <cell r="B5065" t="str">
            <v>Secondary Service Less than 5 kW</v>
          </cell>
          <cell r="C5065">
            <v>30</v>
          </cell>
          <cell r="D5065">
            <v>20</v>
          </cell>
          <cell r="E5065" t="str">
            <v>R=AB1</v>
          </cell>
          <cell r="F5065">
            <v>1</v>
          </cell>
          <cell r="G5065">
            <v>37270</v>
          </cell>
          <cell r="H5065">
            <v>240</v>
          </cell>
          <cell r="I5065">
            <v>3</v>
          </cell>
          <cell r="J5065">
            <v>20</v>
          </cell>
        </row>
        <row r="5066">
          <cell r="A5066" t="str">
            <v>SLT5</v>
          </cell>
          <cell r="B5066" t="str">
            <v>Secondary Service Less than 5 kW</v>
          </cell>
          <cell r="C5066">
            <v>30</v>
          </cell>
          <cell r="D5066">
            <v>25</v>
          </cell>
          <cell r="E5066" t="str">
            <v>R=A1D1</v>
          </cell>
          <cell r="F5066">
            <v>1</v>
          </cell>
          <cell r="G5066">
            <v>37306</v>
          </cell>
          <cell r="H5066">
            <v>240</v>
          </cell>
          <cell r="I5066">
            <v>3</v>
          </cell>
          <cell r="J5066">
            <v>3</v>
          </cell>
        </row>
        <row r="5067">
          <cell r="A5067" t="str">
            <v>SLT5</v>
          </cell>
          <cell r="B5067" t="str">
            <v>Secondary Service Less than 5 kW</v>
          </cell>
          <cell r="C5067">
            <v>30</v>
          </cell>
          <cell r="D5067">
            <v>20</v>
          </cell>
          <cell r="E5067" t="str">
            <v>R=AB1</v>
          </cell>
          <cell r="F5067">
            <v>1</v>
          </cell>
          <cell r="G5067">
            <v>37320</v>
          </cell>
          <cell r="H5067">
            <v>240</v>
          </cell>
          <cell r="I5067">
            <v>3</v>
          </cell>
          <cell r="J5067">
            <v>36</v>
          </cell>
        </row>
        <row r="5068">
          <cell r="A5068" t="str">
            <v>SLT5</v>
          </cell>
          <cell r="B5068" t="str">
            <v>Secondary Service Less than 5 kW</v>
          </cell>
          <cell r="C5068">
            <v>30</v>
          </cell>
          <cell r="D5068">
            <v>20</v>
          </cell>
          <cell r="E5068" t="str">
            <v>R=AB1</v>
          </cell>
          <cell r="F5068">
            <v>1</v>
          </cell>
          <cell r="G5068">
            <v>37349</v>
          </cell>
          <cell r="H5068">
            <v>240</v>
          </cell>
          <cell r="I5068">
            <v>3</v>
          </cell>
          <cell r="J5068">
            <v>63</v>
          </cell>
        </row>
        <row r="5069">
          <cell r="A5069" t="str">
            <v>SLT5</v>
          </cell>
          <cell r="B5069" t="str">
            <v>Secondary Service Less than 5 kW</v>
          </cell>
          <cell r="C5069">
            <v>30</v>
          </cell>
          <cell r="D5069">
            <v>20</v>
          </cell>
          <cell r="E5069" t="str">
            <v>R=A1D1</v>
          </cell>
          <cell r="F5069">
            <v>1</v>
          </cell>
          <cell r="G5069">
            <v>37581</v>
          </cell>
          <cell r="H5069">
            <v>999</v>
          </cell>
          <cell r="I5069">
            <v>2</v>
          </cell>
          <cell r="J5069">
            <v>4</v>
          </cell>
        </row>
        <row r="5070">
          <cell r="A5070" t="str">
            <v>SLT5</v>
          </cell>
          <cell r="B5070" t="str">
            <v>Secondary Service Less than 5 kW</v>
          </cell>
          <cell r="C5070">
            <v>30</v>
          </cell>
          <cell r="D5070">
            <v>20</v>
          </cell>
          <cell r="E5070" t="str">
            <v>R=AB1</v>
          </cell>
          <cell r="F5070">
            <v>1</v>
          </cell>
          <cell r="G5070">
            <v>37593</v>
          </cell>
          <cell r="H5070">
            <v>240</v>
          </cell>
          <cell r="I5070">
            <v>3</v>
          </cell>
          <cell r="J5070">
            <v>12</v>
          </cell>
        </row>
        <row r="5071">
          <cell r="A5071" t="str">
            <v>SLT5</v>
          </cell>
          <cell r="B5071" t="str">
            <v>Secondary Service Less than 5 kW</v>
          </cell>
          <cell r="C5071">
            <v>30</v>
          </cell>
          <cell r="D5071">
            <v>20</v>
          </cell>
          <cell r="E5071" t="str">
            <v>R=AB1</v>
          </cell>
          <cell r="F5071">
            <v>1</v>
          </cell>
          <cell r="G5071">
            <v>39017</v>
          </cell>
          <cell r="H5071">
            <v>240</v>
          </cell>
          <cell r="I5071">
            <v>3</v>
          </cell>
          <cell r="J5071">
            <v>39</v>
          </cell>
        </row>
        <row r="5072">
          <cell r="A5072" t="str">
            <v>SLT5</v>
          </cell>
          <cell r="B5072" t="str">
            <v>Secondary Service Less than 5 kW</v>
          </cell>
          <cell r="C5072">
            <v>30</v>
          </cell>
          <cell r="D5072">
            <v>20</v>
          </cell>
          <cell r="E5072" t="str">
            <v>R=AB1</v>
          </cell>
          <cell r="F5072">
            <v>1</v>
          </cell>
          <cell r="G5072">
            <v>39055</v>
          </cell>
          <cell r="H5072">
            <v>240</v>
          </cell>
          <cell r="I5072">
            <v>3</v>
          </cell>
          <cell r="J5072">
            <v>28</v>
          </cell>
        </row>
        <row r="5073">
          <cell r="A5073" t="str">
            <v>SLT5</v>
          </cell>
          <cell r="B5073" t="str">
            <v>Secondary Service Less than 5 kW</v>
          </cell>
          <cell r="C5073">
            <v>30</v>
          </cell>
          <cell r="D5073">
            <v>20</v>
          </cell>
          <cell r="E5073" t="str">
            <v>R=AB1</v>
          </cell>
          <cell r="F5073">
            <v>1</v>
          </cell>
          <cell r="G5073">
            <v>39041</v>
          </cell>
          <cell r="H5073">
            <v>240</v>
          </cell>
          <cell r="I5073">
            <v>3</v>
          </cell>
          <cell r="J5073">
            <v>7</v>
          </cell>
        </row>
        <row r="5074">
          <cell r="A5074" t="str">
            <v>SLT5</v>
          </cell>
          <cell r="B5074" t="str">
            <v>Secondary Service Less than 5 kW</v>
          </cell>
          <cell r="C5074">
            <v>30</v>
          </cell>
          <cell r="D5074">
            <v>20</v>
          </cell>
          <cell r="E5074" t="str">
            <v>R=AB1</v>
          </cell>
          <cell r="F5074">
            <v>1</v>
          </cell>
          <cell r="G5074">
            <v>39232</v>
          </cell>
          <cell r="H5074">
            <v>240</v>
          </cell>
          <cell r="I5074">
            <v>3</v>
          </cell>
          <cell r="J5074">
            <v>28</v>
          </cell>
        </row>
        <row r="5075">
          <cell r="A5075" t="str">
            <v>SLT5</v>
          </cell>
          <cell r="B5075" t="str">
            <v>Secondary Service Less than 5 kW</v>
          </cell>
          <cell r="C5075">
            <v>30</v>
          </cell>
          <cell r="D5075">
            <v>20</v>
          </cell>
          <cell r="E5075" t="str">
            <v>R=MX</v>
          </cell>
          <cell r="F5075">
            <v>1</v>
          </cell>
          <cell r="G5075">
            <v>39606</v>
          </cell>
          <cell r="H5075">
            <v>240</v>
          </cell>
          <cell r="I5075">
            <v>3</v>
          </cell>
          <cell r="J5075">
            <v>15</v>
          </cell>
        </row>
        <row r="5076">
          <cell r="A5076" t="str">
            <v>SLT5</v>
          </cell>
          <cell r="B5076" t="str">
            <v>Secondary Service Less than 5 kW</v>
          </cell>
          <cell r="C5076">
            <v>30</v>
          </cell>
          <cell r="D5076">
            <v>25</v>
          </cell>
          <cell r="E5076" t="str">
            <v>R=A1D1</v>
          </cell>
          <cell r="F5076">
            <v>1</v>
          </cell>
          <cell r="G5076">
            <v>39637</v>
          </cell>
          <cell r="H5076">
            <v>240</v>
          </cell>
          <cell r="I5076">
            <v>3</v>
          </cell>
          <cell r="J5076">
            <v>18</v>
          </cell>
        </row>
        <row r="5077">
          <cell r="A5077" t="str">
            <v>SLT5</v>
          </cell>
          <cell r="B5077" t="str">
            <v>Secondary Service Less than 5 kW</v>
          </cell>
          <cell r="C5077">
            <v>30</v>
          </cell>
          <cell r="D5077">
            <v>20</v>
          </cell>
          <cell r="E5077" t="str">
            <v>R=MX</v>
          </cell>
          <cell r="F5077">
            <v>1</v>
          </cell>
          <cell r="G5077">
            <v>39643</v>
          </cell>
          <cell r="H5077">
            <v>240</v>
          </cell>
          <cell r="I5077">
            <v>3</v>
          </cell>
          <cell r="J5077">
            <v>11</v>
          </cell>
        </row>
        <row r="5078">
          <cell r="A5078" t="str">
            <v>SLT5</v>
          </cell>
          <cell r="B5078" t="str">
            <v>Secondary Service Less than 5 kW</v>
          </cell>
          <cell r="C5078">
            <v>30</v>
          </cell>
          <cell r="D5078">
            <v>20</v>
          </cell>
          <cell r="E5078" t="str">
            <v>R=MX</v>
          </cell>
          <cell r="F5078">
            <v>1</v>
          </cell>
          <cell r="G5078">
            <v>39605</v>
          </cell>
          <cell r="H5078">
            <v>240</v>
          </cell>
          <cell r="I5078">
            <v>3</v>
          </cell>
          <cell r="J5078">
            <v>19</v>
          </cell>
        </row>
        <row r="5079">
          <cell r="A5079" t="str">
            <v>SLT5</v>
          </cell>
          <cell r="B5079" t="str">
            <v>Secondary Service Less than 5 kW</v>
          </cell>
          <cell r="C5079">
            <v>30</v>
          </cell>
          <cell r="D5079">
            <v>20</v>
          </cell>
          <cell r="E5079" t="str">
            <v>R=D5S</v>
          </cell>
          <cell r="F5079">
            <v>1</v>
          </cell>
          <cell r="H5079">
            <v>240</v>
          </cell>
          <cell r="I5079">
            <v>3</v>
          </cell>
          <cell r="J5079">
            <v>29</v>
          </cell>
        </row>
        <row r="5080">
          <cell r="A5080" t="str">
            <v>SLT5</v>
          </cell>
          <cell r="B5080" t="str">
            <v>Secondary Service Less than 5 kW</v>
          </cell>
          <cell r="C5080">
            <v>30</v>
          </cell>
          <cell r="D5080">
            <v>25</v>
          </cell>
          <cell r="E5080" t="str">
            <v>R=KWS</v>
          </cell>
          <cell r="F5080">
            <v>1</v>
          </cell>
          <cell r="H5080">
            <v>0</v>
          </cell>
          <cell r="I5080">
            <v>0</v>
          </cell>
          <cell r="J5080">
            <v>13</v>
          </cell>
        </row>
        <row r="5081">
          <cell r="A5081" t="str">
            <v>SLT5</v>
          </cell>
          <cell r="B5081" t="str">
            <v>Secondary Service Less than 5 kW</v>
          </cell>
          <cell r="C5081">
            <v>30</v>
          </cell>
          <cell r="D5081">
            <v>25</v>
          </cell>
          <cell r="E5081" t="str">
            <v>R=A1D1</v>
          </cell>
          <cell r="F5081">
            <v>1</v>
          </cell>
          <cell r="H5081">
            <v>240</v>
          </cell>
          <cell r="I5081">
            <v>3</v>
          </cell>
          <cell r="J5081">
            <v>5</v>
          </cell>
        </row>
        <row r="5082">
          <cell r="A5082" t="str">
            <v>SLT5</v>
          </cell>
          <cell r="B5082" t="str">
            <v>Secondary Service Less than 5 kW</v>
          </cell>
          <cell r="C5082">
            <v>30</v>
          </cell>
          <cell r="D5082">
            <v>25</v>
          </cell>
          <cell r="E5082" t="str">
            <v>R=TMS2S</v>
          </cell>
          <cell r="F5082">
            <v>1</v>
          </cell>
          <cell r="H5082">
            <v>240</v>
          </cell>
          <cell r="I5082">
            <v>3</v>
          </cell>
          <cell r="J5082">
            <v>3</v>
          </cell>
        </row>
        <row r="5083">
          <cell r="A5083" t="str">
            <v>SLT5</v>
          </cell>
          <cell r="B5083" t="str">
            <v>Secondary Service Less than 5 kW</v>
          </cell>
          <cell r="C5083">
            <v>30</v>
          </cell>
          <cell r="D5083">
            <v>25</v>
          </cell>
          <cell r="E5083" t="str">
            <v>R=D5SH</v>
          </cell>
          <cell r="F5083">
            <v>1</v>
          </cell>
          <cell r="H5083">
            <v>0</v>
          </cell>
          <cell r="I5083">
            <v>0</v>
          </cell>
          <cell r="J5083">
            <v>5</v>
          </cell>
        </row>
        <row r="5084">
          <cell r="A5084" t="str">
            <v>SLT5</v>
          </cell>
          <cell r="B5084" t="str">
            <v>Secondary Service Less than 5 kW</v>
          </cell>
          <cell r="C5084">
            <v>30</v>
          </cell>
          <cell r="D5084">
            <v>20</v>
          </cell>
          <cell r="E5084" t="str">
            <v>R=J5SD</v>
          </cell>
          <cell r="F5084">
            <v>1</v>
          </cell>
          <cell r="H5084">
            <v>240</v>
          </cell>
          <cell r="I5084">
            <v>3</v>
          </cell>
          <cell r="J5084">
            <v>2</v>
          </cell>
        </row>
        <row r="5085">
          <cell r="A5085" t="str">
            <v>SLT5</v>
          </cell>
          <cell r="B5085" t="str">
            <v>Secondary Service Less than 5 kW</v>
          </cell>
          <cell r="C5085">
            <v>30</v>
          </cell>
          <cell r="D5085">
            <v>25</v>
          </cell>
          <cell r="E5085" t="str">
            <v>R=A1D1</v>
          </cell>
          <cell r="F5085">
            <v>1</v>
          </cell>
          <cell r="G5085">
            <v>38272</v>
          </cell>
          <cell r="H5085">
            <v>999</v>
          </cell>
          <cell r="I5085">
            <v>3</v>
          </cell>
          <cell r="J5085">
            <v>1</v>
          </cell>
        </row>
        <row r="5086">
          <cell r="A5086" t="str">
            <v>SLT5</v>
          </cell>
          <cell r="B5086" t="str">
            <v>Secondary Service Less than 5 kW</v>
          </cell>
          <cell r="C5086">
            <v>30</v>
          </cell>
          <cell r="D5086">
            <v>20</v>
          </cell>
          <cell r="E5086" t="str">
            <v>R=AB1</v>
          </cell>
          <cell r="F5086">
            <v>1</v>
          </cell>
          <cell r="G5086">
            <v>38051</v>
          </cell>
          <cell r="H5086">
            <v>240</v>
          </cell>
          <cell r="I5086">
            <v>3</v>
          </cell>
          <cell r="J5086">
            <v>19</v>
          </cell>
        </row>
        <row r="5087">
          <cell r="A5087" t="str">
            <v>SLT5</v>
          </cell>
          <cell r="B5087" t="str">
            <v>Secondary Service Less than 5 kW</v>
          </cell>
          <cell r="C5087">
            <v>30</v>
          </cell>
          <cell r="D5087">
            <v>25</v>
          </cell>
          <cell r="E5087" t="str">
            <v>R=A1TL1</v>
          </cell>
          <cell r="F5087">
            <v>1</v>
          </cell>
          <cell r="G5087">
            <v>38140</v>
          </cell>
          <cell r="H5087">
            <v>999</v>
          </cell>
          <cell r="I5087">
            <v>2</v>
          </cell>
          <cell r="J5087">
            <v>1</v>
          </cell>
        </row>
        <row r="5088">
          <cell r="A5088" t="str">
            <v>SLT5</v>
          </cell>
          <cell r="B5088" t="str">
            <v>Secondary Service Less than 5 kW</v>
          </cell>
          <cell r="C5088">
            <v>30</v>
          </cell>
          <cell r="D5088">
            <v>20</v>
          </cell>
          <cell r="E5088" t="str">
            <v>R=AB1</v>
          </cell>
          <cell r="F5088">
            <v>1</v>
          </cell>
          <cell r="G5088">
            <v>38051</v>
          </cell>
          <cell r="H5088">
            <v>240</v>
          </cell>
          <cell r="I5088">
            <v>3</v>
          </cell>
          <cell r="J5088">
            <v>5</v>
          </cell>
        </row>
        <row r="5089">
          <cell r="A5089" t="str">
            <v>SLT5</v>
          </cell>
          <cell r="B5089" t="str">
            <v>Secondary Service Less than 5 kW</v>
          </cell>
          <cell r="C5089">
            <v>30</v>
          </cell>
          <cell r="D5089">
            <v>20</v>
          </cell>
          <cell r="E5089" t="str">
            <v>R=AB1</v>
          </cell>
          <cell r="F5089">
            <v>1</v>
          </cell>
          <cell r="G5089">
            <v>38068</v>
          </cell>
          <cell r="H5089">
            <v>240</v>
          </cell>
          <cell r="I5089">
            <v>3</v>
          </cell>
          <cell r="J5089">
            <v>9</v>
          </cell>
        </row>
        <row r="5090">
          <cell r="A5090" t="str">
            <v>SLT5</v>
          </cell>
          <cell r="B5090" t="str">
            <v>Secondary Service Less than 5 kW</v>
          </cell>
          <cell r="C5090">
            <v>30</v>
          </cell>
          <cell r="D5090">
            <v>20</v>
          </cell>
          <cell r="E5090" t="str">
            <v>R=D5S</v>
          </cell>
          <cell r="F5090">
            <v>1</v>
          </cell>
          <cell r="H5090">
            <v>240</v>
          </cell>
          <cell r="I5090">
            <v>3</v>
          </cell>
          <cell r="J5090">
            <v>1</v>
          </cell>
        </row>
        <row r="5091">
          <cell r="A5091" t="str">
            <v>SLT5</v>
          </cell>
          <cell r="B5091" t="str">
            <v>Secondary Service Less than 5 kW</v>
          </cell>
          <cell r="C5091">
            <v>30</v>
          </cell>
          <cell r="D5091">
            <v>20</v>
          </cell>
          <cell r="E5091" t="str">
            <v>R=I70S</v>
          </cell>
          <cell r="F5091">
            <v>1</v>
          </cell>
          <cell r="H5091">
            <v>240</v>
          </cell>
          <cell r="I5091">
            <v>3</v>
          </cell>
          <cell r="J5091">
            <v>40</v>
          </cell>
        </row>
        <row r="5092">
          <cell r="A5092" t="str">
            <v>SLT5</v>
          </cell>
          <cell r="B5092" t="str">
            <v>Secondary Service Less than 5 kW</v>
          </cell>
          <cell r="C5092">
            <v>30</v>
          </cell>
          <cell r="D5092">
            <v>20</v>
          </cell>
          <cell r="E5092" t="str">
            <v>R=D4S</v>
          </cell>
          <cell r="F5092">
            <v>1</v>
          </cell>
          <cell r="H5092">
            <v>240</v>
          </cell>
          <cell r="I5092">
            <v>3</v>
          </cell>
          <cell r="J5092">
            <v>1</v>
          </cell>
        </row>
        <row r="5093">
          <cell r="A5093" t="str">
            <v>SLT5</v>
          </cell>
          <cell r="B5093" t="str">
            <v>Secondary Service Less than 5 kW</v>
          </cell>
          <cell r="C5093">
            <v>30</v>
          </cell>
          <cell r="D5093">
            <v>20</v>
          </cell>
          <cell r="E5093" t="str">
            <v>R=AB1</v>
          </cell>
          <cell r="F5093">
            <v>1</v>
          </cell>
          <cell r="G5093">
            <v>36404</v>
          </cell>
          <cell r="H5093">
            <v>240</v>
          </cell>
          <cell r="I5093">
            <v>3</v>
          </cell>
          <cell r="J5093">
            <v>6</v>
          </cell>
        </row>
        <row r="5094">
          <cell r="A5094" t="str">
            <v>SLT5</v>
          </cell>
          <cell r="B5094" t="str">
            <v>Secondary Service Less than 5 kW</v>
          </cell>
          <cell r="C5094">
            <v>30</v>
          </cell>
          <cell r="D5094">
            <v>20</v>
          </cell>
          <cell r="E5094" t="str">
            <v>R=AB1</v>
          </cell>
          <cell r="F5094">
            <v>1</v>
          </cell>
          <cell r="G5094">
            <v>35796</v>
          </cell>
          <cell r="H5094">
            <v>240</v>
          </cell>
          <cell r="I5094">
            <v>3</v>
          </cell>
          <cell r="J5094">
            <v>10</v>
          </cell>
        </row>
        <row r="5095">
          <cell r="A5095" t="str">
            <v>SLT5</v>
          </cell>
          <cell r="B5095" t="str">
            <v>Secondary Service Less than 5 kW</v>
          </cell>
          <cell r="C5095">
            <v>30</v>
          </cell>
          <cell r="D5095">
            <v>25</v>
          </cell>
          <cell r="E5095" t="str">
            <v>R=A1D1</v>
          </cell>
          <cell r="F5095">
            <v>1</v>
          </cell>
          <cell r="G5095">
            <v>35796</v>
          </cell>
          <cell r="H5095">
            <v>240</v>
          </cell>
          <cell r="I5095">
            <v>3</v>
          </cell>
          <cell r="J5095">
            <v>1</v>
          </cell>
        </row>
        <row r="5096">
          <cell r="A5096" t="str">
            <v>SLT5</v>
          </cell>
          <cell r="B5096" t="str">
            <v>Secondary Service Less than 5 kW</v>
          </cell>
          <cell r="C5096">
            <v>30</v>
          </cell>
          <cell r="D5096">
            <v>20</v>
          </cell>
          <cell r="E5096" t="str">
            <v>R=J5S</v>
          </cell>
          <cell r="F5096">
            <v>1</v>
          </cell>
          <cell r="G5096">
            <v>33970</v>
          </cell>
          <cell r="H5096">
            <v>240</v>
          </cell>
          <cell r="I5096">
            <v>3</v>
          </cell>
          <cell r="J5096">
            <v>1</v>
          </cell>
        </row>
        <row r="5097">
          <cell r="A5097" t="str">
            <v>SLT5</v>
          </cell>
          <cell r="B5097" t="str">
            <v>Secondary Service Less than 5 kW</v>
          </cell>
          <cell r="C5097">
            <v>30</v>
          </cell>
          <cell r="D5097">
            <v>20</v>
          </cell>
          <cell r="E5097" t="str">
            <v>R=MS</v>
          </cell>
          <cell r="F5097">
            <v>1</v>
          </cell>
          <cell r="G5097">
            <v>35948</v>
          </cell>
          <cell r="H5097">
            <v>240</v>
          </cell>
          <cell r="I5097">
            <v>3</v>
          </cell>
          <cell r="J5097">
            <v>1</v>
          </cell>
        </row>
        <row r="5098">
          <cell r="A5098" t="str">
            <v>SLT5</v>
          </cell>
          <cell r="B5098" t="str">
            <v>Secondary Service Less than 5 kW</v>
          </cell>
          <cell r="C5098">
            <v>30</v>
          </cell>
          <cell r="D5098">
            <v>20</v>
          </cell>
          <cell r="E5098" t="str">
            <v>R=AB1</v>
          </cell>
          <cell r="F5098">
            <v>1</v>
          </cell>
          <cell r="G5098">
            <v>36166</v>
          </cell>
          <cell r="H5098">
            <v>240</v>
          </cell>
          <cell r="I5098">
            <v>3</v>
          </cell>
          <cell r="J5098">
            <v>1</v>
          </cell>
        </row>
        <row r="5099">
          <cell r="A5099" t="str">
            <v>SLT5</v>
          </cell>
          <cell r="B5099" t="str">
            <v>Secondary Service Less than 5 kW</v>
          </cell>
          <cell r="C5099">
            <v>30</v>
          </cell>
          <cell r="D5099">
            <v>20</v>
          </cell>
          <cell r="E5099" t="str">
            <v>R=D5S</v>
          </cell>
          <cell r="F5099">
            <v>1</v>
          </cell>
          <cell r="G5099">
            <v>33420</v>
          </cell>
          <cell r="H5099">
            <v>240</v>
          </cell>
          <cell r="I5099">
            <v>3</v>
          </cell>
          <cell r="J5099">
            <v>1</v>
          </cell>
        </row>
        <row r="5100">
          <cell r="A5100" t="str">
            <v>SLT5</v>
          </cell>
          <cell r="B5100" t="str">
            <v>Secondary Service Less than 5 kW</v>
          </cell>
          <cell r="C5100">
            <v>30</v>
          </cell>
          <cell r="D5100">
            <v>20</v>
          </cell>
          <cell r="E5100" t="str">
            <v>R=MX</v>
          </cell>
          <cell r="F5100">
            <v>1</v>
          </cell>
          <cell r="G5100">
            <v>36444</v>
          </cell>
          <cell r="H5100">
            <v>240</v>
          </cell>
          <cell r="I5100">
            <v>3</v>
          </cell>
          <cell r="J5100">
            <v>1</v>
          </cell>
        </row>
        <row r="5101">
          <cell r="A5101" t="str">
            <v>SLT5</v>
          </cell>
          <cell r="B5101" t="str">
            <v>Secondary Service Less than 5 kW</v>
          </cell>
          <cell r="C5101">
            <v>30</v>
          </cell>
          <cell r="D5101">
            <v>20</v>
          </cell>
          <cell r="E5101" t="str">
            <v>R=J5S</v>
          </cell>
          <cell r="F5101">
            <v>1</v>
          </cell>
          <cell r="G5101">
            <v>36525</v>
          </cell>
          <cell r="H5101">
            <v>240</v>
          </cell>
          <cell r="I5101">
            <v>3</v>
          </cell>
          <cell r="J5101">
            <v>1</v>
          </cell>
        </row>
        <row r="5102">
          <cell r="A5102" t="str">
            <v>SLT5</v>
          </cell>
          <cell r="B5102" t="str">
            <v>Secondary Service Less than 5 kW</v>
          </cell>
          <cell r="C5102">
            <v>30</v>
          </cell>
          <cell r="D5102">
            <v>20</v>
          </cell>
          <cell r="E5102" t="str">
            <v>R=AB1</v>
          </cell>
          <cell r="F5102">
            <v>1</v>
          </cell>
          <cell r="G5102">
            <v>36507</v>
          </cell>
          <cell r="H5102">
            <v>240</v>
          </cell>
          <cell r="I5102">
            <v>3</v>
          </cell>
          <cell r="J5102">
            <v>1</v>
          </cell>
        </row>
        <row r="5103">
          <cell r="A5103" t="str">
            <v>SLT5</v>
          </cell>
          <cell r="B5103" t="str">
            <v>Secondary Service Less than 5 kW</v>
          </cell>
          <cell r="C5103">
            <v>30</v>
          </cell>
          <cell r="D5103">
            <v>20</v>
          </cell>
          <cell r="E5103" t="str">
            <v>R=AB1</v>
          </cell>
          <cell r="F5103">
            <v>1</v>
          </cell>
          <cell r="G5103">
            <v>36495</v>
          </cell>
          <cell r="H5103">
            <v>240</v>
          </cell>
          <cell r="I5103">
            <v>3</v>
          </cell>
          <cell r="J5103">
            <v>7</v>
          </cell>
        </row>
        <row r="5104">
          <cell r="A5104" t="str">
            <v>SLT5</v>
          </cell>
          <cell r="B5104" t="str">
            <v>Secondary Service Less than 5 kW</v>
          </cell>
          <cell r="C5104">
            <v>30</v>
          </cell>
          <cell r="D5104">
            <v>20</v>
          </cell>
          <cell r="E5104" t="str">
            <v>R=AB1</v>
          </cell>
          <cell r="F5104">
            <v>1</v>
          </cell>
          <cell r="G5104">
            <v>36689</v>
          </cell>
          <cell r="H5104">
            <v>240</v>
          </cell>
          <cell r="I5104">
            <v>3</v>
          </cell>
          <cell r="J5104">
            <v>19</v>
          </cell>
        </row>
        <row r="5105">
          <cell r="A5105" t="str">
            <v>SLT5</v>
          </cell>
          <cell r="B5105" t="str">
            <v>Secondary Service Less than 5 kW</v>
          </cell>
          <cell r="C5105">
            <v>30</v>
          </cell>
          <cell r="D5105">
            <v>20</v>
          </cell>
          <cell r="E5105" t="str">
            <v>R=AB1</v>
          </cell>
          <cell r="F5105">
            <v>1</v>
          </cell>
          <cell r="G5105">
            <v>35926</v>
          </cell>
          <cell r="H5105">
            <v>240</v>
          </cell>
          <cell r="I5105">
            <v>3</v>
          </cell>
          <cell r="J5105">
            <v>7</v>
          </cell>
        </row>
        <row r="5106">
          <cell r="A5106" t="str">
            <v>SLT5</v>
          </cell>
          <cell r="B5106" t="str">
            <v>Secondary Service Less than 5 kW</v>
          </cell>
          <cell r="C5106">
            <v>30</v>
          </cell>
          <cell r="D5106">
            <v>25</v>
          </cell>
          <cell r="E5106" t="str">
            <v>R=A1D1</v>
          </cell>
          <cell r="F5106">
            <v>1</v>
          </cell>
          <cell r="G5106">
            <v>36788</v>
          </cell>
          <cell r="H5106">
            <v>240</v>
          </cell>
          <cell r="I5106">
            <v>3</v>
          </cell>
          <cell r="J5106">
            <v>1</v>
          </cell>
        </row>
        <row r="5107">
          <cell r="A5107" t="str">
            <v>SLT5</v>
          </cell>
          <cell r="B5107" t="str">
            <v>Secondary Service Less than 5 kW</v>
          </cell>
          <cell r="C5107">
            <v>30</v>
          </cell>
          <cell r="D5107">
            <v>20</v>
          </cell>
          <cell r="E5107" t="str">
            <v>R=AB1</v>
          </cell>
          <cell r="F5107">
            <v>1</v>
          </cell>
          <cell r="G5107">
            <v>36955</v>
          </cell>
          <cell r="H5107">
            <v>240</v>
          </cell>
          <cell r="I5107">
            <v>3</v>
          </cell>
          <cell r="J5107">
            <v>2</v>
          </cell>
        </row>
        <row r="5108">
          <cell r="A5108" t="str">
            <v>SLT5</v>
          </cell>
          <cell r="B5108" t="str">
            <v>Secondary Service Less than 5 kW</v>
          </cell>
          <cell r="C5108">
            <v>30</v>
          </cell>
          <cell r="D5108">
            <v>20</v>
          </cell>
          <cell r="E5108" t="str">
            <v>R=AB1</v>
          </cell>
          <cell r="F5108">
            <v>1</v>
          </cell>
          <cell r="G5108">
            <v>37201</v>
          </cell>
          <cell r="H5108">
            <v>240</v>
          </cell>
          <cell r="I5108">
            <v>3</v>
          </cell>
          <cell r="J5108">
            <v>10</v>
          </cell>
        </row>
        <row r="5109">
          <cell r="A5109" t="str">
            <v>SLT5</v>
          </cell>
          <cell r="B5109" t="str">
            <v>Secondary Service Less than 5 kW</v>
          </cell>
          <cell r="C5109">
            <v>30</v>
          </cell>
          <cell r="D5109">
            <v>20</v>
          </cell>
          <cell r="E5109" t="str">
            <v>R=AB1</v>
          </cell>
          <cell r="F5109">
            <v>1</v>
          </cell>
          <cell r="G5109">
            <v>37270</v>
          </cell>
          <cell r="H5109">
            <v>240</v>
          </cell>
          <cell r="I5109">
            <v>3</v>
          </cell>
          <cell r="J5109">
            <v>4</v>
          </cell>
        </row>
        <row r="5110">
          <cell r="A5110" t="str">
            <v>SLT5</v>
          </cell>
          <cell r="B5110" t="str">
            <v>Secondary Service Less than 5 kW</v>
          </cell>
          <cell r="C5110">
            <v>30</v>
          </cell>
          <cell r="D5110">
            <v>20</v>
          </cell>
          <cell r="E5110" t="str">
            <v>R=J5S</v>
          </cell>
          <cell r="F5110">
            <v>1</v>
          </cell>
          <cell r="H5110">
            <v>240</v>
          </cell>
          <cell r="I5110">
            <v>3</v>
          </cell>
          <cell r="J5110">
            <v>1</v>
          </cell>
        </row>
        <row r="5111">
          <cell r="A5111" t="str">
            <v>SLT5</v>
          </cell>
          <cell r="B5111" t="str">
            <v>Secondary Service Less than 5 kW</v>
          </cell>
          <cell r="C5111">
            <v>30</v>
          </cell>
          <cell r="D5111">
            <v>25</v>
          </cell>
          <cell r="E5111" t="str">
            <v>R=A1D1</v>
          </cell>
          <cell r="F5111">
            <v>1</v>
          </cell>
          <cell r="G5111">
            <v>37431</v>
          </cell>
          <cell r="H5111">
            <v>999</v>
          </cell>
          <cell r="I5111">
            <v>3</v>
          </cell>
          <cell r="J5111">
            <v>17</v>
          </cell>
        </row>
        <row r="5112">
          <cell r="A5112" t="str">
            <v>SLT5</v>
          </cell>
          <cell r="B5112" t="str">
            <v>Secondary Service Less than 5 kW</v>
          </cell>
          <cell r="C5112">
            <v>30</v>
          </cell>
          <cell r="D5112">
            <v>20</v>
          </cell>
          <cell r="E5112" t="str">
            <v>R=AB1</v>
          </cell>
          <cell r="F5112">
            <v>1</v>
          </cell>
          <cell r="G5112">
            <v>37335</v>
          </cell>
          <cell r="H5112">
            <v>240</v>
          </cell>
          <cell r="I5112">
            <v>3</v>
          </cell>
          <cell r="J5112">
            <v>7</v>
          </cell>
        </row>
        <row r="5113">
          <cell r="A5113" t="str">
            <v>SLT5</v>
          </cell>
          <cell r="B5113" t="str">
            <v>Secondary Service Less than 5 kW</v>
          </cell>
          <cell r="C5113">
            <v>30</v>
          </cell>
          <cell r="D5113">
            <v>20</v>
          </cell>
          <cell r="E5113" t="str">
            <v>R=AB1</v>
          </cell>
          <cell r="F5113">
            <v>1</v>
          </cell>
          <cell r="G5113">
            <v>37624</v>
          </cell>
          <cell r="H5113">
            <v>240</v>
          </cell>
          <cell r="I5113">
            <v>3</v>
          </cell>
          <cell r="J5113">
            <v>23</v>
          </cell>
        </row>
        <row r="5114">
          <cell r="A5114" t="str">
            <v>SLT5</v>
          </cell>
          <cell r="B5114" t="str">
            <v>Secondary Service Less than 5 kW</v>
          </cell>
          <cell r="C5114">
            <v>30</v>
          </cell>
          <cell r="D5114">
            <v>20</v>
          </cell>
          <cell r="E5114" t="str">
            <v>R=AB1</v>
          </cell>
          <cell r="F5114">
            <v>1</v>
          </cell>
          <cell r="G5114">
            <v>38730</v>
          </cell>
          <cell r="H5114">
            <v>240</v>
          </cell>
          <cell r="I5114">
            <v>3</v>
          </cell>
          <cell r="J5114">
            <v>10</v>
          </cell>
        </row>
        <row r="5115">
          <cell r="A5115" t="str">
            <v>SLT5</v>
          </cell>
          <cell r="B5115" t="str">
            <v>Secondary Service Less than 5 kW</v>
          </cell>
          <cell r="C5115">
            <v>30</v>
          </cell>
          <cell r="D5115">
            <v>20</v>
          </cell>
          <cell r="E5115" t="str">
            <v>R=AB1</v>
          </cell>
          <cell r="F5115">
            <v>1</v>
          </cell>
          <cell r="G5115">
            <v>38651</v>
          </cell>
          <cell r="H5115">
            <v>240</v>
          </cell>
          <cell r="I5115">
            <v>3</v>
          </cell>
          <cell r="J5115">
            <v>5</v>
          </cell>
        </row>
        <row r="5116">
          <cell r="A5116" t="str">
            <v>SLT5</v>
          </cell>
          <cell r="B5116" t="str">
            <v>Secondary Service Less than 5 kW</v>
          </cell>
          <cell r="C5116">
            <v>30</v>
          </cell>
          <cell r="D5116">
            <v>25</v>
          </cell>
          <cell r="E5116" t="str">
            <v>R=A1D1</v>
          </cell>
          <cell r="F5116">
            <v>1</v>
          </cell>
          <cell r="G5116">
            <v>39048</v>
          </cell>
          <cell r="H5116">
            <v>240</v>
          </cell>
          <cell r="I5116">
            <v>3</v>
          </cell>
          <cell r="J5116">
            <v>7</v>
          </cell>
        </row>
        <row r="5117">
          <cell r="A5117" t="str">
            <v>SLT5</v>
          </cell>
          <cell r="B5117" t="str">
            <v>Secondary Service Less than 5 kW</v>
          </cell>
          <cell r="C5117">
            <v>30</v>
          </cell>
          <cell r="D5117">
            <v>25</v>
          </cell>
          <cell r="E5117" t="str">
            <v>R=A1D1</v>
          </cell>
          <cell r="F5117">
            <v>1</v>
          </cell>
          <cell r="G5117">
            <v>39342</v>
          </cell>
          <cell r="H5117">
            <v>240</v>
          </cell>
          <cell r="I5117">
            <v>3</v>
          </cell>
          <cell r="J5117">
            <v>12</v>
          </cell>
        </row>
        <row r="5118">
          <cell r="A5118" t="str">
            <v>SLT5</v>
          </cell>
          <cell r="B5118" t="str">
            <v>Secondary Service Less than 5 kW</v>
          </cell>
          <cell r="C5118">
            <v>30</v>
          </cell>
          <cell r="D5118">
            <v>25</v>
          </cell>
          <cell r="E5118" t="str">
            <v>R=A1D1</v>
          </cell>
          <cell r="F5118">
            <v>1</v>
          </cell>
          <cell r="G5118">
            <v>39385</v>
          </cell>
          <cell r="H5118">
            <v>240</v>
          </cell>
          <cell r="I5118">
            <v>3</v>
          </cell>
          <cell r="J5118">
            <v>7</v>
          </cell>
        </row>
        <row r="5119">
          <cell r="A5119" t="str">
            <v>SLT5</v>
          </cell>
          <cell r="B5119" t="str">
            <v>Secondary Service Less than 5 kW</v>
          </cell>
          <cell r="C5119">
            <v>30</v>
          </cell>
          <cell r="D5119">
            <v>20</v>
          </cell>
          <cell r="E5119" t="str">
            <v>A=ALF</v>
          </cell>
          <cell r="F5119">
            <v>1</v>
          </cell>
          <cell r="G5119">
            <v>39575</v>
          </cell>
          <cell r="H5119">
            <v>240</v>
          </cell>
          <cell r="I5119">
            <v>3</v>
          </cell>
          <cell r="J5119">
            <v>71</v>
          </cell>
        </row>
        <row r="5120">
          <cell r="A5120" t="str">
            <v>SLT5</v>
          </cell>
          <cell r="B5120" t="str">
            <v>Secondary Service Less than 5 kW</v>
          </cell>
          <cell r="C5120">
            <v>30</v>
          </cell>
          <cell r="D5120">
            <v>20</v>
          </cell>
          <cell r="E5120" t="str">
            <v>R=MX</v>
          </cell>
          <cell r="F5120">
            <v>1</v>
          </cell>
          <cell r="G5120">
            <v>39819</v>
          </cell>
          <cell r="H5120">
            <v>240</v>
          </cell>
          <cell r="I5120">
            <v>3</v>
          </cell>
          <cell r="J5120">
            <v>19</v>
          </cell>
        </row>
        <row r="5121">
          <cell r="A5121" t="str">
            <v>SLT5</v>
          </cell>
          <cell r="B5121" t="str">
            <v>Secondary Service Less than 5 kW</v>
          </cell>
          <cell r="C5121">
            <v>30</v>
          </cell>
          <cell r="D5121">
            <v>20</v>
          </cell>
          <cell r="E5121" t="str">
            <v>R=MX</v>
          </cell>
          <cell r="F5121">
            <v>1</v>
          </cell>
          <cell r="G5121">
            <v>39867</v>
          </cell>
          <cell r="H5121">
            <v>240</v>
          </cell>
          <cell r="I5121">
            <v>3</v>
          </cell>
          <cell r="J5121">
            <v>29</v>
          </cell>
        </row>
        <row r="5122">
          <cell r="A5122" t="str">
            <v>SLT5</v>
          </cell>
          <cell r="B5122" t="str">
            <v>Secondary Service Less than 5 kW</v>
          </cell>
          <cell r="C5122">
            <v>30</v>
          </cell>
          <cell r="D5122">
            <v>20</v>
          </cell>
          <cell r="E5122" t="str">
            <v>R=MX</v>
          </cell>
          <cell r="F5122">
            <v>1</v>
          </cell>
          <cell r="G5122">
            <v>39917</v>
          </cell>
          <cell r="H5122">
            <v>240</v>
          </cell>
          <cell r="I5122">
            <v>3</v>
          </cell>
          <cell r="J5122">
            <v>11</v>
          </cell>
        </row>
        <row r="5123">
          <cell r="A5123" t="str">
            <v>SLT5</v>
          </cell>
          <cell r="B5123" t="str">
            <v>Secondary Service Less than 5 kW</v>
          </cell>
          <cell r="C5123">
            <v>30</v>
          </cell>
          <cell r="D5123">
            <v>25</v>
          </cell>
          <cell r="E5123" t="str">
            <v>R=A1D1</v>
          </cell>
          <cell r="F5123">
            <v>1</v>
          </cell>
          <cell r="G5123">
            <v>39863</v>
          </cell>
          <cell r="H5123">
            <v>240</v>
          </cell>
          <cell r="I5123">
            <v>3</v>
          </cell>
          <cell r="J5123">
            <v>8</v>
          </cell>
        </row>
        <row r="5124">
          <cell r="A5124" t="str">
            <v>SLT5</v>
          </cell>
          <cell r="B5124" t="str">
            <v>Secondary Service Less than 5 kW</v>
          </cell>
          <cell r="C5124">
            <v>30</v>
          </cell>
          <cell r="D5124">
            <v>25</v>
          </cell>
          <cell r="E5124" t="str">
            <v>R=A1D1</v>
          </cell>
          <cell r="F5124">
            <v>1</v>
          </cell>
          <cell r="G5124">
            <v>40052</v>
          </cell>
          <cell r="H5124">
            <v>999</v>
          </cell>
          <cell r="I5124">
            <v>3</v>
          </cell>
          <cell r="J5124">
            <v>5</v>
          </cell>
        </row>
        <row r="5125">
          <cell r="A5125" t="str">
            <v>SLT5</v>
          </cell>
          <cell r="B5125" t="str">
            <v>Secondary Service Less than 5 kW</v>
          </cell>
          <cell r="C5125">
            <v>30</v>
          </cell>
          <cell r="D5125">
            <v>20</v>
          </cell>
          <cell r="E5125" t="str">
            <v>R=MX</v>
          </cell>
          <cell r="F5125">
            <v>1</v>
          </cell>
          <cell r="H5125">
            <v>240</v>
          </cell>
          <cell r="I5125">
            <v>3</v>
          </cell>
          <cell r="J5125">
            <v>143</v>
          </cell>
        </row>
        <row r="5126">
          <cell r="A5126" t="str">
            <v>SLT5</v>
          </cell>
          <cell r="B5126" t="str">
            <v>Secondary Service Less than 5 kW</v>
          </cell>
          <cell r="C5126">
            <v>30</v>
          </cell>
          <cell r="D5126">
            <v>20</v>
          </cell>
          <cell r="E5126" t="str">
            <v>R=I70S</v>
          </cell>
          <cell r="F5126">
            <v>1</v>
          </cell>
          <cell r="H5126">
            <v>240</v>
          </cell>
          <cell r="I5126">
            <v>3</v>
          </cell>
          <cell r="J5126">
            <v>341</v>
          </cell>
        </row>
        <row r="5127">
          <cell r="A5127" t="str">
            <v>SLT5</v>
          </cell>
          <cell r="B5127" t="str">
            <v>Secondary Service Less than 5 kW</v>
          </cell>
          <cell r="C5127">
            <v>30</v>
          </cell>
          <cell r="D5127">
            <v>20</v>
          </cell>
          <cell r="E5127" t="str">
            <v>R=MS</v>
          </cell>
          <cell r="F5127">
            <v>1</v>
          </cell>
          <cell r="H5127">
            <v>240</v>
          </cell>
          <cell r="I5127">
            <v>3</v>
          </cell>
          <cell r="J5127">
            <v>781</v>
          </cell>
        </row>
        <row r="5128">
          <cell r="A5128" t="str">
            <v>SLT5</v>
          </cell>
          <cell r="B5128" t="str">
            <v>Secondary Service Less than 5 kW</v>
          </cell>
          <cell r="C5128">
            <v>30</v>
          </cell>
          <cell r="D5128">
            <v>20</v>
          </cell>
          <cell r="E5128" t="str">
            <v>R=D5S</v>
          </cell>
          <cell r="F5128">
            <v>1</v>
          </cell>
          <cell r="H5128">
            <v>240</v>
          </cell>
          <cell r="I5128">
            <v>3</v>
          </cell>
          <cell r="J5128">
            <v>44</v>
          </cell>
        </row>
        <row r="5129">
          <cell r="A5129" t="str">
            <v>SLT5</v>
          </cell>
          <cell r="B5129" t="str">
            <v>Secondary Service Less than 5 kW</v>
          </cell>
          <cell r="C5129">
            <v>30</v>
          </cell>
          <cell r="D5129">
            <v>20</v>
          </cell>
          <cell r="E5129" t="str">
            <v>R=MQS</v>
          </cell>
          <cell r="F5129">
            <v>1</v>
          </cell>
          <cell r="H5129">
            <v>240</v>
          </cell>
          <cell r="I5129">
            <v>3</v>
          </cell>
          <cell r="J5129">
            <v>113</v>
          </cell>
        </row>
        <row r="5130">
          <cell r="A5130" t="str">
            <v>SLT5</v>
          </cell>
          <cell r="B5130" t="str">
            <v>Secondary Service Less than 5 kW</v>
          </cell>
          <cell r="C5130">
            <v>30</v>
          </cell>
          <cell r="D5130">
            <v>20</v>
          </cell>
          <cell r="E5130" t="str">
            <v>R=AB1</v>
          </cell>
          <cell r="F5130">
            <v>1</v>
          </cell>
          <cell r="G5130">
            <v>38082</v>
          </cell>
          <cell r="H5130">
            <v>240</v>
          </cell>
          <cell r="I5130">
            <v>3</v>
          </cell>
          <cell r="J5130">
            <v>24</v>
          </cell>
        </row>
        <row r="5131">
          <cell r="A5131" t="str">
            <v>SLT5</v>
          </cell>
          <cell r="B5131" t="str">
            <v>Secondary Service Less than 5 kW</v>
          </cell>
          <cell r="C5131">
            <v>30</v>
          </cell>
          <cell r="D5131">
            <v>20</v>
          </cell>
          <cell r="E5131" t="str">
            <v>R=AB1</v>
          </cell>
          <cell r="F5131">
            <v>1</v>
          </cell>
          <cell r="G5131">
            <v>37963</v>
          </cell>
          <cell r="H5131">
            <v>240</v>
          </cell>
          <cell r="I5131">
            <v>3</v>
          </cell>
          <cell r="J5131">
            <v>4</v>
          </cell>
        </row>
        <row r="5132">
          <cell r="A5132" t="str">
            <v>SLT5</v>
          </cell>
          <cell r="B5132" t="str">
            <v>Secondary Service Less than 5 kW</v>
          </cell>
          <cell r="C5132">
            <v>30</v>
          </cell>
          <cell r="D5132">
            <v>20</v>
          </cell>
          <cell r="E5132" t="str">
            <v>R=AB1</v>
          </cell>
          <cell r="F5132">
            <v>1</v>
          </cell>
          <cell r="G5132">
            <v>38230</v>
          </cell>
          <cell r="H5132">
            <v>240</v>
          </cell>
          <cell r="I5132">
            <v>3</v>
          </cell>
          <cell r="J5132">
            <v>3</v>
          </cell>
        </row>
        <row r="5133">
          <cell r="A5133" t="str">
            <v>SLT5</v>
          </cell>
          <cell r="B5133" t="str">
            <v>Secondary Service Less than 5 kW</v>
          </cell>
          <cell r="C5133">
            <v>30</v>
          </cell>
          <cell r="D5133">
            <v>25</v>
          </cell>
          <cell r="E5133" t="str">
            <v>R=A1D1</v>
          </cell>
          <cell r="F5133">
            <v>1</v>
          </cell>
          <cell r="G5133">
            <v>38161</v>
          </cell>
          <cell r="H5133">
            <v>240</v>
          </cell>
          <cell r="I5133">
            <v>3</v>
          </cell>
          <cell r="J5133">
            <v>1</v>
          </cell>
        </row>
        <row r="5134">
          <cell r="A5134" t="str">
            <v>SLT5</v>
          </cell>
          <cell r="B5134" t="str">
            <v>Secondary Service Less than 5 kW</v>
          </cell>
          <cell r="C5134">
            <v>30</v>
          </cell>
          <cell r="D5134">
            <v>25</v>
          </cell>
          <cell r="E5134" t="str">
            <v>R=A1D1</v>
          </cell>
          <cell r="F5134">
            <v>1</v>
          </cell>
          <cell r="G5134">
            <v>37811</v>
          </cell>
          <cell r="H5134">
            <v>240</v>
          </cell>
          <cell r="I5134">
            <v>3</v>
          </cell>
          <cell r="J5134">
            <v>3</v>
          </cell>
        </row>
        <row r="5135">
          <cell r="A5135" t="str">
            <v>SLT5</v>
          </cell>
          <cell r="B5135" t="str">
            <v>Secondary Service Less than 5 kW</v>
          </cell>
          <cell r="C5135">
            <v>30</v>
          </cell>
          <cell r="D5135">
            <v>20</v>
          </cell>
          <cell r="E5135" t="str">
            <v>R=J3TS</v>
          </cell>
          <cell r="F5135">
            <v>1</v>
          </cell>
          <cell r="H5135">
            <v>240</v>
          </cell>
          <cell r="I5135">
            <v>3</v>
          </cell>
          <cell r="J5135">
            <v>1</v>
          </cell>
        </row>
        <row r="5136">
          <cell r="A5136" t="str">
            <v>SLT5</v>
          </cell>
          <cell r="B5136" t="str">
            <v>Secondary Service Less than 5 kW</v>
          </cell>
          <cell r="C5136">
            <v>30</v>
          </cell>
          <cell r="D5136">
            <v>25</v>
          </cell>
          <cell r="E5136" t="str">
            <v>R=A1D1</v>
          </cell>
          <cell r="F5136">
            <v>1</v>
          </cell>
          <cell r="G5136">
            <v>35916</v>
          </cell>
          <cell r="H5136">
            <v>240</v>
          </cell>
          <cell r="I5136">
            <v>3</v>
          </cell>
          <cell r="J5136">
            <v>3</v>
          </cell>
        </row>
        <row r="5137">
          <cell r="A5137" t="str">
            <v>SLT5</v>
          </cell>
          <cell r="B5137" t="str">
            <v>Secondary Service Less than 5 kW</v>
          </cell>
          <cell r="C5137">
            <v>30</v>
          </cell>
          <cell r="D5137">
            <v>20</v>
          </cell>
          <cell r="E5137" t="str">
            <v>R=MS</v>
          </cell>
          <cell r="F5137">
            <v>1</v>
          </cell>
          <cell r="G5137">
            <v>36039</v>
          </cell>
          <cell r="H5137">
            <v>240</v>
          </cell>
          <cell r="I5137">
            <v>3</v>
          </cell>
          <cell r="J5137">
            <v>1</v>
          </cell>
        </row>
        <row r="5138">
          <cell r="A5138" t="str">
            <v>SLT5</v>
          </cell>
          <cell r="B5138" t="str">
            <v>Secondary Service Less than 5 kW</v>
          </cell>
          <cell r="C5138">
            <v>30</v>
          </cell>
          <cell r="D5138">
            <v>20</v>
          </cell>
          <cell r="E5138" t="str">
            <v>R=AB1</v>
          </cell>
          <cell r="F5138">
            <v>1</v>
          </cell>
          <cell r="G5138">
            <v>35797</v>
          </cell>
          <cell r="H5138">
            <v>240</v>
          </cell>
          <cell r="I5138">
            <v>3</v>
          </cell>
          <cell r="J5138">
            <v>5</v>
          </cell>
        </row>
        <row r="5139">
          <cell r="A5139" t="str">
            <v>SLT5</v>
          </cell>
          <cell r="B5139" t="str">
            <v>Secondary Service Less than 5 kW</v>
          </cell>
          <cell r="C5139">
            <v>30</v>
          </cell>
          <cell r="D5139">
            <v>20</v>
          </cell>
          <cell r="E5139" t="str">
            <v>R=AB1</v>
          </cell>
          <cell r="F5139">
            <v>1</v>
          </cell>
          <cell r="G5139">
            <v>36161</v>
          </cell>
          <cell r="H5139">
            <v>240</v>
          </cell>
          <cell r="I5139">
            <v>3</v>
          </cell>
          <cell r="J5139">
            <v>4</v>
          </cell>
        </row>
        <row r="5140">
          <cell r="A5140" t="str">
            <v>SLT5</v>
          </cell>
          <cell r="B5140" t="str">
            <v>Secondary Service Less than 5 kW</v>
          </cell>
          <cell r="C5140">
            <v>30</v>
          </cell>
          <cell r="D5140">
            <v>20</v>
          </cell>
          <cell r="E5140" t="str">
            <v>R=D5S</v>
          </cell>
          <cell r="F5140">
            <v>1</v>
          </cell>
          <cell r="G5140">
            <v>36426</v>
          </cell>
          <cell r="H5140">
            <v>240</v>
          </cell>
          <cell r="I5140">
            <v>3</v>
          </cell>
          <cell r="J5140">
            <v>2</v>
          </cell>
        </row>
        <row r="5141">
          <cell r="A5141" t="str">
            <v>SLT5</v>
          </cell>
          <cell r="B5141" t="str">
            <v>Secondary Service Less than 5 kW</v>
          </cell>
          <cell r="C5141">
            <v>30</v>
          </cell>
          <cell r="D5141">
            <v>25</v>
          </cell>
          <cell r="E5141" t="str">
            <v>R=A1D1</v>
          </cell>
          <cell r="F5141">
            <v>1</v>
          </cell>
          <cell r="G5141">
            <v>37678</v>
          </cell>
          <cell r="H5141">
            <v>240</v>
          </cell>
          <cell r="I5141">
            <v>3</v>
          </cell>
          <cell r="J5141">
            <v>2</v>
          </cell>
        </row>
        <row r="5142">
          <cell r="A5142" t="str">
            <v>SLT5</v>
          </cell>
          <cell r="B5142" t="str">
            <v>Secondary Service Less than 5 kW</v>
          </cell>
          <cell r="C5142">
            <v>30</v>
          </cell>
          <cell r="D5142">
            <v>25</v>
          </cell>
          <cell r="E5142" t="str">
            <v>R=J5SD</v>
          </cell>
          <cell r="F5142">
            <v>1</v>
          </cell>
          <cell r="G5142">
            <v>36649</v>
          </cell>
          <cell r="H5142">
            <v>240</v>
          </cell>
          <cell r="I5142">
            <v>3</v>
          </cell>
          <cell r="J5142">
            <v>1</v>
          </cell>
        </row>
        <row r="5143">
          <cell r="A5143" t="str">
            <v>SLT5</v>
          </cell>
          <cell r="B5143" t="str">
            <v>Secondary Service Less than 5 kW</v>
          </cell>
          <cell r="C5143">
            <v>30</v>
          </cell>
          <cell r="D5143">
            <v>20</v>
          </cell>
          <cell r="E5143" t="str">
            <v>R=AB1</v>
          </cell>
          <cell r="F5143">
            <v>1</v>
          </cell>
          <cell r="G5143">
            <v>36809</v>
          </cell>
          <cell r="H5143">
            <v>240</v>
          </cell>
          <cell r="I5143">
            <v>3</v>
          </cell>
          <cell r="J5143">
            <v>20</v>
          </cell>
        </row>
        <row r="5144">
          <cell r="A5144" t="str">
            <v>SLT5</v>
          </cell>
          <cell r="B5144" t="str">
            <v>Secondary Service Less than 5 kW</v>
          </cell>
          <cell r="C5144">
            <v>30</v>
          </cell>
          <cell r="D5144">
            <v>25</v>
          </cell>
          <cell r="E5144" t="str">
            <v>R=A1D1</v>
          </cell>
          <cell r="F5144">
            <v>1</v>
          </cell>
          <cell r="G5144">
            <v>36851</v>
          </cell>
          <cell r="H5144">
            <v>240</v>
          </cell>
          <cell r="I5144">
            <v>3</v>
          </cell>
          <cell r="J5144">
            <v>1</v>
          </cell>
        </row>
        <row r="5145">
          <cell r="A5145" t="str">
            <v>SLT5</v>
          </cell>
          <cell r="B5145" t="str">
            <v>Secondary Service Less than 5 kW</v>
          </cell>
          <cell r="C5145">
            <v>30</v>
          </cell>
          <cell r="D5145">
            <v>25</v>
          </cell>
          <cell r="E5145" t="str">
            <v>R=A1D1</v>
          </cell>
          <cell r="F5145">
            <v>1</v>
          </cell>
          <cell r="G5145">
            <v>36526</v>
          </cell>
          <cell r="H5145">
            <v>240</v>
          </cell>
          <cell r="I5145">
            <v>3</v>
          </cell>
          <cell r="J5145">
            <v>3</v>
          </cell>
        </row>
        <row r="5146">
          <cell r="A5146" t="str">
            <v>SLT5</v>
          </cell>
          <cell r="B5146" t="str">
            <v>Secondary Service Less than 5 kW</v>
          </cell>
          <cell r="C5146">
            <v>30</v>
          </cell>
          <cell r="D5146">
            <v>20</v>
          </cell>
          <cell r="E5146" t="str">
            <v>R=AB1</v>
          </cell>
          <cell r="F5146">
            <v>1</v>
          </cell>
          <cell r="G5146">
            <v>36878</v>
          </cell>
          <cell r="H5146">
            <v>120</v>
          </cell>
          <cell r="I5146">
            <v>2</v>
          </cell>
          <cell r="J5146">
            <v>1</v>
          </cell>
        </row>
        <row r="5147">
          <cell r="A5147" t="str">
            <v>SLT5</v>
          </cell>
          <cell r="B5147" t="str">
            <v>Secondary Service Less than 5 kW</v>
          </cell>
          <cell r="C5147">
            <v>30</v>
          </cell>
          <cell r="D5147">
            <v>20</v>
          </cell>
          <cell r="E5147" t="str">
            <v>R=AB1</v>
          </cell>
          <cell r="F5147">
            <v>1</v>
          </cell>
          <cell r="G5147">
            <v>37194</v>
          </cell>
          <cell r="H5147">
            <v>240</v>
          </cell>
          <cell r="I5147">
            <v>3</v>
          </cell>
          <cell r="J5147">
            <v>7</v>
          </cell>
        </row>
        <row r="5148">
          <cell r="A5148" t="str">
            <v>SLT5</v>
          </cell>
          <cell r="B5148" t="str">
            <v>Secondary Service Less than 5 kW</v>
          </cell>
          <cell r="C5148">
            <v>30</v>
          </cell>
          <cell r="D5148">
            <v>20</v>
          </cell>
          <cell r="E5148" t="str">
            <v>R=AB1</v>
          </cell>
          <cell r="F5148">
            <v>1</v>
          </cell>
          <cell r="G5148">
            <v>37475</v>
          </cell>
          <cell r="H5148">
            <v>240</v>
          </cell>
          <cell r="I5148">
            <v>3</v>
          </cell>
          <cell r="J5148">
            <v>10</v>
          </cell>
        </row>
        <row r="5149">
          <cell r="A5149" t="str">
            <v>SLT5</v>
          </cell>
          <cell r="B5149" t="str">
            <v>Secondary Service Less than 5 kW</v>
          </cell>
          <cell r="C5149">
            <v>30</v>
          </cell>
          <cell r="D5149">
            <v>20</v>
          </cell>
          <cell r="E5149" t="str">
            <v>A=AB1</v>
          </cell>
          <cell r="F5149">
            <v>1</v>
          </cell>
          <cell r="G5149">
            <v>37593</v>
          </cell>
          <cell r="H5149">
            <v>240</v>
          </cell>
          <cell r="I5149">
            <v>3</v>
          </cell>
          <cell r="J5149">
            <v>3</v>
          </cell>
        </row>
        <row r="5150">
          <cell r="A5150" t="str">
            <v>SLT5</v>
          </cell>
          <cell r="B5150" t="str">
            <v>Secondary Service Less than 5 kW</v>
          </cell>
          <cell r="C5150">
            <v>30</v>
          </cell>
          <cell r="D5150">
            <v>25</v>
          </cell>
          <cell r="E5150" t="str">
            <v>R=A1D1</v>
          </cell>
          <cell r="F5150">
            <v>1</v>
          </cell>
          <cell r="G5150">
            <v>38700</v>
          </cell>
          <cell r="H5150">
            <v>999</v>
          </cell>
          <cell r="I5150">
            <v>3</v>
          </cell>
          <cell r="J5150">
            <v>8</v>
          </cell>
        </row>
        <row r="5151">
          <cell r="A5151" t="str">
            <v>SLT5</v>
          </cell>
          <cell r="B5151" t="str">
            <v>Secondary Service Less than 5 kW</v>
          </cell>
          <cell r="C5151">
            <v>30</v>
          </cell>
          <cell r="D5151">
            <v>20</v>
          </cell>
          <cell r="E5151" t="str">
            <v>R=AB1</v>
          </cell>
          <cell r="F5151">
            <v>1</v>
          </cell>
          <cell r="G5151">
            <v>38834</v>
          </cell>
          <cell r="H5151">
            <v>240</v>
          </cell>
          <cell r="I5151">
            <v>3</v>
          </cell>
          <cell r="J5151">
            <v>15</v>
          </cell>
        </row>
        <row r="5152">
          <cell r="A5152" t="str">
            <v>SLT5</v>
          </cell>
          <cell r="B5152" t="str">
            <v>Secondary Service Less than 5 kW</v>
          </cell>
          <cell r="C5152">
            <v>30</v>
          </cell>
          <cell r="D5152">
            <v>20</v>
          </cell>
          <cell r="E5152" t="str">
            <v>R=AB1</v>
          </cell>
          <cell r="F5152">
            <v>1</v>
          </cell>
          <cell r="G5152">
            <v>38965</v>
          </cell>
          <cell r="H5152">
            <v>240</v>
          </cell>
          <cell r="I5152">
            <v>3</v>
          </cell>
          <cell r="J5152">
            <v>45</v>
          </cell>
        </row>
        <row r="5153">
          <cell r="A5153" t="str">
            <v>SLT5</v>
          </cell>
          <cell r="B5153" t="str">
            <v>Secondary Service Less than 5 kW</v>
          </cell>
          <cell r="C5153">
            <v>30</v>
          </cell>
          <cell r="D5153">
            <v>25</v>
          </cell>
          <cell r="E5153" t="str">
            <v>R=A1D1</v>
          </cell>
          <cell r="F5153">
            <v>1</v>
          </cell>
          <cell r="G5153">
            <v>38971</v>
          </cell>
          <cell r="H5153">
            <v>240</v>
          </cell>
          <cell r="I5153">
            <v>3</v>
          </cell>
          <cell r="J5153">
            <v>12</v>
          </cell>
        </row>
        <row r="5154">
          <cell r="A5154" t="str">
            <v>SLT5</v>
          </cell>
          <cell r="B5154" t="str">
            <v>Secondary Service Less than 5 kW</v>
          </cell>
          <cell r="C5154">
            <v>30</v>
          </cell>
          <cell r="D5154">
            <v>20</v>
          </cell>
          <cell r="E5154" t="str">
            <v>R=AB1</v>
          </cell>
          <cell r="F5154">
            <v>1</v>
          </cell>
          <cell r="G5154">
            <v>39202</v>
          </cell>
          <cell r="H5154">
            <v>240</v>
          </cell>
          <cell r="I5154">
            <v>3</v>
          </cell>
          <cell r="J5154">
            <v>16</v>
          </cell>
        </row>
        <row r="5155">
          <cell r="A5155" t="str">
            <v>SLT5</v>
          </cell>
          <cell r="B5155" t="str">
            <v>Secondary Service Less than 5 kW</v>
          </cell>
          <cell r="C5155">
            <v>30</v>
          </cell>
          <cell r="D5155">
            <v>20</v>
          </cell>
          <cell r="E5155" t="str">
            <v>A=ALF</v>
          </cell>
          <cell r="F5155">
            <v>1</v>
          </cell>
          <cell r="G5155">
            <v>39319</v>
          </cell>
          <cell r="H5155">
            <v>240</v>
          </cell>
          <cell r="I5155">
            <v>3</v>
          </cell>
          <cell r="J5155">
            <v>56</v>
          </cell>
        </row>
        <row r="5156">
          <cell r="A5156" t="str">
            <v>SLT5</v>
          </cell>
          <cell r="B5156" t="str">
            <v>Secondary Service Less than 5 kW</v>
          </cell>
          <cell r="C5156">
            <v>30</v>
          </cell>
          <cell r="D5156">
            <v>20</v>
          </cell>
          <cell r="E5156" t="str">
            <v>R=A1TL1</v>
          </cell>
          <cell r="F5156">
            <v>1</v>
          </cell>
          <cell r="G5156">
            <v>39343</v>
          </cell>
          <cell r="H5156">
            <v>999</v>
          </cell>
          <cell r="I5156">
            <v>3</v>
          </cell>
          <cell r="J5156">
            <v>4</v>
          </cell>
        </row>
        <row r="5157">
          <cell r="A5157" t="str">
            <v>SLT5</v>
          </cell>
          <cell r="B5157" t="str">
            <v>Secondary Service Less than 5 kW</v>
          </cell>
          <cell r="C5157">
            <v>30</v>
          </cell>
          <cell r="D5157">
            <v>20</v>
          </cell>
          <cell r="E5157" t="str">
            <v>A=ALF</v>
          </cell>
          <cell r="F5157">
            <v>1</v>
          </cell>
          <cell r="G5157">
            <v>39361</v>
          </cell>
          <cell r="H5157">
            <v>240</v>
          </cell>
          <cell r="I5157">
            <v>3</v>
          </cell>
          <cell r="J5157">
            <v>90</v>
          </cell>
        </row>
        <row r="5158">
          <cell r="A5158" t="str">
            <v>SLT5</v>
          </cell>
          <cell r="B5158" t="str">
            <v>Secondary Service Less than 5 kW</v>
          </cell>
          <cell r="C5158">
            <v>30</v>
          </cell>
          <cell r="D5158">
            <v>25</v>
          </cell>
          <cell r="E5158" t="str">
            <v>R=A1D1</v>
          </cell>
          <cell r="F5158">
            <v>1</v>
          </cell>
          <cell r="G5158">
            <v>39511</v>
          </cell>
          <cell r="H5158">
            <v>999</v>
          </cell>
          <cell r="I5158">
            <v>3</v>
          </cell>
          <cell r="J5158">
            <v>5</v>
          </cell>
        </row>
        <row r="5159">
          <cell r="A5159" t="str">
            <v>SLT5</v>
          </cell>
          <cell r="B5159" t="str">
            <v>Secondary Service Less than 5 kW</v>
          </cell>
          <cell r="C5159">
            <v>30</v>
          </cell>
          <cell r="D5159">
            <v>20</v>
          </cell>
          <cell r="E5159" t="str">
            <v>R=MX</v>
          </cell>
          <cell r="F5159">
            <v>1</v>
          </cell>
          <cell r="G5159">
            <v>39644</v>
          </cell>
          <cell r="H5159">
            <v>240</v>
          </cell>
          <cell r="I5159">
            <v>3</v>
          </cell>
          <cell r="J5159">
            <v>13</v>
          </cell>
        </row>
        <row r="5160">
          <cell r="A5160" t="str">
            <v>SLT5</v>
          </cell>
          <cell r="B5160" t="str">
            <v>Secondary Service Less than 5 kW</v>
          </cell>
          <cell r="C5160">
            <v>30</v>
          </cell>
          <cell r="D5160">
            <v>25</v>
          </cell>
          <cell r="E5160" t="str">
            <v>R=A1D1</v>
          </cell>
          <cell r="F5160">
            <v>1</v>
          </cell>
          <cell r="G5160">
            <v>39566</v>
          </cell>
          <cell r="H5160">
            <v>240</v>
          </cell>
          <cell r="I5160">
            <v>3</v>
          </cell>
          <cell r="J5160">
            <v>8</v>
          </cell>
        </row>
        <row r="5161">
          <cell r="A5161" t="str">
            <v>SLT5</v>
          </cell>
          <cell r="B5161" t="str">
            <v>Secondary Service Less than 5 kW</v>
          </cell>
          <cell r="C5161">
            <v>30</v>
          </cell>
          <cell r="D5161">
            <v>25</v>
          </cell>
          <cell r="E5161" t="str">
            <v>R=A1D1</v>
          </cell>
          <cell r="F5161">
            <v>1</v>
          </cell>
          <cell r="G5161">
            <v>39585</v>
          </cell>
          <cell r="H5161">
            <v>240</v>
          </cell>
          <cell r="I5161">
            <v>3</v>
          </cell>
          <cell r="J5161">
            <v>1</v>
          </cell>
        </row>
        <row r="5162">
          <cell r="A5162" t="str">
            <v>SLT5</v>
          </cell>
          <cell r="B5162" t="str">
            <v>Secondary Service Less than 5 kW</v>
          </cell>
          <cell r="C5162">
            <v>30</v>
          </cell>
          <cell r="D5162">
            <v>25</v>
          </cell>
          <cell r="E5162" t="str">
            <v>R=A1D1</v>
          </cell>
          <cell r="F5162">
            <v>1</v>
          </cell>
          <cell r="G5162">
            <v>39681</v>
          </cell>
          <cell r="H5162">
            <v>240</v>
          </cell>
          <cell r="I5162">
            <v>3</v>
          </cell>
          <cell r="J5162">
            <v>6</v>
          </cell>
        </row>
        <row r="5163">
          <cell r="A5163" t="str">
            <v>SLT5</v>
          </cell>
          <cell r="B5163" t="str">
            <v>Secondary Service Less than 5 kW</v>
          </cell>
          <cell r="C5163">
            <v>30</v>
          </cell>
          <cell r="D5163">
            <v>20</v>
          </cell>
          <cell r="E5163" t="str">
            <v>R=MX</v>
          </cell>
          <cell r="F5163">
            <v>1</v>
          </cell>
          <cell r="G5163">
            <v>39734</v>
          </cell>
          <cell r="H5163">
            <v>240</v>
          </cell>
          <cell r="I5163">
            <v>3</v>
          </cell>
          <cell r="J5163">
            <v>25</v>
          </cell>
        </row>
        <row r="5164">
          <cell r="A5164" t="str">
            <v>SLT5</v>
          </cell>
          <cell r="B5164" t="str">
            <v>Secondary Service Less than 5 kW</v>
          </cell>
          <cell r="C5164">
            <v>30</v>
          </cell>
          <cell r="D5164">
            <v>25</v>
          </cell>
          <cell r="E5164" t="str">
            <v>S=I210+CE</v>
          </cell>
          <cell r="F5164">
            <v>1</v>
          </cell>
          <cell r="G5164">
            <v>39983</v>
          </cell>
          <cell r="H5164">
            <v>240</v>
          </cell>
          <cell r="I5164">
            <v>3</v>
          </cell>
          <cell r="J5164">
            <v>42</v>
          </cell>
        </row>
        <row r="5165">
          <cell r="A5165" t="str">
            <v>SLT5</v>
          </cell>
          <cell r="B5165" t="str">
            <v>Secondary Service Less than 5 kW</v>
          </cell>
          <cell r="C5165">
            <v>30</v>
          </cell>
          <cell r="D5165">
            <v>25</v>
          </cell>
          <cell r="E5165" t="str">
            <v>S=I210+CE</v>
          </cell>
          <cell r="F5165">
            <v>1</v>
          </cell>
          <cell r="G5165">
            <v>40031</v>
          </cell>
          <cell r="H5165">
            <v>240</v>
          </cell>
          <cell r="I5165">
            <v>3</v>
          </cell>
          <cell r="J5165">
            <v>96</v>
          </cell>
        </row>
        <row r="5166">
          <cell r="A5166" t="str">
            <v>SLT5</v>
          </cell>
          <cell r="B5166" t="str">
            <v>Secondary Service Less than 5 kW</v>
          </cell>
          <cell r="C5166">
            <v>30</v>
          </cell>
          <cell r="D5166">
            <v>25</v>
          </cell>
          <cell r="E5166" t="str">
            <v>R=A1D1+</v>
          </cell>
          <cell r="F5166">
            <v>1</v>
          </cell>
          <cell r="G5166">
            <v>40073</v>
          </cell>
          <cell r="H5166">
            <v>999</v>
          </cell>
          <cell r="I5166">
            <v>3</v>
          </cell>
          <cell r="J5166">
            <v>6</v>
          </cell>
        </row>
        <row r="5167">
          <cell r="A5167" t="str">
            <v>SLT5</v>
          </cell>
          <cell r="B5167" t="str">
            <v>Secondary Service Less than 5 kW</v>
          </cell>
          <cell r="C5167">
            <v>30</v>
          </cell>
          <cell r="D5167">
            <v>25</v>
          </cell>
          <cell r="E5167" t="str">
            <v>S=I210+CE</v>
          </cell>
          <cell r="F5167">
            <v>1</v>
          </cell>
          <cell r="G5167">
            <v>40112</v>
          </cell>
          <cell r="H5167">
            <v>240</v>
          </cell>
          <cell r="I5167">
            <v>3</v>
          </cell>
          <cell r="J5167">
            <v>3</v>
          </cell>
        </row>
        <row r="5168">
          <cell r="A5168" t="str">
            <v>SLT5</v>
          </cell>
          <cell r="B5168" t="str">
            <v>Secondary Service Less than 5 kW</v>
          </cell>
          <cell r="C5168">
            <v>30</v>
          </cell>
          <cell r="D5168">
            <v>20</v>
          </cell>
          <cell r="E5168" t="str">
            <v>S=I210+CE</v>
          </cell>
          <cell r="F5168">
            <v>1</v>
          </cell>
          <cell r="G5168">
            <v>40113</v>
          </cell>
          <cell r="H5168">
            <v>240</v>
          </cell>
          <cell r="I5168">
            <v>3</v>
          </cell>
          <cell r="J5168">
            <v>7</v>
          </cell>
        </row>
        <row r="5169">
          <cell r="A5169" t="str">
            <v>SLT5</v>
          </cell>
          <cell r="B5169" t="str">
            <v>Secondary Service Less than 5 kW</v>
          </cell>
          <cell r="C5169">
            <v>30</v>
          </cell>
          <cell r="D5169">
            <v>25</v>
          </cell>
          <cell r="E5169" t="str">
            <v>S=I210+CE</v>
          </cell>
          <cell r="F5169">
            <v>1</v>
          </cell>
          <cell r="G5169">
            <v>40206</v>
          </cell>
          <cell r="H5169">
            <v>240</v>
          </cell>
          <cell r="I5169">
            <v>3</v>
          </cell>
          <cell r="J5169">
            <v>6</v>
          </cell>
        </row>
        <row r="5170">
          <cell r="A5170" t="str">
            <v>SLT5</v>
          </cell>
          <cell r="B5170" t="str">
            <v>Secondary Service Less than 5 kW</v>
          </cell>
          <cell r="C5170">
            <v>30</v>
          </cell>
          <cell r="D5170">
            <v>20</v>
          </cell>
          <cell r="E5170" t="str">
            <v>R=D4S</v>
          </cell>
          <cell r="F5170">
            <v>1</v>
          </cell>
          <cell r="H5170">
            <v>240</v>
          </cell>
          <cell r="I5170">
            <v>3</v>
          </cell>
          <cell r="J5170">
            <v>485</v>
          </cell>
        </row>
        <row r="5171">
          <cell r="A5171" t="str">
            <v>SLT5</v>
          </cell>
          <cell r="B5171" t="str">
            <v>Secondary Service Less than 5 kW</v>
          </cell>
          <cell r="C5171">
            <v>30</v>
          </cell>
          <cell r="D5171">
            <v>20</v>
          </cell>
          <cell r="E5171" t="str">
            <v>R=J4S</v>
          </cell>
          <cell r="F5171">
            <v>1</v>
          </cell>
          <cell r="H5171">
            <v>240</v>
          </cell>
          <cell r="I5171">
            <v>3</v>
          </cell>
          <cell r="J5171">
            <v>492</v>
          </cell>
        </row>
        <row r="5172">
          <cell r="A5172" t="str">
            <v>SLT5</v>
          </cell>
          <cell r="B5172" t="str">
            <v>Secondary Service Less than 5 kW</v>
          </cell>
          <cell r="C5172">
            <v>30</v>
          </cell>
          <cell r="D5172">
            <v>25</v>
          </cell>
          <cell r="E5172" t="str">
            <v>R=TMS2S</v>
          </cell>
          <cell r="F5172">
            <v>1</v>
          </cell>
          <cell r="H5172">
            <v>0</v>
          </cell>
          <cell r="I5172">
            <v>0</v>
          </cell>
          <cell r="J5172">
            <v>14</v>
          </cell>
        </row>
        <row r="5173">
          <cell r="A5173" t="str">
            <v>SLT5</v>
          </cell>
          <cell r="B5173" t="str">
            <v>Secondary Service Less than 5 kW</v>
          </cell>
          <cell r="C5173">
            <v>30</v>
          </cell>
          <cell r="D5173">
            <v>25</v>
          </cell>
          <cell r="E5173" t="str">
            <v>R=TMS</v>
          </cell>
          <cell r="F5173">
            <v>1</v>
          </cell>
          <cell r="H5173">
            <v>0</v>
          </cell>
          <cell r="I5173">
            <v>0</v>
          </cell>
          <cell r="J5173">
            <v>1</v>
          </cell>
        </row>
        <row r="5174">
          <cell r="A5174" t="str">
            <v>SLT5</v>
          </cell>
          <cell r="B5174" t="str">
            <v>Secondary Service Less than 5 kW</v>
          </cell>
          <cell r="C5174">
            <v>30</v>
          </cell>
          <cell r="D5174">
            <v>25</v>
          </cell>
          <cell r="E5174" t="str">
            <v>R=DDMS</v>
          </cell>
          <cell r="F5174">
            <v>1</v>
          </cell>
          <cell r="H5174">
            <v>240</v>
          </cell>
          <cell r="I5174">
            <v>3</v>
          </cell>
          <cell r="J5174">
            <v>4</v>
          </cell>
        </row>
        <row r="5175">
          <cell r="A5175" t="str">
            <v>SLT5</v>
          </cell>
          <cell r="B5175" t="str">
            <v>Secondary Service Less than 5 kW</v>
          </cell>
          <cell r="C5175">
            <v>30</v>
          </cell>
          <cell r="D5175">
            <v>25</v>
          </cell>
          <cell r="E5175" t="str">
            <v>R=TQS</v>
          </cell>
          <cell r="F5175">
            <v>1</v>
          </cell>
          <cell r="H5175">
            <v>0</v>
          </cell>
          <cell r="I5175">
            <v>0</v>
          </cell>
          <cell r="J5175">
            <v>1</v>
          </cell>
        </row>
        <row r="5176">
          <cell r="A5176" t="str">
            <v>SLT5</v>
          </cell>
          <cell r="B5176" t="str">
            <v>Secondary Service Less than 5 kW</v>
          </cell>
          <cell r="C5176">
            <v>30</v>
          </cell>
          <cell r="D5176">
            <v>20</v>
          </cell>
          <cell r="E5176" t="str">
            <v>R=TMS2S</v>
          </cell>
          <cell r="F5176">
            <v>1</v>
          </cell>
          <cell r="H5176">
            <v>480</v>
          </cell>
          <cell r="I5176">
            <v>4</v>
          </cell>
          <cell r="J5176">
            <v>1</v>
          </cell>
        </row>
        <row r="5177">
          <cell r="A5177" t="str">
            <v>SLT5</v>
          </cell>
          <cell r="B5177" t="str">
            <v>Secondary Service Less than 5 kW</v>
          </cell>
          <cell r="C5177">
            <v>30</v>
          </cell>
          <cell r="D5177">
            <v>20</v>
          </cell>
          <cell r="E5177" t="str">
            <v>R=AB1</v>
          </cell>
          <cell r="F5177">
            <v>1</v>
          </cell>
          <cell r="G5177">
            <v>38450</v>
          </cell>
          <cell r="H5177">
            <v>240</v>
          </cell>
          <cell r="I5177">
            <v>3</v>
          </cell>
          <cell r="J5177">
            <v>6</v>
          </cell>
        </row>
        <row r="5178">
          <cell r="A5178" t="str">
            <v>SLT5</v>
          </cell>
          <cell r="B5178" t="str">
            <v>Secondary Service Less than 5 kW</v>
          </cell>
          <cell r="C5178">
            <v>30</v>
          </cell>
          <cell r="D5178">
            <v>20</v>
          </cell>
          <cell r="E5178" t="str">
            <v>R=AB1</v>
          </cell>
          <cell r="F5178">
            <v>1</v>
          </cell>
          <cell r="G5178">
            <v>38569</v>
          </cell>
          <cell r="H5178">
            <v>240</v>
          </cell>
          <cell r="I5178">
            <v>3</v>
          </cell>
          <cell r="J5178">
            <v>32</v>
          </cell>
        </row>
        <row r="5179">
          <cell r="A5179" t="str">
            <v>SLT5</v>
          </cell>
          <cell r="B5179" t="str">
            <v>Secondary Service Less than 5 kW</v>
          </cell>
          <cell r="C5179">
            <v>30</v>
          </cell>
          <cell r="D5179">
            <v>20</v>
          </cell>
          <cell r="E5179" t="str">
            <v>R=AB1</v>
          </cell>
          <cell r="F5179">
            <v>1</v>
          </cell>
          <cell r="G5179">
            <v>38195</v>
          </cell>
          <cell r="H5179">
            <v>240</v>
          </cell>
          <cell r="I5179">
            <v>3</v>
          </cell>
          <cell r="J5179">
            <v>4</v>
          </cell>
        </row>
        <row r="5180">
          <cell r="A5180" t="str">
            <v>SLT5</v>
          </cell>
          <cell r="B5180" t="str">
            <v>Secondary Service Less than 5 kW</v>
          </cell>
          <cell r="C5180">
            <v>30</v>
          </cell>
          <cell r="D5180">
            <v>20</v>
          </cell>
          <cell r="E5180" t="str">
            <v>R=AB1</v>
          </cell>
          <cell r="F5180">
            <v>1</v>
          </cell>
          <cell r="G5180">
            <v>38475</v>
          </cell>
          <cell r="H5180">
            <v>240</v>
          </cell>
          <cell r="I5180">
            <v>3</v>
          </cell>
          <cell r="J5180">
            <v>5</v>
          </cell>
        </row>
        <row r="5181">
          <cell r="A5181" t="str">
            <v>SLT5</v>
          </cell>
          <cell r="B5181" t="str">
            <v>Secondary Service Less than 5 kW</v>
          </cell>
          <cell r="C5181">
            <v>30</v>
          </cell>
          <cell r="D5181">
            <v>20</v>
          </cell>
          <cell r="E5181" t="str">
            <v>R=AB1</v>
          </cell>
          <cell r="F5181">
            <v>1</v>
          </cell>
          <cell r="G5181">
            <v>38114</v>
          </cell>
          <cell r="H5181">
            <v>240</v>
          </cell>
          <cell r="I5181">
            <v>3</v>
          </cell>
          <cell r="J5181">
            <v>4</v>
          </cell>
        </row>
        <row r="5182">
          <cell r="A5182" t="str">
            <v>SLT5</v>
          </cell>
          <cell r="B5182" t="str">
            <v>Secondary Service Less than 5 kW</v>
          </cell>
          <cell r="C5182">
            <v>30</v>
          </cell>
          <cell r="D5182">
            <v>25</v>
          </cell>
          <cell r="E5182" t="str">
            <v>R=A1D1</v>
          </cell>
          <cell r="F5182">
            <v>1</v>
          </cell>
          <cell r="G5182">
            <v>37931</v>
          </cell>
          <cell r="H5182">
            <v>999</v>
          </cell>
          <cell r="I5182">
            <v>3</v>
          </cell>
          <cell r="J5182">
            <v>1</v>
          </cell>
        </row>
        <row r="5183">
          <cell r="A5183" t="str">
            <v>SLT5</v>
          </cell>
          <cell r="B5183" t="str">
            <v>Secondary Service Less than 5 kW</v>
          </cell>
          <cell r="C5183">
            <v>30</v>
          </cell>
          <cell r="D5183">
            <v>20</v>
          </cell>
          <cell r="E5183" t="str">
            <v>R=AB1</v>
          </cell>
          <cell r="F5183">
            <v>1</v>
          </cell>
          <cell r="G5183">
            <v>37810</v>
          </cell>
          <cell r="H5183">
            <v>240</v>
          </cell>
          <cell r="I5183">
            <v>3</v>
          </cell>
          <cell r="J5183">
            <v>18</v>
          </cell>
        </row>
        <row r="5184">
          <cell r="A5184" t="str">
            <v>SLT5</v>
          </cell>
          <cell r="B5184" t="str">
            <v>Secondary Service Less than 5 kW</v>
          </cell>
          <cell r="C5184">
            <v>30</v>
          </cell>
          <cell r="D5184">
            <v>20</v>
          </cell>
          <cell r="E5184" t="str">
            <v>R=AB1</v>
          </cell>
          <cell r="F5184">
            <v>1</v>
          </cell>
          <cell r="G5184">
            <v>37771</v>
          </cell>
          <cell r="H5184">
            <v>240</v>
          </cell>
          <cell r="I5184">
            <v>3</v>
          </cell>
          <cell r="J5184">
            <v>3</v>
          </cell>
        </row>
        <row r="5185">
          <cell r="A5185" t="str">
            <v>SLT5</v>
          </cell>
          <cell r="B5185" t="str">
            <v>Secondary Service Less than 5 kW</v>
          </cell>
          <cell r="C5185">
            <v>30</v>
          </cell>
          <cell r="D5185">
            <v>20</v>
          </cell>
          <cell r="E5185" t="str">
            <v>R=J4S</v>
          </cell>
          <cell r="F5185">
            <v>1</v>
          </cell>
          <cell r="H5185">
            <v>240</v>
          </cell>
          <cell r="I5185">
            <v>3</v>
          </cell>
          <cell r="J5185">
            <v>2</v>
          </cell>
        </row>
        <row r="5186">
          <cell r="A5186" t="str">
            <v>SLT5</v>
          </cell>
          <cell r="B5186" t="str">
            <v>Secondary Service Less than 5 kW</v>
          </cell>
          <cell r="C5186">
            <v>30</v>
          </cell>
          <cell r="D5186">
            <v>20</v>
          </cell>
          <cell r="E5186" t="str">
            <v>R=I70S</v>
          </cell>
          <cell r="F5186">
            <v>1</v>
          </cell>
          <cell r="G5186">
            <v>36374</v>
          </cell>
          <cell r="H5186">
            <v>240</v>
          </cell>
          <cell r="I5186">
            <v>3</v>
          </cell>
          <cell r="J5186">
            <v>1</v>
          </cell>
        </row>
        <row r="5187">
          <cell r="A5187" t="str">
            <v>SLT5</v>
          </cell>
          <cell r="B5187" t="str">
            <v>Secondary Service Less than 5 kW</v>
          </cell>
          <cell r="C5187">
            <v>30</v>
          </cell>
          <cell r="D5187">
            <v>20</v>
          </cell>
          <cell r="E5187" t="str">
            <v>R=MS</v>
          </cell>
          <cell r="F5187">
            <v>1</v>
          </cell>
          <cell r="G5187">
            <v>36374</v>
          </cell>
          <cell r="H5187">
            <v>240</v>
          </cell>
          <cell r="I5187">
            <v>3</v>
          </cell>
          <cell r="J5187">
            <v>1</v>
          </cell>
        </row>
        <row r="5188">
          <cell r="A5188" t="str">
            <v>SLT5</v>
          </cell>
          <cell r="B5188" t="str">
            <v>Secondary Service Less than 5 kW</v>
          </cell>
          <cell r="C5188">
            <v>30</v>
          </cell>
          <cell r="D5188">
            <v>20</v>
          </cell>
          <cell r="E5188" t="str">
            <v>R=AB1</v>
          </cell>
          <cell r="F5188">
            <v>1</v>
          </cell>
          <cell r="G5188">
            <v>36419</v>
          </cell>
          <cell r="H5188">
            <v>240</v>
          </cell>
          <cell r="I5188">
            <v>3</v>
          </cell>
          <cell r="J5188">
            <v>1</v>
          </cell>
        </row>
        <row r="5189">
          <cell r="A5189" t="str">
            <v>SLT5</v>
          </cell>
          <cell r="B5189" t="str">
            <v>Secondary Service Less than 5 kW</v>
          </cell>
          <cell r="C5189">
            <v>30</v>
          </cell>
          <cell r="D5189">
            <v>25</v>
          </cell>
          <cell r="E5189" t="str">
            <v>R=A1D1</v>
          </cell>
          <cell r="F5189">
            <v>1</v>
          </cell>
          <cell r="G5189">
            <v>36161</v>
          </cell>
          <cell r="H5189">
            <v>999</v>
          </cell>
          <cell r="I5189">
            <v>3</v>
          </cell>
          <cell r="J5189">
            <v>2</v>
          </cell>
        </row>
        <row r="5190">
          <cell r="A5190" t="str">
            <v>SLT5</v>
          </cell>
          <cell r="B5190" t="str">
            <v>Secondary Service Less than 5 kW</v>
          </cell>
          <cell r="C5190">
            <v>30</v>
          </cell>
          <cell r="D5190">
            <v>25</v>
          </cell>
          <cell r="E5190" t="str">
            <v>R=A1D1</v>
          </cell>
          <cell r="F5190">
            <v>1</v>
          </cell>
          <cell r="G5190">
            <v>36481</v>
          </cell>
          <cell r="H5190">
            <v>240</v>
          </cell>
          <cell r="I5190">
            <v>3</v>
          </cell>
          <cell r="J5190">
            <v>4</v>
          </cell>
        </row>
        <row r="5191">
          <cell r="A5191" t="str">
            <v>SLT5</v>
          </cell>
          <cell r="B5191" t="str">
            <v>Secondary Service Less than 5 kW</v>
          </cell>
          <cell r="C5191">
            <v>30</v>
          </cell>
          <cell r="D5191">
            <v>20</v>
          </cell>
          <cell r="E5191" t="str">
            <v>R=D4S</v>
          </cell>
          <cell r="F5191">
            <v>1</v>
          </cell>
          <cell r="G5191">
            <v>36443</v>
          </cell>
          <cell r="H5191">
            <v>240</v>
          </cell>
          <cell r="I5191">
            <v>3</v>
          </cell>
          <cell r="J5191">
            <v>1</v>
          </cell>
        </row>
        <row r="5192">
          <cell r="A5192" t="str">
            <v>SLT5</v>
          </cell>
          <cell r="B5192" t="str">
            <v>Secondary Service Less than 5 kW</v>
          </cell>
          <cell r="C5192">
            <v>30</v>
          </cell>
          <cell r="D5192">
            <v>20</v>
          </cell>
          <cell r="E5192" t="str">
            <v>R=AB1</v>
          </cell>
          <cell r="F5192">
            <v>1</v>
          </cell>
          <cell r="G5192">
            <v>36465</v>
          </cell>
          <cell r="H5192">
            <v>240</v>
          </cell>
          <cell r="I5192">
            <v>3</v>
          </cell>
          <cell r="J5192">
            <v>4</v>
          </cell>
        </row>
        <row r="5193">
          <cell r="A5193" t="str">
            <v>SLT5</v>
          </cell>
          <cell r="B5193" t="str">
            <v>Secondary Service Less than 5 kW</v>
          </cell>
          <cell r="C5193">
            <v>30</v>
          </cell>
          <cell r="D5193">
            <v>20</v>
          </cell>
          <cell r="E5193" t="str">
            <v>R=A1TL1</v>
          </cell>
          <cell r="F5193">
            <v>1</v>
          </cell>
          <cell r="G5193">
            <v>36558</v>
          </cell>
          <cell r="H5193">
            <v>999</v>
          </cell>
          <cell r="I5193">
            <v>3</v>
          </cell>
          <cell r="J5193">
            <v>3</v>
          </cell>
        </row>
        <row r="5194">
          <cell r="A5194" t="str">
            <v>SLT5</v>
          </cell>
          <cell r="B5194" t="str">
            <v>Secondary Service Less than 5 kW</v>
          </cell>
          <cell r="C5194">
            <v>30</v>
          </cell>
          <cell r="D5194">
            <v>25</v>
          </cell>
          <cell r="E5194" t="str">
            <v>R=A1TL1</v>
          </cell>
          <cell r="F5194">
            <v>1</v>
          </cell>
          <cell r="G5194">
            <v>36843</v>
          </cell>
          <cell r="H5194">
            <v>999</v>
          </cell>
          <cell r="I5194">
            <v>3</v>
          </cell>
          <cell r="J5194">
            <v>3</v>
          </cell>
        </row>
        <row r="5195">
          <cell r="A5195" t="str">
            <v>SLT5</v>
          </cell>
          <cell r="B5195" t="str">
            <v>Secondary Service Less than 5 kW</v>
          </cell>
          <cell r="C5195">
            <v>30</v>
          </cell>
          <cell r="D5195">
            <v>25</v>
          </cell>
          <cell r="E5195" t="str">
            <v>R=A1D1</v>
          </cell>
          <cell r="F5195">
            <v>1</v>
          </cell>
          <cell r="G5195">
            <v>36795</v>
          </cell>
          <cell r="H5195">
            <v>999</v>
          </cell>
          <cell r="I5195">
            <v>3</v>
          </cell>
          <cell r="J5195">
            <v>2</v>
          </cell>
        </row>
        <row r="5196">
          <cell r="A5196" t="str">
            <v>SLT5</v>
          </cell>
          <cell r="B5196" t="str">
            <v>Secondary Service Less than 5 kW</v>
          </cell>
          <cell r="C5196">
            <v>30</v>
          </cell>
          <cell r="D5196">
            <v>20</v>
          </cell>
          <cell r="E5196" t="str">
            <v>R=AB1</v>
          </cell>
          <cell r="F5196">
            <v>1</v>
          </cell>
          <cell r="G5196">
            <v>36956</v>
          </cell>
          <cell r="H5196">
            <v>240</v>
          </cell>
          <cell r="I5196">
            <v>3</v>
          </cell>
          <cell r="J5196">
            <v>16</v>
          </cell>
        </row>
        <row r="5197">
          <cell r="A5197" t="str">
            <v>SLT5</v>
          </cell>
          <cell r="B5197" t="str">
            <v>Secondary Service Less than 5 kW</v>
          </cell>
          <cell r="C5197">
            <v>30</v>
          </cell>
          <cell r="D5197">
            <v>25</v>
          </cell>
          <cell r="E5197" t="str">
            <v>R=TQ-S</v>
          </cell>
          <cell r="F5197">
            <v>1</v>
          </cell>
          <cell r="H5197">
            <v>240</v>
          </cell>
          <cell r="I5197">
            <v>3</v>
          </cell>
          <cell r="J5197">
            <v>1</v>
          </cell>
        </row>
        <row r="5198">
          <cell r="A5198" t="str">
            <v>SLT5</v>
          </cell>
          <cell r="B5198" t="str">
            <v>Secondary Service Less than 5 kW</v>
          </cell>
          <cell r="C5198">
            <v>30</v>
          </cell>
          <cell r="D5198">
            <v>20</v>
          </cell>
          <cell r="E5198" t="str">
            <v>R=AB1</v>
          </cell>
          <cell r="F5198">
            <v>1</v>
          </cell>
          <cell r="G5198">
            <v>37168</v>
          </cell>
          <cell r="H5198">
            <v>240</v>
          </cell>
          <cell r="I5198">
            <v>3</v>
          </cell>
          <cell r="J5198">
            <v>9</v>
          </cell>
        </row>
        <row r="5199">
          <cell r="A5199" t="str">
            <v>SLT5</v>
          </cell>
          <cell r="B5199" t="str">
            <v>Secondary Service Less than 5 kW</v>
          </cell>
          <cell r="C5199">
            <v>30</v>
          </cell>
          <cell r="D5199">
            <v>20</v>
          </cell>
          <cell r="E5199" t="str">
            <v>R=AB1</v>
          </cell>
          <cell r="F5199">
            <v>1</v>
          </cell>
          <cell r="G5199">
            <v>37314</v>
          </cell>
          <cell r="H5199">
            <v>240</v>
          </cell>
          <cell r="I5199">
            <v>3</v>
          </cell>
          <cell r="J5199">
            <v>19</v>
          </cell>
        </row>
        <row r="5200">
          <cell r="A5200" t="str">
            <v>SLT5</v>
          </cell>
          <cell r="B5200" t="str">
            <v>Secondary Service Less than 5 kW</v>
          </cell>
          <cell r="C5200">
            <v>30</v>
          </cell>
          <cell r="D5200">
            <v>25</v>
          </cell>
          <cell r="E5200" t="str">
            <v>R=A1D1</v>
          </cell>
          <cell r="F5200">
            <v>1</v>
          </cell>
          <cell r="G5200">
            <v>37641</v>
          </cell>
          <cell r="H5200">
            <v>999</v>
          </cell>
          <cell r="I5200">
            <v>3</v>
          </cell>
          <cell r="J5200">
            <v>2</v>
          </cell>
        </row>
        <row r="5201">
          <cell r="A5201" t="str">
            <v>SLT5</v>
          </cell>
          <cell r="B5201" t="str">
            <v>Secondary Service Less than 5 kW</v>
          </cell>
          <cell r="C5201">
            <v>30</v>
          </cell>
          <cell r="D5201">
            <v>20</v>
          </cell>
          <cell r="E5201" t="str">
            <v>R=AB1</v>
          </cell>
          <cell r="F5201">
            <v>1</v>
          </cell>
          <cell r="G5201">
            <v>38657</v>
          </cell>
          <cell r="H5201">
            <v>240</v>
          </cell>
          <cell r="I5201">
            <v>3</v>
          </cell>
          <cell r="J5201">
            <v>28</v>
          </cell>
        </row>
        <row r="5202">
          <cell r="A5202" t="str">
            <v>SLT5</v>
          </cell>
          <cell r="B5202" t="str">
            <v>Secondary Service Less than 5 kW</v>
          </cell>
          <cell r="C5202">
            <v>30</v>
          </cell>
          <cell r="D5202">
            <v>20</v>
          </cell>
          <cell r="E5202" t="str">
            <v>R=AB1</v>
          </cell>
          <cell r="F5202">
            <v>1</v>
          </cell>
          <cell r="G5202">
            <v>38888</v>
          </cell>
          <cell r="H5202">
            <v>240</v>
          </cell>
          <cell r="I5202">
            <v>3</v>
          </cell>
          <cell r="J5202">
            <v>9</v>
          </cell>
        </row>
        <row r="5203">
          <cell r="A5203" t="str">
            <v>SLT5</v>
          </cell>
          <cell r="B5203" t="str">
            <v>Secondary Service Less than 5 kW</v>
          </cell>
          <cell r="C5203">
            <v>30</v>
          </cell>
          <cell r="D5203">
            <v>20</v>
          </cell>
          <cell r="E5203" t="str">
            <v>R=AB1</v>
          </cell>
          <cell r="F5203">
            <v>1</v>
          </cell>
          <cell r="G5203">
            <v>38786</v>
          </cell>
          <cell r="H5203">
            <v>240</v>
          </cell>
          <cell r="I5203">
            <v>3</v>
          </cell>
          <cell r="J5203">
            <v>1</v>
          </cell>
        </row>
        <row r="5204">
          <cell r="A5204" t="str">
            <v>SLT5</v>
          </cell>
          <cell r="B5204" t="str">
            <v>Secondary Service Less than 5 kW</v>
          </cell>
          <cell r="C5204">
            <v>30</v>
          </cell>
          <cell r="D5204">
            <v>20</v>
          </cell>
          <cell r="E5204" t="str">
            <v>R=AB1</v>
          </cell>
          <cell r="F5204">
            <v>1</v>
          </cell>
          <cell r="G5204">
            <v>39167</v>
          </cell>
          <cell r="H5204">
            <v>240</v>
          </cell>
          <cell r="I5204">
            <v>3</v>
          </cell>
          <cell r="J5204">
            <v>6</v>
          </cell>
        </row>
        <row r="5205">
          <cell r="A5205" t="str">
            <v>SLT5</v>
          </cell>
          <cell r="B5205" t="str">
            <v>Secondary Service Less than 5 kW</v>
          </cell>
          <cell r="C5205">
            <v>30</v>
          </cell>
          <cell r="D5205">
            <v>20</v>
          </cell>
          <cell r="E5205" t="str">
            <v>R=AB1</v>
          </cell>
          <cell r="F5205">
            <v>1</v>
          </cell>
          <cell r="G5205">
            <v>39175</v>
          </cell>
          <cell r="H5205">
            <v>240</v>
          </cell>
          <cell r="I5205">
            <v>3</v>
          </cell>
          <cell r="J5205">
            <v>4</v>
          </cell>
        </row>
        <row r="5206">
          <cell r="A5206" t="str">
            <v>SLT5</v>
          </cell>
          <cell r="B5206" t="str">
            <v>Secondary Service Less than 5 kW</v>
          </cell>
          <cell r="C5206">
            <v>30</v>
          </cell>
          <cell r="D5206">
            <v>20</v>
          </cell>
          <cell r="E5206" t="str">
            <v>R=AB1</v>
          </cell>
          <cell r="F5206">
            <v>1</v>
          </cell>
          <cell r="G5206">
            <v>39238</v>
          </cell>
          <cell r="H5206">
            <v>240</v>
          </cell>
          <cell r="I5206">
            <v>3</v>
          </cell>
          <cell r="J5206">
            <v>13</v>
          </cell>
        </row>
        <row r="5207">
          <cell r="A5207" t="str">
            <v>SLT5</v>
          </cell>
          <cell r="B5207" t="str">
            <v>Secondary Service Less than 5 kW</v>
          </cell>
          <cell r="C5207">
            <v>30</v>
          </cell>
          <cell r="D5207">
            <v>25</v>
          </cell>
          <cell r="E5207" t="str">
            <v>R=A1D1</v>
          </cell>
          <cell r="F5207">
            <v>1</v>
          </cell>
          <cell r="G5207">
            <v>39259</v>
          </cell>
          <cell r="H5207">
            <v>240</v>
          </cell>
          <cell r="I5207">
            <v>3</v>
          </cell>
          <cell r="J5207">
            <v>34</v>
          </cell>
        </row>
        <row r="5208">
          <cell r="A5208" t="str">
            <v>SLT5</v>
          </cell>
          <cell r="B5208" t="str">
            <v>Secondary Service Less than 5 kW</v>
          </cell>
          <cell r="C5208">
            <v>30</v>
          </cell>
          <cell r="D5208">
            <v>25</v>
          </cell>
          <cell r="E5208" t="str">
            <v>R=A1D1</v>
          </cell>
          <cell r="F5208">
            <v>1</v>
          </cell>
          <cell r="G5208">
            <v>39224</v>
          </cell>
          <cell r="H5208">
            <v>240</v>
          </cell>
          <cell r="I5208">
            <v>3</v>
          </cell>
          <cell r="J5208">
            <v>3</v>
          </cell>
        </row>
        <row r="5209">
          <cell r="A5209" t="str">
            <v>SLT5</v>
          </cell>
          <cell r="B5209" t="str">
            <v>Secondary Service Less than 5 kW</v>
          </cell>
          <cell r="C5209">
            <v>30</v>
          </cell>
          <cell r="D5209">
            <v>20</v>
          </cell>
          <cell r="E5209" t="str">
            <v>A=ALF</v>
          </cell>
          <cell r="F5209">
            <v>1</v>
          </cell>
          <cell r="G5209">
            <v>39296</v>
          </cell>
          <cell r="H5209">
            <v>240</v>
          </cell>
          <cell r="I5209">
            <v>3</v>
          </cell>
          <cell r="J5209">
            <v>69</v>
          </cell>
        </row>
        <row r="5210">
          <cell r="A5210" t="str">
            <v>SLT5</v>
          </cell>
          <cell r="B5210" t="str">
            <v>Secondary Service Less than 5 kW</v>
          </cell>
          <cell r="C5210">
            <v>30</v>
          </cell>
          <cell r="D5210">
            <v>25</v>
          </cell>
          <cell r="E5210" t="str">
            <v>R=A1D1</v>
          </cell>
          <cell r="F5210">
            <v>1</v>
          </cell>
          <cell r="G5210">
            <v>39350</v>
          </cell>
          <cell r="H5210">
            <v>999</v>
          </cell>
          <cell r="I5210">
            <v>3</v>
          </cell>
          <cell r="J5210">
            <v>2</v>
          </cell>
        </row>
        <row r="5211">
          <cell r="A5211" t="str">
            <v>SLT5</v>
          </cell>
          <cell r="B5211" t="str">
            <v>Secondary Service Less than 5 kW</v>
          </cell>
          <cell r="C5211">
            <v>30</v>
          </cell>
          <cell r="D5211">
            <v>20</v>
          </cell>
          <cell r="E5211" t="str">
            <v>R=MX</v>
          </cell>
          <cell r="F5211">
            <v>1</v>
          </cell>
          <cell r="G5211">
            <v>39670</v>
          </cell>
          <cell r="H5211">
            <v>240</v>
          </cell>
          <cell r="I5211">
            <v>3</v>
          </cell>
          <cell r="J5211">
            <v>9</v>
          </cell>
        </row>
        <row r="5212">
          <cell r="A5212" t="str">
            <v>SLT5</v>
          </cell>
          <cell r="B5212" t="str">
            <v>Secondary Service Less than 5 kW</v>
          </cell>
          <cell r="C5212">
            <v>30</v>
          </cell>
          <cell r="D5212">
            <v>25</v>
          </cell>
          <cell r="E5212" t="str">
            <v>R=A1D1</v>
          </cell>
          <cell r="F5212">
            <v>1</v>
          </cell>
          <cell r="G5212">
            <v>39736</v>
          </cell>
          <cell r="H5212">
            <v>240</v>
          </cell>
          <cell r="I5212">
            <v>3</v>
          </cell>
          <cell r="J5212">
            <v>72</v>
          </cell>
        </row>
        <row r="5213">
          <cell r="A5213" t="str">
            <v>SLT5</v>
          </cell>
          <cell r="B5213" t="str">
            <v>Secondary Service Less than 5 kW</v>
          </cell>
          <cell r="C5213">
            <v>30</v>
          </cell>
          <cell r="D5213">
            <v>25</v>
          </cell>
          <cell r="E5213" t="str">
            <v>S=I210+CE</v>
          </cell>
          <cell r="F5213">
            <v>1</v>
          </cell>
          <cell r="G5213">
            <v>40073</v>
          </cell>
          <cell r="H5213">
            <v>240</v>
          </cell>
          <cell r="I5213">
            <v>3</v>
          </cell>
          <cell r="J5213">
            <v>42</v>
          </cell>
        </row>
        <row r="5214">
          <cell r="A5214" t="str">
            <v>SLT5</v>
          </cell>
          <cell r="B5214" t="str">
            <v>Secondary Service Less than 5 kW</v>
          </cell>
          <cell r="C5214">
            <v>30</v>
          </cell>
          <cell r="D5214">
            <v>25</v>
          </cell>
          <cell r="E5214" t="str">
            <v>S=I210+CE</v>
          </cell>
          <cell r="F5214">
            <v>1</v>
          </cell>
          <cell r="G5214">
            <v>40141</v>
          </cell>
          <cell r="H5214">
            <v>240</v>
          </cell>
          <cell r="I5214">
            <v>3</v>
          </cell>
          <cell r="J5214">
            <v>13</v>
          </cell>
        </row>
        <row r="5215">
          <cell r="A5215" t="str">
            <v>SLT5</v>
          </cell>
          <cell r="B5215" t="str">
            <v>Secondary Service Less than 5 kW</v>
          </cell>
          <cell r="C5215">
            <v>30</v>
          </cell>
          <cell r="D5215">
            <v>20</v>
          </cell>
          <cell r="E5215" t="str">
            <v>R=MS</v>
          </cell>
          <cell r="F5215">
            <v>1</v>
          </cell>
          <cell r="H5215">
            <v>240</v>
          </cell>
          <cell r="I5215">
            <v>3</v>
          </cell>
          <cell r="J5215">
            <v>89</v>
          </cell>
        </row>
        <row r="5216">
          <cell r="A5216" t="str">
            <v>SLT5</v>
          </cell>
          <cell r="B5216" t="str">
            <v>Secondary Service Less than 5 kW</v>
          </cell>
          <cell r="C5216">
            <v>30</v>
          </cell>
          <cell r="D5216">
            <v>20</v>
          </cell>
          <cell r="E5216" t="str">
            <v>R=PWAP</v>
          </cell>
          <cell r="F5216">
            <v>1</v>
          </cell>
          <cell r="H5216">
            <v>240</v>
          </cell>
          <cell r="I5216">
            <v>3</v>
          </cell>
          <cell r="J5216">
            <v>1</v>
          </cell>
        </row>
        <row r="5217">
          <cell r="A5217" t="str">
            <v>SLT5</v>
          </cell>
          <cell r="B5217" t="str">
            <v>Secondary Service Less than 5 kW</v>
          </cell>
          <cell r="C5217">
            <v>30</v>
          </cell>
          <cell r="D5217">
            <v>20</v>
          </cell>
          <cell r="E5217" t="str">
            <v>R=MS</v>
          </cell>
          <cell r="F5217">
            <v>1</v>
          </cell>
          <cell r="H5217">
            <v>240</v>
          </cell>
          <cell r="I5217">
            <v>3</v>
          </cell>
          <cell r="J5217">
            <v>3</v>
          </cell>
        </row>
        <row r="5218">
          <cell r="A5218" t="str">
            <v>SLT5</v>
          </cell>
          <cell r="B5218" t="str">
            <v>Secondary Service Less than 5 kW</v>
          </cell>
          <cell r="C5218">
            <v>30</v>
          </cell>
          <cell r="D5218">
            <v>25</v>
          </cell>
          <cell r="E5218" t="str">
            <v>R=J4TS</v>
          </cell>
          <cell r="F5218">
            <v>1</v>
          </cell>
          <cell r="H5218">
            <v>240</v>
          </cell>
          <cell r="I5218">
            <v>3</v>
          </cell>
          <cell r="J5218">
            <v>3</v>
          </cell>
        </row>
        <row r="5219">
          <cell r="A5219" t="str">
            <v>SLT5</v>
          </cell>
          <cell r="B5219" t="str">
            <v>Secondary Service Less than 5 kW</v>
          </cell>
          <cell r="C5219">
            <v>30</v>
          </cell>
          <cell r="D5219">
            <v>20</v>
          </cell>
          <cell r="E5219" t="str">
            <v>R=A1D1</v>
          </cell>
          <cell r="F5219">
            <v>1</v>
          </cell>
          <cell r="H5219">
            <v>240</v>
          </cell>
          <cell r="I5219">
            <v>3</v>
          </cell>
          <cell r="J5219">
            <v>4</v>
          </cell>
        </row>
        <row r="5220">
          <cell r="A5220" t="str">
            <v>SLT5</v>
          </cell>
          <cell r="B5220" t="str">
            <v>Secondary Service Less than 5 kW</v>
          </cell>
          <cell r="C5220">
            <v>30</v>
          </cell>
          <cell r="D5220">
            <v>20</v>
          </cell>
          <cell r="E5220" t="str">
            <v>R=AB1</v>
          </cell>
          <cell r="F5220">
            <v>1</v>
          </cell>
          <cell r="G5220">
            <v>38014</v>
          </cell>
          <cell r="H5220">
            <v>240</v>
          </cell>
          <cell r="I5220">
            <v>3</v>
          </cell>
          <cell r="J5220">
            <v>19</v>
          </cell>
        </row>
        <row r="5221">
          <cell r="A5221" t="str">
            <v>SLT5</v>
          </cell>
          <cell r="B5221" t="str">
            <v>Secondary Service Less than 5 kW</v>
          </cell>
          <cell r="C5221">
            <v>30</v>
          </cell>
          <cell r="D5221">
            <v>20</v>
          </cell>
          <cell r="E5221" t="str">
            <v>R=AB1</v>
          </cell>
          <cell r="F5221">
            <v>1</v>
          </cell>
          <cell r="G5221">
            <v>38139</v>
          </cell>
          <cell r="H5221">
            <v>240</v>
          </cell>
          <cell r="I5221">
            <v>3</v>
          </cell>
          <cell r="J5221">
            <v>25</v>
          </cell>
        </row>
        <row r="5222">
          <cell r="A5222" t="str">
            <v>SLT5</v>
          </cell>
          <cell r="B5222" t="str">
            <v>Secondary Service Less than 5 kW</v>
          </cell>
          <cell r="C5222">
            <v>30</v>
          </cell>
          <cell r="D5222">
            <v>25</v>
          </cell>
          <cell r="E5222" t="str">
            <v>R=A1D1</v>
          </cell>
          <cell r="F5222">
            <v>1</v>
          </cell>
          <cell r="G5222">
            <v>38257</v>
          </cell>
          <cell r="H5222">
            <v>999</v>
          </cell>
          <cell r="I5222">
            <v>3</v>
          </cell>
          <cell r="J5222">
            <v>5</v>
          </cell>
        </row>
        <row r="5223">
          <cell r="A5223" t="str">
            <v>SLT5</v>
          </cell>
          <cell r="B5223" t="str">
            <v>Secondary Service Less than 5 kW</v>
          </cell>
          <cell r="C5223">
            <v>30</v>
          </cell>
          <cell r="D5223">
            <v>20</v>
          </cell>
          <cell r="E5223" t="str">
            <v>R=AB1</v>
          </cell>
          <cell r="F5223">
            <v>1</v>
          </cell>
          <cell r="G5223">
            <v>38370</v>
          </cell>
          <cell r="H5223">
            <v>240</v>
          </cell>
          <cell r="I5223">
            <v>3</v>
          </cell>
          <cell r="J5223">
            <v>15</v>
          </cell>
        </row>
        <row r="5224">
          <cell r="A5224" t="str">
            <v>SLT5</v>
          </cell>
          <cell r="B5224" t="str">
            <v>Secondary Service Less than 5 kW</v>
          </cell>
          <cell r="C5224">
            <v>30</v>
          </cell>
          <cell r="D5224">
            <v>25</v>
          </cell>
          <cell r="E5224" t="str">
            <v>R=A1D1</v>
          </cell>
          <cell r="F5224">
            <v>1</v>
          </cell>
          <cell r="G5224">
            <v>38161</v>
          </cell>
          <cell r="H5224">
            <v>240</v>
          </cell>
          <cell r="I5224">
            <v>3</v>
          </cell>
          <cell r="J5224">
            <v>10</v>
          </cell>
        </row>
        <row r="5225">
          <cell r="A5225" t="str">
            <v>SLT5</v>
          </cell>
          <cell r="B5225" t="str">
            <v>Secondary Service Less than 5 kW</v>
          </cell>
          <cell r="C5225">
            <v>30</v>
          </cell>
          <cell r="D5225">
            <v>25</v>
          </cell>
          <cell r="E5225" t="str">
            <v>R=A1D1</v>
          </cell>
          <cell r="F5225">
            <v>1</v>
          </cell>
          <cell r="G5225">
            <v>38257</v>
          </cell>
          <cell r="H5225">
            <v>240</v>
          </cell>
          <cell r="I5225">
            <v>3</v>
          </cell>
          <cell r="J5225">
            <v>4</v>
          </cell>
        </row>
        <row r="5226">
          <cell r="A5226" t="str">
            <v>SLT5</v>
          </cell>
          <cell r="B5226" t="str">
            <v>Secondary Service Less than 5 kW</v>
          </cell>
          <cell r="C5226">
            <v>30</v>
          </cell>
          <cell r="D5226">
            <v>20</v>
          </cell>
          <cell r="E5226" t="str">
            <v>R=KWS</v>
          </cell>
          <cell r="F5226">
            <v>1</v>
          </cell>
          <cell r="H5226">
            <v>240</v>
          </cell>
          <cell r="I5226">
            <v>3</v>
          </cell>
          <cell r="J5226">
            <v>1</v>
          </cell>
        </row>
        <row r="5227">
          <cell r="A5227" t="str">
            <v>SLT5</v>
          </cell>
          <cell r="B5227" t="str">
            <v>Secondary Service Less than 5 kW</v>
          </cell>
          <cell r="C5227">
            <v>30</v>
          </cell>
          <cell r="D5227">
            <v>20</v>
          </cell>
          <cell r="E5227" t="str">
            <v>R=MS</v>
          </cell>
          <cell r="F5227">
            <v>1</v>
          </cell>
          <cell r="H5227">
            <v>240</v>
          </cell>
          <cell r="I5227">
            <v>3</v>
          </cell>
          <cell r="J5227">
            <v>1</v>
          </cell>
        </row>
        <row r="5228">
          <cell r="A5228" t="str">
            <v>SLT5</v>
          </cell>
          <cell r="B5228" t="str">
            <v>Secondary Service Less than 5 kW</v>
          </cell>
          <cell r="C5228">
            <v>30</v>
          </cell>
          <cell r="D5228">
            <v>20</v>
          </cell>
          <cell r="E5228" t="str">
            <v>R=MX</v>
          </cell>
          <cell r="F5228">
            <v>1</v>
          </cell>
          <cell r="G5228">
            <v>37725</v>
          </cell>
          <cell r="H5228">
            <v>240</v>
          </cell>
          <cell r="I5228">
            <v>3</v>
          </cell>
          <cell r="J5228">
            <v>28</v>
          </cell>
        </row>
        <row r="5229">
          <cell r="A5229" t="str">
            <v>SLT5</v>
          </cell>
          <cell r="B5229" t="str">
            <v>Secondary Service Less than 5 kW</v>
          </cell>
          <cell r="C5229">
            <v>30</v>
          </cell>
          <cell r="D5229">
            <v>20</v>
          </cell>
          <cell r="E5229" t="str">
            <v>R=D3S</v>
          </cell>
          <cell r="F5229">
            <v>1</v>
          </cell>
          <cell r="H5229">
            <v>240</v>
          </cell>
          <cell r="I5229">
            <v>3</v>
          </cell>
          <cell r="J5229">
            <v>15</v>
          </cell>
        </row>
        <row r="5230">
          <cell r="A5230" t="str">
            <v>SLT5</v>
          </cell>
          <cell r="B5230" t="str">
            <v>Secondary Service Less than 5 kW</v>
          </cell>
          <cell r="C5230">
            <v>30</v>
          </cell>
          <cell r="D5230">
            <v>25</v>
          </cell>
          <cell r="E5230" t="str">
            <v>R=J3TS</v>
          </cell>
          <cell r="F5230">
            <v>1</v>
          </cell>
          <cell r="H5230">
            <v>240</v>
          </cell>
          <cell r="I5230">
            <v>3</v>
          </cell>
          <cell r="J5230">
            <v>1</v>
          </cell>
        </row>
        <row r="5231">
          <cell r="A5231" t="str">
            <v>SLT5</v>
          </cell>
          <cell r="B5231" t="str">
            <v>Secondary Service Less than 5 kW</v>
          </cell>
          <cell r="C5231">
            <v>30</v>
          </cell>
          <cell r="D5231">
            <v>20</v>
          </cell>
          <cell r="E5231" t="str">
            <v>R=J4S</v>
          </cell>
          <cell r="F5231">
            <v>1</v>
          </cell>
          <cell r="G5231">
            <v>36404</v>
          </cell>
          <cell r="H5231">
            <v>240</v>
          </cell>
          <cell r="I5231">
            <v>3</v>
          </cell>
          <cell r="J5231">
            <v>1</v>
          </cell>
        </row>
        <row r="5232">
          <cell r="A5232" t="str">
            <v>SLT5</v>
          </cell>
          <cell r="B5232" t="str">
            <v>Secondary Service Less than 5 kW</v>
          </cell>
          <cell r="C5232">
            <v>30</v>
          </cell>
          <cell r="D5232">
            <v>20</v>
          </cell>
          <cell r="E5232" t="str">
            <v>R=J4S</v>
          </cell>
          <cell r="F5232">
            <v>1</v>
          </cell>
          <cell r="G5232">
            <v>35462</v>
          </cell>
          <cell r="H5232">
            <v>240</v>
          </cell>
          <cell r="I5232">
            <v>3</v>
          </cell>
          <cell r="J5232">
            <v>1</v>
          </cell>
        </row>
        <row r="5233">
          <cell r="A5233" t="str">
            <v>SLT5</v>
          </cell>
          <cell r="B5233" t="str">
            <v>Secondary Service Less than 5 kW</v>
          </cell>
          <cell r="C5233">
            <v>30</v>
          </cell>
          <cell r="D5233">
            <v>20</v>
          </cell>
          <cell r="E5233" t="str">
            <v>R=AB1</v>
          </cell>
          <cell r="F5233">
            <v>1</v>
          </cell>
          <cell r="G5233">
            <v>36440</v>
          </cell>
          <cell r="H5233">
            <v>240</v>
          </cell>
          <cell r="I5233">
            <v>3</v>
          </cell>
          <cell r="J5233">
            <v>14</v>
          </cell>
        </row>
        <row r="5234">
          <cell r="A5234" t="str">
            <v>SLT5</v>
          </cell>
          <cell r="B5234" t="str">
            <v>Secondary Service Less than 5 kW</v>
          </cell>
          <cell r="C5234">
            <v>30</v>
          </cell>
          <cell r="D5234">
            <v>20</v>
          </cell>
          <cell r="E5234" t="str">
            <v>R=I70S</v>
          </cell>
          <cell r="F5234">
            <v>1</v>
          </cell>
          <cell r="G5234">
            <v>36445</v>
          </cell>
          <cell r="H5234">
            <v>240</v>
          </cell>
          <cell r="I5234">
            <v>3</v>
          </cell>
          <cell r="J5234">
            <v>3</v>
          </cell>
        </row>
        <row r="5235">
          <cell r="A5235" t="str">
            <v>SLT5</v>
          </cell>
          <cell r="B5235" t="str">
            <v>Secondary Service Less than 5 kW</v>
          </cell>
          <cell r="C5235">
            <v>30</v>
          </cell>
          <cell r="D5235">
            <v>20</v>
          </cell>
          <cell r="E5235" t="str">
            <v>R=D4S</v>
          </cell>
          <cell r="F5235">
            <v>1</v>
          </cell>
          <cell r="G5235">
            <v>36434</v>
          </cell>
          <cell r="H5235">
            <v>240</v>
          </cell>
          <cell r="I5235">
            <v>3</v>
          </cell>
          <cell r="J5235">
            <v>1</v>
          </cell>
        </row>
        <row r="5236">
          <cell r="A5236" t="str">
            <v>SLT5</v>
          </cell>
          <cell r="B5236" t="str">
            <v>Secondary Service Less than 5 kW</v>
          </cell>
          <cell r="C5236">
            <v>30</v>
          </cell>
          <cell r="D5236">
            <v>20</v>
          </cell>
          <cell r="E5236" t="str">
            <v>R=AB1</v>
          </cell>
          <cell r="F5236">
            <v>1</v>
          </cell>
          <cell r="G5236">
            <v>36440</v>
          </cell>
          <cell r="H5236">
            <v>240</v>
          </cell>
          <cell r="I5236">
            <v>3</v>
          </cell>
          <cell r="J5236">
            <v>3</v>
          </cell>
        </row>
        <row r="5237">
          <cell r="A5237" t="str">
            <v>SLT5</v>
          </cell>
          <cell r="B5237" t="str">
            <v>Secondary Service Less than 5 kW</v>
          </cell>
          <cell r="C5237">
            <v>30</v>
          </cell>
          <cell r="D5237">
            <v>25</v>
          </cell>
          <cell r="E5237" t="str">
            <v>R=A1D</v>
          </cell>
          <cell r="F5237">
            <v>1</v>
          </cell>
          <cell r="G5237">
            <v>36161</v>
          </cell>
          <cell r="H5237">
            <v>240</v>
          </cell>
          <cell r="I5237">
            <v>3</v>
          </cell>
          <cell r="J5237">
            <v>1</v>
          </cell>
        </row>
        <row r="5238">
          <cell r="A5238" t="str">
            <v>SLT5</v>
          </cell>
          <cell r="B5238" t="str">
            <v>Secondary Service Less than 5 kW</v>
          </cell>
          <cell r="C5238">
            <v>30</v>
          </cell>
          <cell r="D5238">
            <v>20</v>
          </cell>
          <cell r="E5238" t="str">
            <v>R=AB1</v>
          </cell>
          <cell r="F5238">
            <v>1</v>
          </cell>
          <cell r="G5238">
            <v>36503</v>
          </cell>
          <cell r="H5238">
            <v>240</v>
          </cell>
          <cell r="I5238">
            <v>3</v>
          </cell>
          <cell r="J5238">
            <v>16</v>
          </cell>
        </row>
        <row r="5239">
          <cell r="A5239" t="str">
            <v>SLT5</v>
          </cell>
          <cell r="B5239" t="str">
            <v>Secondary Service Less than 5 kW</v>
          </cell>
          <cell r="C5239">
            <v>30</v>
          </cell>
          <cell r="D5239">
            <v>25</v>
          </cell>
          <cell r="E5239" t="str">
            <v>R=A1D1</v>
          </cell>
          <cell r="F5239">
            <v>1</v>
          </cell>
          <cell r="G5239">
            <v>36567</v>
          </cell>
          <cell r="H5239">
            <v>240</v>
          </cell>
          <cell r="I5239">
            <v>3</v>
          </cell>
          <cell r="J5239">
            <v>1</v>
          </cell>
        </row>
        <row r="5240">
          <cell r="A5240" t="str">
            <v>SLT5</v>
          </cell>
          <cell r="B5240" t="str">
            <v>Secondary Service Less than 5 kW</v>
          </cell>
          <cell r="C5240">
            <v>30</v>
          </cell>
          <cell r="D5240">
            <v>25</v>
          </cell>
          <cell r="E5240" t="str">
            <v>R=A1D1</v>
          </cell>
          <cell r="F5240">
            <v>1</v>
          </cell>
          <cell r="G5240">
            <v>36495</v>
          </cell>
          <cell r="H5240">
            <v>240</v>
          </cell>
          <cell r="I5240">
            <v>3</v>
          </cell>
          <cell r="J5240">
            <v>1</v>
          </cell>
        </row>
        <row r="5241">
          <cell r="A5241" t="str">
            <v>SLT5</v>
          </cell>
          <cell r="B5241" t="str">
            <v>Secondary Service Less than 5 kW</v>
          </cell>
          <cell r="C5241">
            <v>30</v>
          </cell>
          <cell r="D5241">
            <v>25</v>
          </cell>
          <cell r="E5241" t="str">
            <v>R=A1D1</v>
          </cell>
          <cell r="F5241">
            <v>1</v>
          </cell>
          <cell r="G5241">
            <v>36605</v>
          </cell>
          <cell r="H5241">
            <v>240</v>
          </cell>
          <cell r="I5241">
            <v>3</v>
          </cell>
          <cell r="J5241">
            <v>10</v>
          </cell>
        </row>
        <row r="5242">
          <cell r="A5242" t="str">
            <v>SLT5</v>
          </cell>
          <cell r="B5242" t="str">
            <v>Secondary Service Less than 5 kW</v>
          </cell>
          <cell r="C5242">
            <v>30</v>
          </cell>
          <cell r="D5242">
            <v>25</v>
          </cell>
          <cell r="E5242" t="str">
            <v>R=A1D1</v>
          </cell>
          <cell r="F5242">
            <v>1</v>
          </cell>
          <cell r="G5242">
            <v>36608</v>
          </cell>
          <cell r="H5242">
            <v>240</v>
          </cell>
          <cell r="I5242">
            <v>3</v>
          </cell>
          <cell r="J5242">
            <v>1</v>
          </cell>
        </row>
        <row r="5243">
          <cell r="A5243" t="str">
            <v>SLT5</v>
          </cell>
          <cell r="B5243" t="str">
            <v>Secondary Service Less than 5 kW</v>
          </cell>
          <cell r="C5243">
            <v>30</v>
          </cell>
          <cell r="D5243">
            <v>25</v>
          </cell>
          <cell r="E5243" t="str">
            <v>R=A1D1</v>
          </cell>
          <cell r="F5243">
            <v>1</v>
          </cell>
          <cell r="G5243">
            <v>36874</v>
          </cell>
          <cell r="H5243">
            <v>240</v>
          </cell>
          <cell r="I5243">
            <v>3</v>
          </cell>
          <cell r="J5243">
            <v>13</v>
          </cell>
        </row>
        <row r="5244">
          <cell r="A5244" t="str">
            <v>SLT5</v>
          </cell>
          <cell r="B5244" t="str">
            <v>Secondary Service Less than 5 kW</v>
          </cell>
          <cell r="C5244">
            <v>30</v>
          </cell>
          <cell r="D5244">
            <v>20</v>
          </cell>
          <cell r="E5244" t="str">
            <v>R=AB1</v>
          </cell>
          <cell r="F5244">
            <v>1</v>
          </cell>
          <cell r="G5244">
            <v>36753</v>
          </cell>
          <cell r="H5244">
            <v>240</v>
          </cell>
          <cell r="I5244">
            <v>3</v>
          </cell>
          <cell r="J5244">
            <v>11</v>
          </cell>
        </row>
        <row r="5245">
          <cell r="A5245" t="str">
            <v>SLT5</v>
          </cell>
          <cell r="B5245" t="str">
            <v>Secondary Service Less than 5 kW</v>
          </cell>
          <cell r="C5245">
            <v>30</v>
          </cell>
          <cell r="D5245">
            <v>25</v>
          </cell>
          <cell r="E5245" t="str">
            <v>R=A1D1</v>
          </cell>
          <cell r="F5245">
            <v>1</v>
          </cell>
          <cell r="G5245">
            <v>36917</v>
          </cell>
          <cell r="H5245">
            <v>240</v>
          </cell>
          <cell r="I5245">
            <v>3</v>
          </cell>
          <cell r="J5245">
            <v>11</v>
          </cell>
        </row>
        <row r="5246">
          <cell r="A5246" t="str">
            <v>SLT5</v>
          </cell>
          <cell r="B5246" t="str">
            <v>Secondary Service Less than 5 kW</v>
          </cell>
          <cell r="C5246">
            <v>30</v>
          </cell>
          <cell r="D5246">
            <v>25</v>
          </cell>
          <cell r="E5246" t="str">
            <v>R=A1D1</v>
          </cell>
          <cell r="F5246">
            <v>1</v>
          </cell>
          <cell r="G5246">
            <v>37203</v>
          </cell>
          <cell r="H5246">
            <v>240</v>
          </cell>
          <cell r="I5246">
            <v>3</v>
          </cell>
          <cell r="J5246">
            <v>3</v>
          </cell>
        </row>
        <row r="5247">
          <cell r="A5247" t="str">
            <v>SLT5</v>
          </cell>
          <cell r="B5247" t="str">
            <v>Secondary Service Less than 5 kW</v>
          </cell>
          <cell r="C5247">
            <v>30</v>
          </cell>
          <cell r="D5247">
            <v>20</v>
          </cell>
          <cell r="E5247" t="str">
            <v>R=A1D1ND</v>
          </cell>
          <cell r="F5247">
            <v>1</v>
          </cell>
          <cell r="G5247">
            <v>37431</v>
          </cell>
          <cell r="H5247">
            <v>999</v>
          </cell>
          <cell r="I5247">
            <v>3</v>
          </cell>
          <cell r="J5247">
            <v>1</v>
          </cell>
        </row>
        <row r="5248">
          <cell r="A5248" t="str">
            <v>SLT5</v>
          </cell>
          <cell r="B5248" t="str">
            <v>Secondary Service Less than 5 kW</v>
          </cell>
          <cell r="C5248">
            <v>30</v>
          </cell>
          <cell r="D5248">
            <v>25</v>
          </cell>
          <cell r="E5248" t="str">
            <v>R=A1D1</v>
          </cell>
          <cell r="F5248">
            <v>1</v>
          </cell>
          <cell r="G5248">
            <v>38616</v>
          </cell>
          <cell r="H5248">
            <v>240</v>
          </cell>
          <cell r="I5248">
            <v>3</v>
          </cell>
          <cell r="J5248">
            <v>1</v>
          </cell>
        </row>
        <row r="5249">
          <cell r="A5249" t="str">
            <v>SLT5</v>
          </cell>
          <cell r="B5249" t="str">
            <v>Secondary Service Less than 5 kW</v>
          </cell>
          <cell r="C5249">
            <v>30</v>
          </cell>
          <cell r="D5249">
            <v>25</v>
          </cell>
          <cell r="E5249" t="str">
            <v>R=A1D1</v>
          </cell>
          <cell r="F5249">
            <v>1</v>
          </cell>
          <cell r="G5249">
            <v>38874</v>
          </cell>
          <cell r="H5249">
            <v>999</v>
          </cell>
          <cell r="I5249">
            <v>3</v>
          </cell>
          <cell r="J5249">
            <v>2</v>
          </cell>
        </row>
        <row r="5250">
          <cell r="A5250" t="str">
            <v>SLT5</v>
          </cell>
          <cell r="B5250" t="str">
            <v>Secondary Service Less than 5 kW</v>
          </cell>
          <cell r="C5250">
            <v>30</v>
          </cell>
          <cell r="D5250">
            <v>20</v>
          </cell>
          <cell r="E5250" t="str">
            <v>R=AB1</v>
          </cell>
          <cell r="F5250">
            <v>1</v>
          </cell>
          <cell r="G5250">
            <v>39055</v>
          </cell>
          <cell r="H5250">
            <v>240</v>
          </cell>
          <cell r="I5250">
            <v>3</v>
          </cell>
          <cell r="J5250">
            <v>7</v>
          </cell>
        </row>
        <row r="5251">
          <cell r="A5251" t="str">
            <v>SLT5</v>
          </cell>
          <cell r="B5251" t="str">
            <v>Secondary Service Less than 5 kW</v>
          </cell>
          <cell r="C5251">
            <v>30</v>
          </cell>
          <cell r="D5251">
            <v>25</v>
          </cell>
          <cell r="E5251" t="str">
            <v>R=A1D1</v>
          </cell>
          <cell r="F5251">
            <v>1</v>
          </cell>
          <cell r="G5251">
            <v>39307</v>
          </cell>
          <cell r="H5251">
            <v>240</v>
          </cell>
          <cell r="I5251">
            <v>3</v>
          </cell>
          <cell r="J5251">
            <v>6</v>
          </cell>
        </row>
        <row r="5252">
          <cell r="A5252" t="str">
            <v>SLT5</v>
          </cell>
          <cell r="B5252" t="str">
            <v>Secondary Service Less than 5 kW</v>
          </cell>
          <cell r="C5252">
            <v>30</v>
          </cell>
          <cell r="D5252">
            <v>20</v>
          </cell>
          <cell r="E5252" t="str">
            <v>A=ALF</v>
          </cell>
          <cell r="F5252">
            <v>1</v>
          </cell>
          <cell r="G5252">
            <v>39422</v>
          </cell>
          <cell r="H5252">
            <v>240</v>
          </cell>
          <cell r="I5252">
            <v>3</v>
          </cell>
          <cell r="J5252">
            <v>77</v>
          </cell>
        </row>
        <row r="5253">
          <cell r="A5253" t="str">
            <v>SLT5</v>
          </cell>
          <cell r="B5253" t="str">
            <v>Secondary Service Less than 5 kW</v>
          </cell>
          <cell r="C5253">
            <v>30</v>
          </cell>
          <cell r="D5253">
            <v>20</v>
          </cell>
          <cell r="E5253" t="str">
            <v>A=ALF</v>
          </cell>
          <cell r="F5253">
            <v>1</v>
          </cell>
          <cell r="G5253">
            <v>39487</v>
          </cell>
          <cell r="H5253">
            <v>240</v>
          </cell>
          <cell r="I5253">
            <v>3</v>
          </cell>
          <cell r="J5253">
            <v>75</v>
          </cell>
        </row>
        <row r="5254">
          <cell r="A5254" t="str">
            <v>SLT5</v>
          </cell>
          <cell r="B5254" t="str">
            <v>Secondary Service Less than 5 kW</v>
          </cell>
          <cell r="C5254">
            <v>30</v>
          </cell>
          <cell r="D5254">
            <v>25</v>
          </cell>
          <cell r="E5254" t="str">
            <v>R=A1D1</v>
          </cell>
          <cell r="F5254">
            <v>1</v>
          </cell>
          <cell r="G5254">
            <v>39484</v>
          </cell>
          <cell r="H5254">
            <v>999</v>
          </cell>
          <cell r="I5254">
            <v>3</v>
          </cell>
          <cell r="J5254">
            <v>3</v>
          </cell>
        </row>
        <row r="5255">
          <cell r="A5255" t="str">
            <v>SLT5</v>
          </cell>
          <cell r="B5255" t="str">
            <v>Secondary Service Less than 5 kW</v>
          </cell>
          <cell r="C5255">
            <v>30</v>
          </cell>
          <cell r="D5255">
            <v>20</v>
          </cell>
          <cell r="E5255" t="str">
            <v>R=MX</v>
          </cell>
          <cell r="F5255">
            <v>1</v>
          </cell>
          <cell r="G5255">
            <v>39602</v>
          </cell>
          <cell r="H5255">
            <v>240</v>
          </cell>
          <cell r="I5255">
            <v>3</v>
          </cell>
          <cell r="J5255">
            <v>4</v>
          </cell>
        </row>
        <row r="5256">
          <cell r="A5256" t="str">
            <v>SLT5</v>
          </cell>
          <cell r="B5256" t="str">
            <v>Secondary Service Less than 5 kW</v>
          </cell>
          <cell r="C5256">
            <v>30</v>
          </cell>
          <cell r="D5256">
            <v>20</v>
          </cell>
          <cell r="E5256" t="str">
            <v>R=MX</v>
          </cell>
          <cell r="F5256">
            <v>1</v>
          </cell>
          <cell r="G5256">
            <v>39649</v>
          </cell>
          <cell r="H5256">
            <v>240</v>
          </cell>
          <cell r="I5256">
            <v>3</v>
          </cell>
          <cell r="J5256">
            <v>7</v>
          </cell>
        </row>
        <row r="5257">
          <cell r="A5257" t="str">
            <v>SLT5</v>
          </cell>
          <cell r="B5257" t="str">
            <v>Secondary Service Less than 5 kW</v>
          </cell>
          <cell r="C5257">
            <v>30</v>
          </cell>
          <cell r="D5257">
            <v>25</v>
          </cell>
          <cell r="E5257" t="str">
            <v>R=A1D1</v>
          </cell>
          <cell r="F5257">
            <v>1</v>
          </cell>
          <cell r="G5257">
            <v>39765</v>
          </cell>
          <cell r="H5257">
            <v>240</v>
          </cell>
          <cell r="I5257">
            <v>3</v>
          </cell>
          <cell r="J5257">
            <v>12</v>
          </cell>
        </row>
        <row r="5258">
          <cell r="A5258" t="str">
            <v>SLT5</v>
          </cell>
          <cell r="B5258" t="str">
            <v>Secondary Service Less than 5 kW</v>
          </cell>
          <cell r="C5258">
            <v>30</v>
          </cell>
          <cell r="D5258">
            <v>25</v>
          </cell>
          <cell r="E5258" t="str">
            <v>R=A1D1</v>
          </cell>
          <cell r="F5258">
            <v>1</v>
          </cell>
          <cell r="G5258">
            <v>39923</v>
          </cell>
          <cell r="H5258">
            <v>999</v>
          </cell>
          <cell r="I5258">
            <v>3</v>
          </cell>
          <cell r="J5258">
            <v>3</v>
          </cell>
        </row>
        <row r="5259">
          <cell r="A5259" t="str">
            <v>SLT5</v>
          </cell>
          <cell r="B5259" t="str">
            <v>Secondary Service Less than 5 kW</v>
          </cell>
          <cell r="C5259">
            <v>30</v>
          </cell>
          <cell r="D5259">
            <v>20</v>
          </cell>
          <cell r="E5259" t="str">
            <v>R=MX</v>
          </cell>
          <cell r="F5259">
            <v>1</v>
          </cell>
          <cell r="G5259">
            <v>39948</v>
          </cell>
          <cell r="H5259">
            <v>240</v>
          </cell>
          <cell r="I5259">
            <v>3</v>
          </cell>
          <cell r="J5259">
            <v>19</v>
          </cell>
        </row>
        <row r="5260">
          <cell r="A5260" t="str">
            <v>SLT5</v>
          </cell>
          <cell r="B5260" t="str">
            <v>Secondary Service Less than 5 kW</v>
          </cell>
          <cell r="C5260">
            <v>30</v>
          </cell>
          <cell r="D5260">
            <v>25</v>
          </cell>
          <cell r="E5260" t="str">
            <v>S=I210+CE</v>
          </cell>
          <cell r="F5260">
            <v>1</v>
          </cell>
          <cell r="G5260">
            <v>39976</v>
          </cell>
          <cell r="H5260">
            <v>240</v>
          </cell>
          <cell r="I5260">
            <v>3</v>
          </cell>
          <cell r="J5260">
            <v>61</v>
          </cell>
        </row>
        <row r="5261">
          <cell r="A5261" t="str">
            <v>SLT5</v>
          </cell>
          <cell r="B5261" t="str">
            <v>Secondary Service Less than 5 kW</v>
          </cell>
          <cell r="C5261">
            <v>30</v>
          </cell>
          <cell r="D5261">
            <v>25</v>
          </cell>
          <cell r="E5261" t="str">
            <v>S=I210+CE</v>
          </cell>
          <cell r="F5261">
            <v>1</v>
          </cell>
          <cell r="G5261">
            <v>40007</v>
          </cell>
          <cell r="H5261">
            <v>240</v>
          </cell>
          <cell r="I5261">
            <v>3</v>
          </cell>
          <cell r="J5261">
            <v>43</v>
          </cell>
        </row>
        <row r="5262">
          <cell r="A5262" t="str">
            <v>SLT5</v>
          </cell>
          <cell r="B5262" t="str">
            <v>Secondary Service Less than 5 kW</v>
          </cell>
          <cell r="C5262">
            <v>30</v>
          </cell>
          <cell r="D5262">
            <v>25</v>
          </cell>
          <cell r="E5262" t="str">
            <v>R=A1D1+</v>
          </cell>
          <cell r="F5262">
            <v>1</v>
          </cell>
          <cell r="G5262">
            <v>40162</v>
          </cell>
          <cell r="H5262">
            <v>999</v>
          </cell>
          <cell r="I5262">
            <v>3</v>
          </cell>
          <cell r="J5262">
            <v>2</v>
          </cell>
        </row>
        <row r="5263">
          <cell r="A5263" t="str">
            <v>SLT5</v>
          </cell>
          <cell r="B5263" t="str">
            <v>Secondary Service Less than 5 kW</v>
          </cell>
          <cell r="C5263">
            <v>30</v>
          </cell>
          <cell r="D5263">
            <v>20</v>
          </cell>
          <cell r="E5263" t="str">
            <v>R=J5SR</v>
          </cell>
          <cell r="F5263">
            <v>1</v>
          </cell>
          <cell r="H5263">
            <v>240</v>
          </cell>
          <cell r="I5263">
            <v>3</v>
          </cell>
          <cell r="J5263">
            <v>8</v>
          </cell>
        </row>
        <row r="5264">
          <cell r="A5264" t="str">
            <v>SLT5</v>
          </cell>
          <cell r="B5264" t="str">
            <v>Secondary Service Less than 5 kW</v>
          </cell>
          <cell r="C5264">
            <v>30</v>
          </cell>
          <cell r="D5264">
            <v>20</v>
          </cell>
          <cell r="E5264" t="str">
            <v>R=AB1</v>
          </cell>
          <cell r="F5264">
            <v>1</v>
          </cell>
          <cell r="H5264">
            <v>240</v>
          </cell>
          <cell r="I5264">
            <v>3</v>
          </cell>
          <cell r="J5264">
            <v>115</v>
          </cell>
        </row>
        <row r="5265">
          <cell r="A5265" t="str">
            <v>SLT5</v>
          </cell>
          <cell r="B5265" t="str">
            <v>Secondary Service Less than 5 kW</v>
          </cell>
          <cell r="C5265">
            <v>30</v>
          </cell>
          <cell r="D5265">
            <v>25</v>
          </cell>
          <cell r="E5265" t="str">
            <v>R=TMS2S</v>
          </cell>
          <cell r="F5265">
            <v>1</v>
          </cell>
          <cell r="H5265">
            <v>240</v>
          </cell>
          <cell r="I5265">
            <v>3</v>
          </cell>
          <cell r="J5265">
            <v>3</v>
          </cell>
        </row>
        <row r="5266">
          <cell r="A5266" t="str">
            <v>SLT5</v>
          </cell>
          <cell r="B5266" t="str">
            <v>Secondary Service Less than 5 kW</v>
          </cell>
          <cell r="C5266">
            <v>30</v>
          </cell>
          <cell r="D5266">
            <v>20</v>
          </cell>
          <cell r="E5266" t="str">
            <v>R=AB1</v>
          </cell>
          <cell r="F5266">
            <v>1</v>
          </cell>
          <cell r="G5266">
            <v>38181</v>
          </cell>
          <cell r="H5266">
            <v>240</v>
          </cell>
          <cell r="I5266">
            <v>3</v>
          </cell>
          <cell r="J5266">
            <v>35</v>
          </cell>
        </row>
        <row r="5267">
          <cell r="A5267" t="str">
            <v>SLT5</v>
          </cell>
          <cell r="B5267" t="str">
            <v>Secondary Service Less than 5 kW</v>
          </cell>
          <cell r="C5267">
            <v>30</v>
          </cell>
          <cell r="D5267">
            <v>20</v>
          </cell>
          <cell r="E5267" t="str">
            <v>R=AB1</v>
          </cell>
          <cell r="F5267">
            <v>1</v>
          </cell>
          <cell r="G5267">
            <v>38327</v>
          </cell>
          <cell r="H5267">
            <v>240</v>
          </cell>
          <cell r="I5267">
            <v>3</v>
          </cell>
          <cell r="J5267">
            <v>13</v>
          </cell>
        </row>
        <row r="5268">
          <cell r="A5268" t="str">
            <v>SLT5</v>
          </cell>
          <cell r="B5268" t="str">
            <v>Secondary Service Less than 5 kW</v>
          </cell>
          <cell r="C5268">
            <v>30</v>
          </cell>
          <cell r="D5268">
            <v>20</v>
          </cell>
          <cell r="E5268" t="str">
            <v>R=AB1</v>
          </cell>
          <cell r="F5268">
            <v>1</v>
          </cell>
          <cell r="G5268">
            <v>38195</v>
          </cell>
          <cell r="H5268">
            <v>240</v>
          </cell>
          <cell r="I5268">
            <v>3</v>
          </cell>
          <cell r="J5268">
            <v>10</v>
          </cell>
        </row>
        <row r="5269">
          <cell r="A5269" t="str">
            <v>SLT5</v>
          </cell>
          <cell r="B5269" t="str">
            <v>Secondary Service Less than 5 kW</v>
          </cell>
          <cell r="C5269">
            <v>30</v>
          </cell>
          <cell r="D5269">
            <v>20</v>
          </cell>
          <cell r="E5269" t="str">
            <v>R=AB1</v>
          </cell>
          <cell r="F5269">
            <v>1</v>
          </cell>
          <cell r="G5269">
            <v>38327</v>
          </cell>
          <cell r="H5269">
            <v>240</v>
          </cell>
          <cell r="I5269">
            <v>3</v>
          </cell>
          <cell r="J5269">
            <v>12</v>
          </cell>
        </row>
        <row r="5270">
          <cell r="A5270" t="str">
            <v>SLT5</v>
          </cell>
          <cell r="B5270" t="str">
            <v>Secondary Service Less than 5 kW</v>
          </cell>
          <cell r="C5270">
            <v>30</v>
          </cell>
          <cell r="D5270">
            <v>20</v>
          </cell>
          <cell r="E5270" t="str">
            <v>R=AB1</v>
          </cell>
          <cell r="F5270">
            <v>1</v>
          </cell>
          <cell r="G5270">
            <v>38181</v>
          </cell>
          <cell r="H5270">
            <v>240</v>
          </cell>
          <cell r="I5270">
            <v>3</v>
          </cell>
          <cell r="J5270">
            <v>1</v>
          </cell>
        </row>
        <row r="5271">
          <cell r="A5271" t="str">
            <v>SLT5</v>
          </cell>
          <cell r="B5271" t="str">
            <v>Secondary Service Less than 5 kW</v>
          </cell>
          <cell r="C5271">
            <v>30</v>
          </cell>
          <cell r="D5271">
            <v>25</v>
          </cell>
          <cell r="E5271" t="str">
            <v>R=A1D1</v>
          </cell>
          <cell r="F5271">
            <v>1</v>
          </cell>
          <cell r="G5271">
            <v>38419</v>
          </cell>
          <cell r="H5271">
            <v>240</v>
          </cell>
          <cell r="I5271">
            <v>3</v>
          </cell>
          <cell r="J5271">
            <v>3</v>
          </cell>
        </row>
        <row r="5272">
          <cell r="A5272" t="str">
            <v>SLT5</v>
          </cell>
          <cell r="B5272" t="str">
            <v>Secondary Service Less than 5 kW</v>
          </cell>
          <cell r="C5272">
            <v>30</v>
          </cell>
          <cell r="D5272">
            <v>20</v>
          </cell>
          <cell r="E5272" t="str">
            <v>A=C1SR</v>
          </cell>
          <cell r="F5272">
            <v>1</v>
          </cell>
          <cell r="G5272">
            <v>38566</v>
          </cell>
          <cell r="H5272">
            <v>240</v>
          </cell>
          <cell r="I5272">
            <v>3</v>
          </cell>
          <cell r="J5272">
            <v>3</v>
          </cell>
        </row>
        <row r="5273">
          <cell r="A5273" t="str">
            <v>SLT5</v>
          </cell>
          <cell r="B5273" t="str">
            <v>Secondary Service Less than 5 kW</v>
          </cell>
          <cell r="C5273">
            <v>30</v>
          </cell>
          <cell r="D5273">
            <v>20</v>
          </cell>
          <cell r="E5273" t="str">
            <v>R=J5S</v>
          </cell>
          <cell r="F5273">
            <v>1</v>
          </cell>
          <cell r="H5273">
            <v>240</v>
          </cell>
          <cell r="I5273">
            <v>3</v>
          </cell>
          <cell r="J5273">
            <v>2</v>
          </cell>
        </row>
        <row r="5274">
          <cell r="A5274" t="str">
            <v>SLT5</v>
          </cell>
          <cell r="B5274" t="str">
            <v>Secondary Service Less than 5 kW</v>
          </cell>
          <cell r="C5274">
            <v>30</v>
          </cell>
          <cell r="D5274">
            <v>25</v>
          </cell>
          <cell r="E5274" t="str">
            <v>R=A1D1</v>
          </cell>
          <cell r="F5274">
            <v>1</v>
          </cell>
          <cell r="G5274">
            <v>37845</v>
          </cell>
          <cell r="H5274">
            <v>240</v>
          </cell>
          <cell r="I5274">
            <v>3</v>
          </cell>
          <cell r="J5274">
            <v>3</v>
          </cell>
        </row>
        <row r="5275">
          <cell r="A5275" t="str">
            <v>SLT5</v>
          </cell>
          <cell r="B5275" t="str">
            <v>Secondary Service Less than 5 kW</v>
          </cell>
          <cell r="C5275">
            <v>30</v>
          </cell>
          <cell r="D5275">
            <v>20</v>
          </cell>
          <cell r="E5275" t="str">
            <v>R=D4S</v>
          </cell>
          <cell r="F5275">
            <v>1</v>
          </cell>
          <cell r="H5275">
            <v>240</v>
          </cell>
          <cell r="I5275">
            <v>3</v>
          </cell>
          <cell r="J5275">
            <v>2</v>
          </cell>
        </row>
        <row r="5276">
          <cell r="A5276" t="str">
            <v>SLT5</v>
          </cell>
          <cell r="B5276" t="str">
            <v>Secondary Service Less than 5 kW</v>
          </cell>
          <cell r="C5276">
            <v>30</v>
          </cell>
          <cell r="D5276">
            <v>20</v>
          </cell>
          <cell r="E5276" t="str">
            <v>R=AB1</v>
          </cell>
          <cell r="F5276">
            <v>1</v>
          </cell>
          <cell r="G5276">
            <v>37756</v>
          </cell>
          <cell r="H5276">
            <v>240</v>
          </cell>
          <cell r="I5276">
            <v>3</v>
          </cell>
          <cell r="J5276">
            <v>5</v>
          </cell>
        </row>
        <row r="5277">
          <cell r="A5277" t="str">
            <v>SLT5</v>
          </cell>
          <cell r="B5277" t="str">
            <v>Secondary Service Less than 5 kW</v>
          </cell>
          <cell r="C5277">
            <v>30</v>
          </cell>
          <cell r="D5277">
            <v>20</v>
          </cell>
          <cell r="E5277" t="str">
            <v>R=D5S</v>
          </cell>
          <cell r="F5277">
            <v>1</v>
          </cell>
          <cell r="H5277">
            <v>240</v>
          </cell>
          <cell r="I5277">
            <v>3</v>
          </cell>
          <cell r="J5277">
            <v>1</v>
          </cell>
        </row>
        <row r="5278">
          <cell r="A5278" t="str">
            <v>SLT5</v>
          </cell>
          <cell r="B5278" t="str">
            <v>Secondary Service Less than 5 kW</v>
          </cell>
          <cell r="C5278">
            <v>30</v>
          </cell>
          <cell r="D5278">
            <v>20</v>
          </cell>
          <cell r="E5278" t="str">
            <v>R=AB1</v>
          </cell>
          <cell r="F5278">
            <v>1</v>
          </cell>
          <cell r="G5278">
            <v>35796</v>
          </cell>
          <cell r="H5278">
            <v>240</v>
          </cell>
          <cell r="I5278">
            <v>3</v>
          </cell>
          <cell r="J5278">
            <v>3</v>
          </cell>
        </row>
        <row r="5279">
          <cell r="A5279" t="str">
            <v>SLT5</v>
          </cell>
          <cell r="B5279" t="str">
            <v>Secondary Service Less than 5 kW</v>
          </cell>
          <cell r="C5279">
            <v>30</v>
          </cell>
          <cell r="D5279">
            <v>25</v>
          </cell>
          <cell r="E5279" t="str">
            <v>R=A1D1</v>
          </cell>
          <cell r="F5279">
            <v>1</v>
          </cell>
          <cell r="G5279">
            <v>35797</v>
          </cell>
          <cell r="H5279">
            <v>240</v>
          </cell>
          <cell r="I5279">
            <v>3</v>
          </cell>
          <cell r="J5279">
            <v>1</v>
          </cell>
        </row>
        <row r="5280">
          <cell r="A5280" t="str">
            <v>SLT5</v>
          </cell>
          <cell r="B5280" t="str">
            <v>Secondary Service Less than 5 kW</v>
          </cell>
          <cell r="C5280">
            <v>30</v>
          </cell>
          <cell r="D5280">
            <v>25</v>
          </cell>
          <cell r="E5280" t="str">
            <v>R=A1D1</v>
          </cell>
          <cell r="F5280">
            <v>1</v>
          </cell>
          <cell r="G5280">
            <v>36404</v>
          </cell>
          <cell r="H5280">
            <v>240</v>
          </cell>
          <cell r="I5280">
            <v>3</v>
          </cell>
          <cell r="J5280">
            <v>2</v>
          </cell>
        </row>
        <row r="5281">
          <cell r="A5281" t="str">
            <v>SLT5</v>
          </cell>
          <cell r="B5281" t="str">
            <v>Secondary Service Less than 5 kW</v>
          </cell>
          <cell r="C5281">
            <v>30</v>
          </cell>
          <cell r="D5281">
            <v>25</v>
          </cell>
          <cell r="E5281" t="str">
            <v>R=A1D1</v>
          </cell>
          <cell r="F5281">
            <v>1</v>
          </cell>
          <cell r="G5281">
            <v>35797</v>
          </cell>
          <cell r="H5281">
            <v>240</v>
          </cell>
          <cell r="I5281">
            <v>3</v>
          </cell>
          <cell r="J5281">
            <v>2</v>
          </cell>
        </row>
        <row r="5282">
          <cell r="A5282" t="str">
            <v>SLT5</v>
          </cell>
          <cell r="B5282" t="str">
            <v>Secondary Service Less than 5 kW</v>
          </cell>
          <cell r="C5282">
            <v>30</v>
          </cell>
          <cell r="D5282">
            <v>20</v>
          </cell>
          <cell r="E5282" t="str">
            <v>R=AB1</v>
          </cell>
          <cell r="F5282">
            <v>1</v>
          </cell>
          <cell r="G5282">
            <v>36648</v>
          </cell>
          <cell r="H5282">
            <v>240</v>
          </cell>
          <cell r="I5282">
            <v>3</v>
          </cell>
          <cell r="J5282">
            <v>8</v>
          </cell>
        </row>
        <row r="5283">
          <cell r="A5283" t="str">
            <v>SLT5</v>
          </cell>
          <cell r="B5283" t="str">
            <v>Secondary Service Less than 5 kW</v>
          </cell>
          <cell r="C5283">
            <v>30</v>
          </cell>
          <cell r="D5283">
            <v>20</v>
          </cell>
          <cell r="E5283" t="str">
            <v>R=D5S</v>
          </cell>
          <cell r="F5283">
            <v>1</v>
          </cell>
          <cell r="G5283">
            <v>36670</v>
          </cell>
          <cell r="H5283">
            <v>240</v>
          </cell>
          <cell r="I5283">
            <v>3</v>
          </cell>
          <cell r="J5283">
            <v>1</v>
          </cell>
        </row>
        <row r="5284">
          <cell r="A5284" t="str">
            <v>SLT5</v>
          </cell>
          <cell r="B5284" t="str">
            <v>Secondary Service Less than 5 kW</v>
          </cell>
          <cell r="C5284">
            <v>30</v>
          </cell>
          <cell r="D5284">
            <v>25</v>
          </cell>
          <cell r="E5284" t="str">
            <v>R=A1D1</v>
          </cell>
          <cell r="F5284">
            <v>1</v>
          </cell>
          <cell r="G5284">
            <v>36528</v>
          </cell>
          <cell r="H5284">
            <v>240</v>
          </cell>
          <cell r="I5284">
            <v>3</v>
          </cell>
          <cell r="J5284">
            <v>3</v>
          </cell>
        </row>
        <row r="5285">
          <cell r="A5285" t="str">
            <v>SLT5</v>
          </cell>
          <cell r="B5285" t="str">
            <v>Secondary Service Less than 5 kW</v>
          </cell>
          <cell r="C5285">
            <v>30</v>
          </cell>
          <cell r="D5285">
            <v>20</v>
          </cell>
          <cell r="E5285" t="str">
            <v>R=AB1</v>
          </cell>
          <cell r="F5285">
            <v>1</v>
          </cell>
          <cell r="G5285">
            <v>36791</v>
          </cell>
          <cell r="H5285">
            <v>240</v>
          </cell>
          <cell r="I5285">
            <v>3</v>
          </cell>
          <cell r="J5285">
            <v>38</v>
          </cell>
        </row>
        <row r="5286">
          <cell r="A5286" t="str">
            <v>SLT5</v>
          </cell>
          <cell r="B5286" t="str">
            <v>Secondary Service Less than 5 kW</v>
          </cell>
          <cell r="C5286">
            <v>30</v>
          </cell>
          <cell r="D5286">
            <v>20</v>
          </cell>
          <cell r="E5286" t="str">
            <v>R=AB1</v>
          </cell>
          <cell r="F5286">
            <v>1</v>
          </cell>
          <cell r="G5286">
            <v>36746</v>
          </cell>
          <cell r="H5286">
            <v>240</v>
          </cell>
          <cell r="I5286">
            <v>3</v>
          </cell>
          <cell r="J5286">
            <v>10</v>
          </cell>
        </row>
        <row r="5287">
          <cell r="A5287" t="str">
            <v>SLT5</v>
          </cell>
          <cell r="B5287" t="str">
            <v>Secondary Service Less than 5 kW</v>
          </cell>
          <cell r="C5287">
            <v>30</v>
          </cell>
          <cell r="D5287">
            <v>25</v>
          </cell>
          <cell r="E5287" t="str">
            <v>R=A1D1</v>
          </cell>
          <cell r="F5287">
            <v>1</v>
          </cell>
          <cell r="G5287">
            <v>37025</v>
          </cell>
          <cell r="H5287">
            <v>999</v>
          </cell>
          <cell r="I5287">
            <v>3</v>
          </cell>
          <cell r="J5287">
            <v>5</v>
          </cell>
        </row>
        <row r="5288">
          <cell r="A5288" t="str">
            <v>SLT5</v>
          </cell>
          <cell r="B5288" t="str">
            <v>Secondary Service Less than 5 kW</v>
          </cell>
          <cell r="C5288">
            <v>30</v>
          </cell>
          <cell r="D5288">
            <v>20</v>
          </cell>
          <cell r="E5288" t="str">
            <v>R=AB1</v>
          </cell>
          <cell r="F5288">
            <v>1</v>
          </cell>
          <cell r="G5288">
            <v>37095</v>
          </cell>
          <cell r="H5288">
            <v>240</v>
          </cell>
          <cell r="I5288">
            <v>3</v>
          </cell>
          <cell r="J5288">
            <v>23</v>
          </cell>
        </row>
        <row r="5289">
          <cell r="A5289" t="str">
            <v>SLT5</v>
          </cell>
          <cell r="B5289" t="str">
            <v>Secondary Service Less than 5 kW</v>
          </cell>
          <cell r="C5289">
            <v>30</v>
          </cell>
          <cell r="D5289">
            <v>20</v>
          </cell>
          <cell r="E5289" t="str">
            <v>R=AB1</v>
          </cell>
          <cell r="F5289">
            <v>1</v>
          </cell>
          <cell r="G5289">
            <v>37194</v>
          </cell>
          <cell r="H5289">
            <v>240</v>
          </cell>
          <cell r="I5289">
            <v>3</v>
          </cell>
          <cell r="J5289">
            <v>9</v>
          </cell>
        </row>
        <row r="5290">
          <cell r="A5290" t="str">
            <v>SLT5</v>
          </cell>
          <cell r="B5290" t="str">
            <v>Secondary Service Less than 5 kW</v>
          </cell>
          <cell r="C5290">
            <v>30</v>
          </cell>
          <cell r="D5290">
            <v>25</v>
          </cell>
          <cell r="E5290" t="str">
            <v>R=A1D1</v>
          </cell>
          <cell r="F5290">
            <v>1</v>
          </cell>
          <cell r="G5290">
            <v>37153</v>
          </cell>
          <cell r="H5290">
            <v>240</v>
          </cell>
          <cell r="I5290">
            <v>3</v>
          </cell>
          <cell r="J5290">
            <v>4</v>
          </cell>
        </row>
        <row r="5291">
          <cell r="A5291" t="str">
            <v>SLT5</v>
          </cell>
          <cell r="B5291" t="str">
            <v>Secondary Service Less than 5 kW</v>
          </cell>
          <cell r="C5291">
            <v>30</v>
          </cell>
          <cell r="D5291">
            <v>20</v>
          </cell>
          <cell r="E5291" t="str">
            <v>R=AB1</v>
          </cell>
          <cell r="F5291">
            <v>1</v>
          </cell>
          <cell r="G5291">
            <v>35972</v>
          </cell>
          <cell r="H5291">
            <v>240</v>
          </cell>
          <cell r="I5291">
            <v>3</v>
          </cell>
          <cell r="J5291">
            <v>3</v>
          </cell>
        </row>
        <row r="5292">
          <cell r="A5292" t="str">
            <v>SLT5</v>
          </cell>
          <cell r="B5292" t="str">
            <v>Secondary Service Less than 5 kW</v>
          </cell>
          <cell r="C5292">
            <v>30</v>
          </cell>
          <cell r="D5292">
            <v>20</v>
          </cell>
          <cell r="E5292" t="str">
            <v>R=AB1</v>
          </cell>
          <cell r="F5292">
            <v>1</v>
          </cell>
          <cell r="G5292">
            <v>38812</v>
          </cell>
          <cell r="H5292">
            <v>240</v>
          </cell>
          <cell r="I5292">
            <v>3</v>
          </cell>
          <cell r="J5292">
            <v>35</v>
          </cell>
        </row>
        <row r="5293">
          <cell r="A5293" t="str">
            <v>SLT5</v>
          </cell>
          <cell r="B5293" t="str">
            <v>Secondary Service Less than 5 kW</v>
          </cell>
          <cell r="C5293">
            <v>30</v>
          </cell>
          <cell r="D5293">
            <v>25</v>
          </cell>
          <cell r="E5293" t="str">
            <v>R=A1D1</v>
          </cell>
          <cell r="F5293">
            <v>1</v>
          </cell>
          <cell r="G5293">
            <v>39036</v>
          </cell>
          <cell r="H5293">
            <v>240</v>
          </cell>
          <cell r="I5293">
            <v>3</v>
          </cell>
          <cell r="J5293">
            <v>1</v>
          </cell>
        </row>
        <row r="5294">
          <cell r="A5294" t="str">
            <v>SLT5</v>
          </cell>
          <cell r="B5294" t="str">
            <v>Secondary Service Less than 5 kW</v>
          </cell>
          <cell r="C5294">
            <v>30</v>
          </cell>
          <cell r="D5294">
            <v>25</v>
          </cell>
          <cell r="E5294" t="str">
            <v>R=A1D1</v>
          </cell>
          <cell r="F5294">
            <v>1</v>
          </cell>
          <cell r="G5294">
            <v>38923</v>
          </cell>
          <cell r="H5294">
            <v>240</v>
          </cell>
          <cell r="I5294">
            <v>3</v>
          </cell>
          <cell r="J5294">
            <v>3</v>
          </cell>
        </row>
        <row r="5295">
          <cell r="A5295" t="str">
            <v>SLT5</v>
          </cell>
          <cell r="B5295" t="str">
            <v>Secondary Service Less than 5 kW</v>
          </cell>
          <cell r="C5295">
            <v>30</v>
          </cell>
          <cell r="D5295">
            <v>20</v>
          </cell>
          <cell r="E5295" t="str">
            <v>R=AB1</v>
          </cell>
          <cell r="F5295">
            <v>1</v>
          </cell>
          <cell r="G5295">
            <v>39301</v>
          </cell>
          <cell r="H5295">
            <v>240</v>
          </cell>
          <cell r="I5295">
            <v>3</v>
          </cell>
          <cell r="J5295">
            <v>38</v>
          </cell>
        </row>
        <row r="5296">
          <cell r="A5296" t="str">
            <v>SLT5</v>
          </cell>
          <cell r="B5296" t="str">
            <v>Secondary Service Less than 5 kW</v>
          </cell>
          <cell r="C5296">
            <v>30</v>
          </cell>
          <cell r="D5296">
            <v>25</v>
          </cell>
          <cell r="E5296" t="str">
            <v>R=A1D1</v>
          </cell>
          <cell r="F5296">
            <v>1</v>
          </cell>
          <cell r="G5296">
            <v>39232</v>
          </cell>
          <cell r="H5296">
            <v>240</v>
          </cell>
          <cell r="I5296">
            <v>3</v>
          </cell>
          <cell r="J5296">
            <v>1</v>
          </cell>
        </row>
        <row r="5297">
          <cell r="A5297" t="str">
            <v>SLT5</v>
          </cell>
          <cell r="B5297" t="str">
            <v>Secondary Service Less than 5 kW</v>
          </cell>
          <cell r="C5297">
            <v>30</v>
          </cell>
          <cell r="D5297">
            <v>25</v>
          </cell>
          <cell r="E5297" t="str">
            <v>R=A1D1</v>
          </cell>
          <cell r="F5297">
            <v>1</v>
          </cell>
          <cell r="G5297">
            <v>39664</v>
          </cell>
          <cell r="H5297">
            <v>240</v>
          </cell>
          <cell r="I5297">
            <v>3</v>
          </cell>
          <cell r="J5297">
            <v>1</v>
          </cell>
        </row>
        <row r="5298">
          <cell r="A5298" t="str">
            <v>SLT5</v>
          </cell>
          <cell r="B5298" t="str">
            <v>Secondary Service Less than 5 kW</v>
          </cell>
          <cell r="C5298">
            <v>30</v>
          </cell>
          <cell r="D5298">
            <v>20</v>
          </cell>
          <cell r="E5298" t="str">
            <v>R=MX</v>
          </cell>
          <cell r="F5298">
            <v>1</v>
          </cell>
          <cell r="G5298">
            <v>39745</v>
          </cell>
          <cell r="H5298">
            <v>240</v>
          </cell>
          <cell r="I5298">
            <v>3</v>
          </cell>
          <cell r="J5298">
            <v>22</v>
          </cell>
        </row>
        <row r="5299">
          <cell r="A5299" t="str">
            <v>SLT5</v>
          </cell>
          <cell r="B5299" t="str">
            <v>Secondary Service Less than 5 kW</v>
          </cell>
          <cell r="C5299">
            <v>30</v>
          </cell>
          <cell r="D5299">
            <v>25</v>
          </cell>
          <cell r="E5299" t="str">
            <v>S=I210+CE</v>
          </cell>
          <cell r="F5299">
            <v>1</v>
          </cell>
          <cell r="G5299">
            <v>39970</v>
          </cell>
          <cell r="H5299">
            <v>240</v>
          </cell>
          <cell r="I5299">
            <v>3</v>
          </cell>
          <cell r="J5299">
            <v>16</v>
          </cell>
        </row>
        <row r="5300">
          <cell r="A5300" t="str">
            <v>SLT5</v>
          </cell>
          <cell r="B5300" t="str">
            <v>Secondary Service Less than 5 kW</v>
          </cell>
          <cell r="C5300">
            <v>30</v>
          </cell>
          <cell r="D5300">
            <v>25</v>
          </cell>
          <cell r="E5300" t="str">
            <v>R=A1D1</v>
          </cell>
          <cell r="F5300">
            <v>1</v>
          </cell>
          <cell r="H5300">
            <v>240</v>
          </cell>
          <cell r="I5300">
            <v>3</v>
          </cell>
          <cell r="J5300">
            <v>170</v>
          </cell>
        </row>
        <row r="5301">
          <cell r="A5301" t="str">
            <v>SLT5</v>
          </cell>
          <cell r="B5301" t="str">
            <v>Secondary Service Less than 5 kW</v>
          </cell>
          <cell r="C5301">
            <v>30</v>
          </cell>
          <cell r="D5301">
            <v>20</v>
          </cell>
          <cell r="E5301" t="str">
            <v>R=MS</v>
          </cell>
          <cell r="F5301">
            <v>1</v>
          </cell>
          <cell r="H5301">
            <v>240</v>
          </cell>
          <cell r="I5301">
            <v>3</v>
          </cell>
          <cell r="J5301">
            <v>84</v>
          </cell>
        </row>
        <row r="5302">
          <cell r="A5302" t="str">
            <v>SLT5</v>
          </cell>
          <cell r="B5302" t="str">
            <v>Secondary Service Less than 5 kW</v>
          </cell>
          <cell r="C5302">
            <v>30</v>
          </cell>
          <cell r="D5302">
            <v>25</v>
          </cell>
          <cell r="E5302" t="str">
            <v>R=J5SD</v>
          </cell>
          <cell r="F5302">
            <v>1</v>
          </cell>
          <cell r="H5302">
            <v>240</v>
          </cell>
          <cell r="I5302">
            <v>3</v>
          </cell>
          <cell r="J5302">
            <v>26</v>
          </cell>
        </row>
        <row r="5303">
          <cell r="A5303" t="str">
            <v>SLT5</v>
          </cell>
          <cell r="B5303" t="str">
            <v>Secondary Service Less than 5 kW</v>
          </cell>
          <cell r="C5303">
            <v>30</v>
          </cell>
          <cell r="D5303">
            <v>20</v>
          </cell>
          <cell r="E5303" t="str">
            <v>R=MS</v>
          </cell>
          <cell r="F5303">
            <v>1</v>
          </cell>
          <cell r="H5303">
            <v>240</v>
          </cell>
          <cell r="I5303">
            <v>3</v>
          </cell>
          <cell r="J5303">
            <v>11</v>
          </cell>
        </row>
        <row r="5304">
          <cell r="A5304" t="str">
            <v>SLT5</v>
          </cell>
          <cell r="B5304" t="str">
            <v>Secondary Service Less than 5 kW</v>
          </cell>
          <cell r="C5304">
            <v>30</v>
          </cell>
          <cell r="D5304">
            <v>20</v>
          </cell>
          <cell r="E5304" t="str">
            <v>R=MS</v>
          </cell>
          <cell r="F5304">
            <v>1</v>
          </cell>
          <cell r="H5304">
            <v>240</v>
          </cell>
          <cell r="I5304">
            <v>3</v>
          </cell>
          <cell r="J5304">
            <v>14</v>
          </cell>
        </row>
        <row r="5305">
          <cell r="A5305" t="str">
            <v>SLT5</v>
          </cell>
          <cell r="B5305" t="str">
            <v>Secondary Service Less than 5 kW</v>
          </cell>
          <cell r="C5305">
            <v>30</v>
          </cell>
          <cell r="D5305">
            <v>20</v>
          </cell>
          <cell r="E5305" t="str">
            <v>R=D2SH</v>
          </cell>
          <cell r="F5305">
            <v>1</v>
          </cell>
          <cell r="H5305">
            <v>240</v>
          </cell>
          <cell r="I5305">
            <v>3</v>
          </cell>
          <cell r="J5305">
            <v>1</v>
          </cell>
        </row>
        <row r="5306">
          <cell r="A5306" t="str">
            <v>SLT5</v>
          </cell>
          <cell r="B5306" t="str">
            <v>Secondary Service Less than 5 kW</v>
          </cell>
          <cell r="C5306">
            <v>30</v>
          </cell>
          <cell r="D5306">
            <v>20</v>
          </cell>
          <cell r="E5306" t="str">
            <v>R=A1TL1</v>
          </cell>
          <cell r="F5306">
            <v>1</v>
          </cell>
          <cell r="G5306">
            <v>38140</v>
          </cell>
          <cell r="H5306">
            <v>999</v>
          </cell>
          <cell r="I5306">
            <v>2</v>
          </cell>
          <cell r="J5306">
            <v>1</v>
          </cell>
        </row>
        <row r="5307">
          <cell r="A5307" t="str">
            <v>SLT5</v>
          </cell>
          <cell r="B5307" t="str">
            <v>Secondary Service Less than 5 kW</v>
          </cell>
          <cell r="C5307">
            <v>30</v>
          </cell>
          <cell r="D5307">
            <v>25</v>
          </cell>
          <cell r="E5307" t="str">
            <v>R=A1D1</v>
          </cell>
          <cell r="F5307">
            <v>1</v>
          </cell>
          <cell r="G5307">
            <v>38603</v>
          </cell>
          <cell r="H5307">
            <v>240</v>
          </cell>
          <cell r="I5307">
            <v>3</v>
          </cell>
          <cell r="J5307">
            <v>1</v>
          </cell>
        </row>
        <row r="5308">
          <cell r="A5308" t="str">
            <v>SLT5</v>
          </cell>
          <cell r="B5308" t="str">
            <v>Secondary Service Less than 5 kW</v>
          </cell>
          <cell r="C5308">
            <v>30</v>
          </cell>
          <cell r="D5308">
            <v>20</v>
          </cell>
          <cell r="E5308" t="str">
            <v>R=AB1</v>
          </cell>
          <cell r="F5308">
            <v>1</v>
          </cell>
          <cell r="G5308">
            <v>38356</v>
          </cell>
          <cell r="H5308">
            <v>240</v>
          </cell>
          <cell r="I5308">
            <v>3</v>
          </cell>
          <cell r="J5308">
            <v>35</v>
          </cell>
        </row>
        <row r="5309">
          <cell r="A5309" t="str">
            <v>SLT5</v>
          </cell>
          <cell r="B5309" t="str">
            <v>Secondary Service Less than 5 kW</v>
          </cell>
          <cell r="C5309">
            <v>30</v>
          </cell>
          <cell r="D5309">
            <v>20</v>
          </cell>
          <cell r="E5309" t="str">
            <v>R=AB1</v>
          </cell>
          <cell r="F5309">
            <v>1</v>
          </cell>
          <cell r="G5309">
            <v>38454</v>
          </cell>
          <cell r="H5309">
            <v>240</v>
          </cell>
          <cell r="I5309">
            <v>3</v>
          </cell>
          <cell r="J5309">
            <v>22</v>
          </cell>
        </row>
        <row r="5310">
          <cell r="A5310" t="str">
            <v>SLT5</v>
          </cell>
          <cell r="B5310" t="str">
            <v>Secondary Service Less than 5 kW</v>
          </cell>
          <cell r="C5310">
            <v>30</v>
          </cell>
          <cell r="D5310">
            <v>20</v>
          </cell>
          <cell r="E5310" t="str">
            <v>R=A1TL1</v>
          </cell>
          <cell r="F5310">
            <v>1</v>
          </cell>
          <cell r="G5310">
            <v>37993</v>
          </cell>
          <cell r="H5310">
            <v>999</v>
          </cell>
          <cell r="I5310">
            <v>3</v>
          </cell>
          <cell r="J5310">
            <v>12</v>
          </cell>
        </row>
        <row r="5311">
          <cell r="A5311" t="str">
            <v>SLT5</v>
          </cell>
          <cell r="B5311" t="str">
            <v>Secondary Service Less than 5 kW</v>
          </cell>
          <cell r="C5311">
            <v>30</v>
          </cell>
          <cell r="D5311">
            <v>20</v>
          </cell>
          <cell r="E5311" t="str">
            <v>R=AB1</v>
          </cell>
          <cell r="F5311">
            <v>1</v>
          </cell>
          <cell r="G5311">
            <v>38119</v>
          </cell>
          <cell r="H5311">
            <v>240</v>
          </cell>
          <cell r="I5311">
            <v>3</v>
          </cell>
          <cell r="J5311">
            <v>9</v>
          </cell>
        </row>
        <row r="5312">
          <cell r="A5312" t="str">
            <v>SLT5</v>
          </cell>
          <cell r="B5312" t="str">
            <v>Secondary Service Less than 5 kW</v>
          </cell>
          <cell r="C5312">
            <v>30</v>
          </cell>
          <cell r="D5312">
            <v>20</v>
          </cell>
          <cell r="E5312" t="str">
            <v>R=AB1</v>
          </cell>
          <cell r="F5312">
            <v>1</v>
          </cell>
          <cell r="G5312">
            <v>38068</v>
          </cell>
          <cell r="H5312">
            <v>240</v>
          </cell>
          <cell r="I5312">
            <v>3</v>
          </cell>
          <cell r="J5312">
            <v>2</v>
          </cell>
        </row>
        <row r="5313">
          <cell r="A5313" t="str">
            <v>SLT5</v>
          </cell>
          <cell r="B5313" t="str">
            <v>Secondary Service Less than 5 kW</v>
          </cell>
          <cell r="C5313">
            <v>30</v>
          </cell>
          <cell r="D5313">
            <v>25</v>
          </cell>
          <cell r="E5313" t="str">
            <v>R=A1D1</v>
          </cell>
          <cell r="F5313">
            <v>1</v>
          </cell>
          <cell r="G5313">
            <v>38546</v>
          </cell>
          <cell r="H5313">
            <v>999</v>
          </cell>
          <cell r="I5313">
            <v>3</v>
          </cell>
          <cell r="J5313">
            <v>2</v>
          </cell>
        </row>
        <row r="5314">
          <cell r="A5314" t="str">
            <v>SLT5</v>
          </cell>
          <cell r="B5314" t="str">
            <v>Secondary Service Less than 5 kW</v>
          </cell>
          <cell r="C5314">
            <v>30</v>
          </cell>
          <cell r="D5314">
            <v>25</v>
          </cell>
          <cell r="E5314" t="str">
            <v>R=KWS</v>
          </cell>
          <cell r="F5314">
            <v>1</v>
          </cell>
          <cell r="H5314">
            <v>240</v>
          </cell>
          <cell r="I5314">
            <v>3</v>
          </cell>
          <cell r="J5314">
            <v>11</v>
          </cell>
        </row>
        <row r="5315">
          <cell r="A5315" t="str">
            <v>SLT5</v>
          </cell>
          <cell r="B5315" t="str">
            <v>Secondary Service Less than 5 kW</v>
          </cell>
          <cell r="C5315">
            <v>30</v>
          </cell>
          <cell r="D5315">
            <v>20</v>
          </cell>
          <cell r="E5315" t="str">
            <v>R=MX</v>
          </cell>
          <cell r="F5315">
            <v>1</v>
          </cell>
          <cell r="H5315">
            <v>240</v>
          </cell>
          <cell r="I5315">
            <v>3</v>
          </cell>
          <cell r="J5315">
            <v>3</v>
          </cell>
        </row>
        <row r="5316">
          <cell r="A5316" t="str">
            <v>SLT5</v>
          </cell>
          <cell r="B5316" t="str">
            <v>Secondary Service Less than 5 kW</v>
          </cell>
          <cell r="C5316">
            <v>30</v>
          </cell>
          <cell r="D5316">
            <v>25</v>
          </cell>
          <cell r="E5316" t="str">
            <v>R=MS</v>
          </cell>
          <cell r="F5316">
            <v>1</v>
          </cell>
          <cell r="H5316">
            <v>240</v>
          </cell>
          <cell r="I5316">
            <v>3</v>
          </cell>
          <cell r="J5316">
            <v>1</v>
          </cell>
        </row>
        <row r="5317">
          <cell r="A5317" t="str">
            <v>SLT5</v>
          </cell>
          <cell r="B5317" t="str">
            <v>Secondary Service Less than 5 kW</v>
          </cell>
          <cell r="C5317">
            <v>30</v>
          </cell>
          <cell r="D5317">
            <v>20</v>
          </cell>
          <cell r="E5317" t="str">
            <v>R=AB1</v>
          </cell>
          <cell r="F5317">
            <v>1</v>
          </cell>
          <cell r="G5317">
            <v>37771</v>
          </cell>
          <cell r="H5317">
            <v>240</v>
          </cell>
          <cell r="I5317">
            <v>3</v>
          </cell>
          <cell r="J5317">
            <v>13</v>
          </cell>
        </row>
        <row r="5318">
          <cell r="A5318" t="str">
            <v>SLT5</v>
          </cell>
          <cell r="B5318" t="str">
            <v>Secondary Service Less than 5 kW</v>
          </cell>
          <cell r="C5318">
            <v>30</v>
          </cell>
          <cell r="D5318">
            <v>20</v>
          </cell>
          <cell r="E5318" t="str">
            <v>R=MS</v>
          </cell>
          <cell r="F5318">
            <v>1</v>
          </cell>
          <cell r="G5318">
            <v>36404</v>
          </cell>
          <cell r="H5318">
            <v>240</v>
          </cell>
          <cell r="I5318">
            <v>3</v>
          </cell>
          <cell r="J5318">
            <v>1</v>
          </cell>
        </row>
        <row r="5319">
          <cell r="A5319" t="str">
            <v>SLT5</v>
          </cell>
          <cell r="B5319" t="str">
            <v>Secondary Service Less than 5 kW</v>
          </cell>
          <cell r="C5319">
            <v>30</v>
          </cell>
          <cell r="D5319">
            <v>20</v>
          </cell>
          <cell r="E5319" t="str">
            <v>R=AB1</v>
          </cell>
          <cell r="F5319">
            <v>1</v>
          </cell>
          <cell r="G5319">
            <v>37725</v>
          </cell>
          <cell r="H5319">
            <v>2400</v>
          </cell>
          <cell r="I5319">
            <v>3</v>
          </cell>
          <cell r="J5319">
            <v>3</v>
          </cell>
        </row>
        <row r="5320">
          <cell r="A5320" t="str">
            <v>SLT5</v>
          </cell>
          <cell r="B5320" t="str">
            <v>Secondary Service Less than 5 kW</v>
          </cell>
          <cell r="C5320">
            <v>30</v>
          </cell>
          <cell r="D5320">
            <v>20</v>
          </cell>
          <cell r="E5320" t="str">
            <v>R=AB1</v>
          </cell>
          <cell r="F5320">
            <v>1</v>
          </cell>
          <cell r="G5320">
            <v>36161</v>
          </cell>
          <cell r="H5320">
            <v>240</v>
          </cell>
          <cell r="I5320">
            <v>3</v>
          </cell>
          <cell r="J5320">
            <v>18</v>
          </cell>
        </row>
        <row r="5321">
          <cell r="A5321" t="str">
            <v>SLT5</v>
          </cell>
          <cell r="B5321" t="str">
            <v>Secondary Service Less than 5 kW</v>
          </cell>
          <cell r="C5321">
            <v>30</v>
          </cell>
          <cell r="D5321">
            <v>20</v>
          </cell>
          <cell r="E5321" t="str">
            <v>R=AB1</v>
          </cell>
          <cell r="F5321">
            <v>1</v>
          </cell>
          <cell r="G5321">
            <v>36054</v>
          </cell>
          <cell r="H5321">
            <v>240</v>
          </cell>
          <cell r="I5321">
            <v>3</v>
          </cell>
          <cell r="J5321">
            <v>1</v>
          </cell>
        </row>
        <row r="5322">
          <cell r="A5322" t="str">
            <v>SLT5</v>
          </cell>
          <cell r="B5322" t="str">
            <v>Secondary Service Less than 5 kW</v>
          </cell>
          <cell r="C5322">
            <v>30</v>
          </cell>
          <cell r="D5322">
            <v>25</v>
          </cell>
          <cell r="E5322" t="str">
            <v>R=A1D1</v>
          </cell>
          <cell r="F5322">
            <v>1</v>
          </cell>
          <cell r="G5322">
            <v>35432</v>
          </cell>
          <cell r="H5322">
            <v>240</v>
          </cell>
          <cell r="I5322">
            <v>3</v>
          </cell>
          <cell r="J5322">
            <v>1</v>
          </cell>
        </row>
        <row r="5323">
          <cell r="A5323" t="str">
            <v>SLT5</v>
          </cell>
          <cell r="B5323" t="str">
            <v>Secondary Service Less than 5 kW</v>
          </cell>
          <cell r="C5323">
            <v>30</v>
          </cell>
          <cell r="D5323">
            <v>20</v>
          </cell>
          <cell r="E5323" t="str">
            <v>R=AB1</v>
          </cell>
          <cell r="F5323">
            <v>1</v>
          </cell>
          <cell r="G5323">
            <v>36503</v>
          </cell>
          <cell r="H5323">
            <v>240</v>
          </cell>
          <cell r="I5323">
            <v>3</v>
          </cell>
          <cell r="J5323">
            <v>27</v>
          </cell>
        </row>
        <row r="5324">
          <cell r="A5324" t="str">
            <v>SLT5</v>
          </cell>
          <cell r="B5324" t="str">
            <v>Secondary Service Less than 5 kW</v>
          </cell>
          <cell r="C5324">
            <v>30</v>
          </cell>
          <cell r="D5324">
            <v>20</v>
          </cell>
          <cell r="E5324" t="str">
            <v>R=AB1</v>
          </cell>
          <cell r="F5324">
            <v>1</v>
          </cell>
          <cell r="G5324">
            <v>35432</v>
          </cell>
          <cell r="H5324">
            <v>240</v>
          </cell>
          <cell r="I5324">
            <v>3</v>
          </cell>
          <cell r="J5324">
            <v>1</v>
          </cell>
        </row>
        <row r="5325">
          <cell r="A5325" t="str">
            <v>SLT5</v>
          </cell>
          <cell r="B5325" t="str">
            <v>Secondary Service Less than 5 kW</v>
          </cell>
          <cell r="C5325">
            <v>30</v>
          </cell>
          <cell r="D5325">
            <v>20</v>
          </cell>
          <cell r="E5325" t="str">
            <v>R=AB1</v>
          </cell>
          <cell r="F5325">
            <v>1</v>
          </cell>
          <cell r="G5325">
            <v>36526</v>
          </cell>
          <cell r="H5325">
            <v>240</v>
          </cell>
          <cell r="I5325">
            <v>3</v>
          </cell>
          <cell r="J5325">
            <v>1</v>
          </cell>
        </row>
        <row r="5326">
          <cell r="A5326" t="str">
            <v>SLT5</v>
          </cell>
          <cell r="B5326" t="str">
            <v>Secondary Service Less than 5 kW</v>
          </cell>
          <cell r="C5326">
            <v>30</v>
          </cell>
          <cell r="D5326">
            <v>25</v>
          </cell>
          <cell r="E5326" t="str">
            <v>R=A1D1</v>
          </cell>
          <cell r="F5326">
            <v>1</v>
          </cell>
          <cell r="G5326">
            <v>36434</v>
          </cell>
          <cell r="H5326">
            <v>240</v>
          </cell>
          <cell r="I5326">
            <v>3</v>
          </cell>
          <cell r="J5326">
            <v>2</v>
          </cell>
        </row>
        <row r="5327">
          <cell r="A5327" t="str">
            <v>SLT5</v>
          </cell>
          <cell r="B5327" t="str">
            <v>Secondary Service Less than 5 kW</v>
          </cell>
          <cell r="C5327">
            <v>30</v>
          </cell>
          <cell r="D5327">
            <v>20</v>
          </cell>
          <cell r="E5327" t="str">
            <v>R=AB1</v>
          </cell>
          <cell r="F5327">
            <v>1</v>
          </cell>
          <cell r="G5327">
            <v>36567</v>
          </cell>
          <cell r="H5327">
            <v>240</v>
          </cell>
          <cell r="I5327">
            <v>3</v>
          </cell>
          <cell r="J5327">
            <v>4</v>
          </cell>
        </row>
        <row r="5328">
          <cell r="A5328" t="str">
            <v>SLT5</v>
          </cell>
          <cell r="B5328" t="str">
            <v>Secondary Service Less than 5 kW</v>
          </cell>
          <cell r="C5328">
            <v>30</v>
          </cell>
          <cell r="D5328">
            <v>25</v>
          </cell>
          <cell r="E5328" t="str">
            <v>R=A1D1</v>
          </cell>
          <cell r="F5328">
            <v>1</v>
          </cell>
          <cell r="G5328">
            <v>36528</v>
          </cell>
          <cell r="H5328">
            <v>240</v>
          </cell>
          <cell r="I5328">
            <v>3</v>
          </cell>
          <cell r="J5328">
            <v>6</v>
          </cell>
        </row>
        <row r="5329">
          <cell r="A5329" t="str">
            <v>SLT5</v>
          </cell>
          <cell r="B5329" t="str">
            <v>Secondary Service Less than 5 kW</v>
          </cell>
          <cell r="C5329">
            <v>30</v>
          </cell>
          <cell r="D5329">
            <v>20</v>
          </cell>
          <cell r="E5329" t="str">
            <v>R=AB1</v>
          </cell>
          <cell r="F5329">
            <v>1</v>
          </cell>
          <cell r="G5329">
            <v>36689</v>
          </cell>
          <cell r="H5329">
            <v>240</v>
          </cell>
          <cell r="I5329">
            <v>3</v>
          </cell>
          <cell r="J5329">
            <v>1</v>
          </cell>
        </row>
        <row r="5330">
          <cell r="A5330" t="str">
            <v>SLT5</v>
          </cell>
          <cell r="B5330" t="str">
            <v>Secondary Service Less than 5 kW</v>
          </cell>
          <cell r="C5330">
            <v>30</v>
          </cell>
          <cell r="D5330">
            <v>20</v>
          </cell>
          <cell r="E5330" t="str">
            <v>R=AB1</v>
          </cell>
          <cell r="F5330">
            <v>1</v>
          </cell>
          <cell r="G5330">
            <v>36678</v>
          </cell>
          <cell r="H5330">
            <v>240</v>
          </cell>
          <cell r="I5330">
            <v>3</v>
          </cell>
          <cell r="J5330">
            <v>1</v>
          </cell>
        </row>
        <row r="5331">
          <cell r="A5331" t="str">
            <v>SLT5</v>
          </cell>
          <cell r="B5331" t="str">
            <v>Secondary Service Less than 5 kW</v>
          </cell>
          <cell r="C5331">
            <v>30</v>
          </cell>
          <cell r="D5331">
            <v>20</v>
          </cell>
          <cell r="E5331" t="str">
            <v>R=AB1</v>
          </cell>
          <cell r="F5331">
            <v>1</v>
          </cell>
          <cell r="G5331">
            <v>36605</v>
          </cell>
          <cell r="H5331">
            <v>240</v>
          </cell>
          <cell r="I5331">
            <v>3</v>
          </cell>
          <cell r="J5331">
            <v>5</v>
          </cell>
        </row>
        <row r="5332">
          <cell r="A5332" t="str">
            <v>SLT5</v>
          </cell>
          <cell r="B5332" t="str">
            <v>Secondary Service Less than 5 kW</v>
          </cell>
          <cell r="C5332">
            <v>30</v>
          </cell>
          <cell r="D5332">
            <v>20</v>
          </cell>
          <cell r="E5332" t="str">
            <v>R=AB1</v>
          </cell>
          <cell r="F5332">
            <v>1</v>
          </cell>
          <cell r="G5332">
            <v>36929</v>
          </cell>
          <cell r="H5332">
            <v>240</v>
          </cell>
          <cell r="I5332">
            <v>3</v>
          </cell>
          <cell r="J5332">
            <v>6</v>
          </cell>
        </row>
        <row r="5333">
          <cell r="A5333" t="str">
            <v>SLT5</v>
          </cell>
          <cell r="B5333" t="str">
            <v>Secondary Service Less than 5 kW</v>
          </cell>
          <cell r="C5333">
            <v>30</v>
          </cell>
          <cell r="D5333">
            <v>20</v>
          </cell>
          <cell r="E5333" t="str">
            <v>R=AB1</v>
          </cell>
          <cell r="F5333">
            <v>1</v>
          </cell>
          <cell r="G5333">
            <v>36956</v>
          </cell>
          <cell r="H5333">
            <v>240</v>
          </cell>
          <cell r="I5333">
            <v>3</v>
          </cell>
          <cell r="J5333">
            <v>10</v>
          </cell>
        </row>
        <row r="5334">
          <cell r="A5334" t="str">
            <v>SLT5</v>
          </cell>
          <cell r="B5334" t="str">
            <v>Secondary Service Less than 5 kW</v>
          </cell>
          <cell r="C5334">
            <v>30</v>
          </cell>
          <cell r="D5334">
            <v>25</v>
          </cell>
          <cell r="E5334" t="str">
            <v>R=A1D1</v>
          </cell>
          <cell r="F5334">
            <v>1</v>
          </cell>
          <cell r="G5334">
            <v>37117</v>
          </cell>
          <cell r="H5334">
            <v>999</v>
          </cell>
          <cell r="I5334">
            <v>3</v>
          </cell>
          <cell r="J5334">
            <v>1</v>
          </cell>
        </row>
        <row r="5335">
          <cell r="A5335" t="str">
            <v>SLT5</v>
          </cell>
          <cell r="B5335" t="str">
            <v>Secondary Service Less than 5 kW</v>
          </cell>
          <cell r="C5335">
            <v>30</v>
          </cell>
          <cell r="D5335">
            <v>25</v>
          </cell>
          <cell r="E5335" t="str">
            <v>R=A1D1</v>
          </cell>
          <cell r="F5335">
            <v>1</v>
          </cell>
          <cell r="G5335">
            <v>37466</v>
          </cell>
          <cell r="H5335">
            <v>999</v>
          </cell>
          <cell r="I5335">
            <v>3</v>
          </cell>
          <cell r="J5335">
            <v>1</v>
          </cell>
        </row>
        <row r="5336">
          <cell r="A5336" t="str">
            <v>SLT5</v>
          </cell>
          <cell r="B5336" t="str">
            <v>Secondary Service Less than 5 kW</v>
          </cell>
          <cell r="C5336">
            <v>30</v>
          </cell>
          <cell r="D5336">
            <v>20</v>
          </cell>
          <cell r="E5336" t="str">
            <v>R=AB1</v>
          </cell>
          <cell r="F5336">
            <v>1</v>
          </cell>
          <cell r="G5336">
            <v>37384</v>
          </cell>
          <cell r="H5336">
            <v>240</v>
          </cell>
          <cell r="I5336">
            <v>3</v>
          </cell>
          <cell r="J5336">
            <v>15</v>
          </cell>
        </row>
        <row r="5337">
          <cell r="A5337" t="str">
            <v>SLT5</v>
          </cell>
          <cell r="B5337" t="str">
            <v>Secondary Service Less than 5 kW</v>
          </cell>
          <cell r="C5337">
            <v>30</v>
          </cell>
          <cell r="D5337">
            <v>25</v>
          </cell>
          <cell r="E5337" t="str">
            <v>R=A1D1</v>
          </cell>
          <cell r="F5337">
            <v>1</v>
          </cell>
          <cell r="G5337">
            <v>38727</v>
          </cell>
          <cell r="H5337">
            <v>999</v>
          </cell>
          <cell r="I5337">
            <v>3</v>
          </cell>
          <cell r="J5337">
            <v>1</v>
          </cell>
        </row>
        <row r="5338">
          <cell r="A5338" t="str">
            <v>SLT5</v>
          </cell>
          <cell r="B5338" t="str">
            <v>Secondary Service Less than 5 kW</v>
          </cell>
          <cell r="C5338">
            <v>30</v>
          </cell>
          <cell r="D5338">
            <v>25</v>
          </cell>
          <cell r="E5338" t="str">
            <v>R=A1D1</v>
          </cell>
          <cell r="F5338">
            <v>1</v>
          </cell>
          <cell r="G5338">
            <v>39246</v>
          </cell>
          <cell r="H5338">
            <v>240</v>
          </cell>
          <cell r="I5338">
            <v>3</v>
          </cell>
          <cell r="J5338">
            <v>8</v>
          </cell>
        </row>
        <row r="5339">
          <cell r="A5339" t="str">
            <v>SLT5</v>
          </cell>
          <cell r="B5339" t="str">
            <v>Secondary Service Less than 5 kW</v>
          </cell>
          <cell r="C5339">
            <v>30</v>
          </cell>
          <cell r="D5339">
            <v>25</v>
          </cell>
          <cell r="E5339" t="str">
            <v>R=A1D1</v>
          </cell>
          <cell r="F5339">
            <v>1</v>
          </cell>
          <cell r="G5339">
            <v>39520</v>
          </cell>
          <cell r="H5339">
            <v>240</v>
          </cell>
          <cell r="I5339">
            <v>3</v>
          </cell>
          <cell r="J5339">
            <v>5</v>
          </cell>
        </row>
        <row r="5340">
          <cell r="A5340" t="str">
            <v>SLT5</v>
          </cell>
          <cell r="B5340" t="str">
            <v>Secondary Service Less than 5 kW</v>
          </cell>
          <cell r="C5340">
            <v>30</v>
          </cell>
          <cell r="D5340">
            <v>20</v>
          </cell>
          <cell r="E5340" t="str">
            <v>R=MX</v>
          </cell>
          <cell r="F5340">
            <v>1</v>
          </cell>
          <cell r="G5340">
            <v>39596</v>
          </cell>
          <cell r="H5340">
            <v>240</v>
          </cell>
          <cell r="I5340">
            <v>3</v>
          </cell>
          <cell r="J5340">
            <v>7</v>
          </cell>
        </row>
        <row r="5341">
          <cell r="A5341" t="str">
            <v>SLT5</v>
          </cell>
          <cell r="B5341" t="str">
            <v>Secondary Service Less than 5 kW</v>
          </cell>
          <cell r="C5341">
            <v>30</v>
          </cell>
          <cell r="D5341">
            <v>20</v>
          </cell>
          <cell r="E5341" t="str">
            <v>R=MX</v>
          </cell>
          <cell r="F5341">
            <v>1</v>
          </cell>
          <cell r="G5341">
            <v>39601</v>
          </cell>
          <cell r="H5341">
            <v>240</v>
          </cell>
          <cell r="I5341">
            <v>3</v>
          </cell>
          <cell r="J5341">
            <v>10</v>
          </cell>
        </row>
        <row r="5342">
          <cell r="A5342" t="str">
            <v>SLT5</v>
          </cell>
          <cell r="B5342" t="str">
            <v>Secondary Service Less than 5 kW</v>
          </cell>
          <cell r="C5342">
            <v>30</v>
          </cell>
          <cell r="D5342">
            <v>20</v>
          </cell>
          <cell r="E5342" t="str">
            <v>R=MX</v>
          </cell>
          <cell r="F5342">
            <v>1</v>
          </cell>
          <cell r="G5342">
            <v>39604</v>
          </cell>
          <cell r="H5342">
            <v>240</v>
          </cell>
          <cell r="I5342">
            <v>3</v>
          </cell>
          <cell r="J5342">
            <v>12</v>
          </cell>
        </row>
        <row r="5343">
          <cell r="A5343" t="str">
            <v>SLT5</v>
          </cell>
          <cell r="B5343" t="str">
            <v>Secondary Service Less than 5 kW</v>
          </cell>
          <cell r="C5343">
            <v>30</v>
          </cell>
          <cell r="D5343">
            <v>25</v>
          </cell>
          <cell r="E5343" t="str">
            <v>R=A1D1</v>
          </cell>
          <cell r="F5343">
            <v>1</v>
          </cell>
          <cell r="G5343">
            <v>39657</v>
          </cell>
          <cell r="H5343">
            <v>240</v>
          </cell>
          <cell r="I5343">
            <v>3</v>
          </cell>
          <cell r="J5343">
            <v>1</v>
          </cell>
        </row>
        <row r="5344">
          <cell r="A5344" t="str">
            <v>SLT5</v>
          </cell>
          <cell r="B5344" t="str">
            <v>Secondary Service Less than 5 kW</v>
          </cell>
          <cell r="C5344">
            <v>30</v>
          </cell>
          <cell r="D5344">
            <v>20</v>
          </cell>
          <cell r="E5344" t="str">
            <v>R=MX</v>
          </cell>
          <cell r="F5344">
            <v>1</v>
          </cell>
          <cell r="G5344">
            <v>39777</v>
          </cell>
          <cell r="H5344">
            <v>240</v>
          </cell>
          <cell r="I5344">
            <v>3</v>
          </cell>
          <cell r="J5344">
            <v>16</v>
          </cell>
        </row>
        <row r="5345">
          <cell r="A5345" t="str">
            <v>SLT5</v>
          </cell>
          <cell r="B5345" t="str">
            <v>Secondary Service Less than 5 kW</v>
          </cell>
          <cell r="C5345">
            <v>30</v>
          </cell>
          <cell r="D5345">
            <v>20</v>
          </cell>
          <cell r="E5345" t="str">
            <v>R=MX</v>
          </cell>
          <cell r="F5345">
            <v>1</v>
          </cell>
          <cell r="G5345">
            <v>39907</v>
          </cell>
          <cell r="H5345">
            <v>240</v>
          </cell>
          <cell r="I5345">
            <v>3</v>
          </cell>
          <cell r="J5345">
            <v>21</v>
          </cell>
        </row>
        <row r="5346">
          <cell r="A5346" t="str">
            <v>SLT5</v>
          </cell>
          <cell r="B5346" t="str">
            <v>Secondary Service Less than 5 kW</v>
          </cell>
          <cell r="C5346">
            <v>30</v>
          </cell>
          <cell r="D5346">
            <v>20</v>
          </cell>
          <cell r="E5346" t="str">
            <v>R=MX</v>
          </cell>
          <cell r="F5346">
            <v>1</v>
          </cell>
          <cell r="G5346">
            <v>39928</v>
          </cell>
          <cell r="H5346">
            <v>240</v>
          </cell>
          <cell r="I5346">
            <v>3</v>
          </cell>
          <cell r="J5346">
            <v>3</v>
          </cell>
        </row>
        <row r="5347">
          <cell r="A5347" t="str">
            <v>SLT5</v>
          </cell>
          <cell r="B5347" t="str">
            <v>Secondary Service Less than 5 kW</v>
          </cell>
          <cell r="C5347">
            <v>30</v>
          </cell>
          <cell r="D5347">
            <v>20</v>
          </cell>
          <cell r="E5347" t="str">
            <v>S=I210+CE</v>
          </cell>
          <cell r="F5347">
            <v>1</v>
          </cell>
          <cell r="G5347">
            <v>39976</v>
          </cell>
          <cell r="H5347">
            <v>240</v>
          </cell>
          <cell r="I5347">
            <v>3</v>
          </cell>
          <cell r="J5347">
            <v>2</v>
          </cell>
        </row>
        <row r="5348">
          <cell r="A5348" t="str">
            <v>SLT5</v>
          </cell>
          <cell r="B5348" t="str">
            <v>Secondary Service Less than 5 kW</v>
          </cell>
          <cell r="C5348">
            <v>30</v>
          </cell>
          <cell r="D5348">
            <v>20</v>
          </cell>
          <cell r="E5348" t="str">
            <v>R=MX</v>
          </cell>
          <cell r="F5348">
            <v>1</v>
          </cell>
          <cell r="G5348">
            <v>39975</v>
          </cell>
          <cell r="H5348">
            <v>240</v>
          </cell>
          <cell r="I5348">
            <v>3</v>
          </cell>
          <cell r="J5348">
            <v>13</v>
          </cell>
        </row>
        <row r="5349">
          <cell r="A5349" t="str">
            <v>SLT5</v>
          </cell>
          <cell r="B5349" t="str">
            <v>Secondary Service Less than 5 kW</v>
          </cell>
          <cell r="C5349">
            <v>30</v>
          </cell>
          <cell r="D5349">
            <v>25</v>
          </cell>
          <cell r="E5349" t="str">
            <v>R=DXMS</v>
          </cell>
          <cell r="F5349">
            <v>1</v>
          </cell>
          <cell r="H5349">
            <v>240</v>
          </cell>
          <cell r="I5349">
            <v>3</v>
          </cell>
          <cell r="J5349">
            <v>12</v>
          </cell>
        </row>
        <row r="5350">
          <cell r="A5350" t="str">
            <v>SLT5</v>
          </cell>
          <cell r="B5350" t="str">
            <v>Secondary Service Less than 5 kW</v>
          </cell>
          <cell r="C5350">
            <v>30</v>
          </cell>
          <cell r="D5350">
            <v>20</v>
          </cell>
          <cell r="E5350" t="str">
            <v>R=I70S</v>
          </cell>
          <cell r="F5350">
            <v>1</v>
          </cell>
          <cell r="H5350">
            <v>240</v>
          </cell>
          <cell r="I5350">
            <v>3</v>
          </cell>
          <cell r="J5350">
            <v>1</v>
          </cell>
        </row>
        <row r="5351">
          <cell r="A5351" t="str">
            <v>SLT5</v>
          </cell>
          <cell r="B5351" t="str">
            <v>Secondary Service Less than 5 kW</v>
          </cell>
          <cell r="C5351">
            <v>30</v>
          </cell>
          <cell r="D5351">
            <v>20</v>
          </cell>
          <cell r="E5351" t="str">
            <v>R=AB1</v>
          </cell>
          <cell r="F5351">
            <v>1</v>
          </cell>
          <cell r="H5351">
            <v>240</v>
          </cell>
          <cell r="I5351">
            <v>4</v>
          </cell>
          <cell r="J5351">
            <v>2</v>
          </cell>
        </row>
        <row r="5352">
          <cell r="A5352" t="str">
            <v>SLT5</v>
          </cell>
          <cell r="B5352" t="str">
            <v>Secondary Service Less than 5 kW</v>
          </cell>
          <cell r="C5352">
            <v>30</v>
          </cell>
          <cell r="D5352">
            <v>25</v>
          </cell>
          <cell r="E5352" t="str">
            <v>R=D5SH</v>
          </cell>
          <cell r="F5352">
            <v>1</v>
          </cell>
          <cell r="H5352">
            <v>240</v>
          </cell>
          <cell r="I5352">
            <v>3</v>
          </cell>
          <cell r="J5352">
            <v>4</v>
          </cell>
        </row>
        <row r="5353">
          <cell r="A5353" t="str">
            <v>SLT5</v>
          </cell>
          <cell r="B5353" t="str">
            <v>Secondary Service Less than 5 kW</v>
          </cell>
          <cell r="C5353">
            <v>30</v>
          </cell>
          <cell r="D5353">
            <v>25</v>
          </cell>
          <cell r="E5353" t="str">
            <v>R=D2SH</v>
          </cell>
          <cell r="F5353">
            <v>1</v>
          </cell>
          <cell r="H5353">
            <v>240</v>
          </cell>
          <cell r="I5353">
            <v>3</v>
          </cell>
          <cell r="J5353">
            <v>1</v>
          </cell>
        </row>
        <row r="5354">
          <cell r="A5354" t="str">
            <v>SLT5</v>
          </cell>
          <cell r="B5354" t="str">
            <v>Secondary Service Less than 5 kW</v>
          </cell>
          <cell r="C5354">
            <v>30</v>
          </cell>
          <cell r="D5354">
            <v>20</v>
          </cell>
          <cell r="E5354" t="str">
            <v>R=AB1</v>
          </cell>
          <cell r="F5354">
            <v>1</v>
          </cell>
          <cell r="G5354">
            <v>38475</v>
          </cell>
          <cell r="H5354">
            <v>240</v>
          </cell>
          <cell r="I5354">
            <v>3</v>
          </cell>
          <cell r="J5354">
            <v>29</v>
          </cell>
        </row>
        <row r="5355">
          <cell r="A5355" t="str">
            <v>SLT5</v>
          </cell>
          <cell r="B5355" t="str">
            <v>Secondary Service Less than 5 kW</v>
          </cell>
          <cell r="C5355">
            <v>30</v>
          </cell>
          <cell r="D5355">
            <v>20</v>
          </cell>
          <cell r="E5355" t="str">
            <v>R=AB1</v>
          </cell>
          <cell r="F5355">
            <v>1</v>
          </cell>
          <cell r="G5355">
            <v>38230</v>
          </cell>
          <cell r="H5355">
            <v>240</v>
          </cell>
          <cell r="I5355">
            <v>3</v>
          </cell>
          <cell r="J5355">
            <v>18</v>
          </cell>
        </row>
        <row r="5356">
          <cell r="A5356" t="str">
            <v>SLT5</v>
          </cell>
          <cell r="B5356" t="str">
            <v>Secondary Service Less than 5 kW</v>
          </cell>
          <cell r="C5356">
            <v>30</v>
          </cell>
          <cell r="D5356">
            <v>20</v>
          </cell>
          <cell r="E5356" t="str">
            <v>R=AB1</v>
          </cell>
          <cell r="F5356">
            <v>1</v>
          </cell>
          <cell r="G5356">
            <v>38292</v>
          </cell>
          <cell r="H5356">
            <v>240</v>
          </cell>
          <cell r="I5356">
            <v>3</v>
          </cell>
          <cell r="J5356">
            <v>24</v>
          </cell>
        </row>
        <row r="5357">
          <cell r="A5357" t="str">
            <v>SLT5</v>
          </cell>
          <cell r="B5357" t="str">
            <v>Secondary Service Less than 5 kW</v>
          </cell>
          <cell r="C5357">
            <v>30</v>
          </cell>
          <cell r="D5357">
            <v>20</v>
          </cell>
          <cell r="E5357" t="str">
            <v>R=AB1</v>
          </cell>
          <cell r="F5357">
            <v>1</v>
          </cell>
          <cell r="G5357">
            <v>38327</v>
          </cell>
          <cell r="H5357">
            <v>240</v>
          </cell>
          <cell r="I5357">
            <v>3</v>
          </cell>
          <cell r="J5357">
            <v>3</v>
          </cell>
        </row>
        <row r="5358">
          <cell r="A5358" t="str">
            <v>SLT5</v>
          </cell>
          <cell r="B5358" t="str">
            <v>Secondary Service Less than 5 kW</v>
          </cell>
          <cell r="C5358">
            <v>30</v>
          </cell>
          <cell r="D5358">
            <v>25</v>
          </cell>
          <cell r="E5358" t="str">
            <v>R=A1D1</v>
          </cell>
          <cell r="F5358">
            <v>1</v>
          </cell>
          <cell r="G5358">
            <v>38055</v>
          </cell>
          <cell r="H5358">
            <v>999</v>
          </cell>
          <cell r="I5358">
            <v>3</v>
          </cell>
          <cell r="J5358">
            <v>1</v>
          </cell>
        </row>
        <row r="5359">
          <cell r="A5359" t="str">
            <v>SLT5</v>
          </cell>
          <cell r="B5359" t="str">
            <v>Secondary Service Less than 5 kW</v>
          </cell>
          <cell r="C5359">
            <v>30</v>
          </cell>
          <cell r="D5359">
            <v>25</v>
          </cell>
          <cell r="E5359" t="str">
            <v>R=A1D1</v>
          </cell>
          <cell r="F5359">
            <v>1</v>
          </cell>
          <cell r="G5359">
            <v>38450</v>
          </cell>
          <cell r="H5359">
            <v>240</v>
          </cell>
          <cell r="I5359">
            <v>3</v>
          </cell>
          <cell r="J5359">
            <v>2</v>
          </cell>
        </row>
        <row r="5360">
          <cell r="A5360" t="str">
            <v>SLT5</v>
          </cell>
          <cell r="B5360" t="str">
            <v>Secondary Service Less than 5 kW</v>
          </cell>
          <cell r="C5360">
            <v>30</v>
          </cell>
          <cell r="D5360">
            <v>25</v>
          </cell>
          <cell r="E5360" t="str">
            <v>R=J5SD</v>
          </cell>
          <cell r="F5360">
            <v>1</v>
          </cell>
          <cell r="H5360">
            <v>240</v>
          </cell>
          <cell r="I5360">
            <v>3</v>
          </cell>
          <cell r="J5360">
            <v>3</v>
          </cell>
        </row>
        <row r="5361">
          <cell r="A5361" t="str">
            <v>SLT5</v>
          </cell>
          <cell r="B5361" t="str">
            <v>Secondary Service Less than 5 kW</v>
          </cell>
          <cell r="C5361">
            <v>30</v>
          </cell>
          <cell r="D5361">
            <v>20</v>
          </cell>
          <cell r="E5361" t="str">
            <v>R=MQS</v>
          </cell>
          <cell r="F5361">
            <v>1</v>
          </cell>
          <cell r="H5361">
            <v>240</v>
          </cell>
          <cell r="I5361">
            <v>3</v>
          </cell>
          <cell r="J5361">
            <v>4</v>
          </cell>
        </row>
        <row r="5362">
          <cell r="A5362" t="str">
            <v>SLT5</v>
          </cell>
          <cell r="B5362" t="str">
            <v>Secondary Service Less than 5 kW</v>
          </cell>
          <cell r="C5362">
            <v>30</v>
          </cell>
          <cell r="D5362">
            <v>25</v>
          </cell>
          <cell r="E5362" t="str">
            <v>R=A1D1</v>
          </cell>
          <cell r="F5362">
            <v>1</v>
          </cell>
          <cell r="G5362">
            <v>37931</v>
          </cell>
          <cell r="H5362">
            <v>240</v>
          </cell>
          <cell r="I5362">
            <v>3</v>
          </cell>
          <cell r="J5362">
            <v>4</v>
          </cell>
        </row>
        <row r="5363">
          <cell r="A5363" t="str">
            <v>SLT5</v>
          </cell>
          <cell r="B5363" t="str">
            <v>Secondary Service Less than 5 kW</v>
          </cell>
          <cell r="C5363">
            <v>30</v>
          </cell>
          <cell r="D5363">
            <v>25</v>
          </cell>
          <cell r="E5363" t="str">
            <v>R=A1D1</v>
          </cell>
          <cell r="F5363">
            <v>1</v>
          </cell>
          <cell r="H5363">
            <v>120</v>
          </cell>
          <cell r="I5363">
            <v>2</v>
          </cell>
          <cell r="J5363">
            <v>1</v>
          </cell>
        </row>
        <row r="5364">
          <cell r="A5364" t="str">
            <v>SLT5</v>
          </cell>
          <cell r="B5364" t="str">
            <v>Secondary Service Less than 5 kW</v>
          </cell>
          <cell r="C5364">
            <v>30</v>
          </cell>
          <cell r="D5364">
            <v>20</v>
          </cell>
          <cell r="E5364" t="str">
            <v>R=AB1</v>
          </cell>
          <cell r="F5364">
            <v>1</v>
          </cell>
          <cell r="G5364">
            <v>36162</v>
          </cell>
          <cell r="H5364">
            <v>240</v>
          </cell>
          <cell r="I5364">
            <v>3</v>
          </cell>
          <cell r="J5364">
            <v>2</v>
          </cell>
        </row>
        <row r="5365">
          <cell r="A5365" t="str">
            <v>SLT5</v>
          </cell>
          <cell r="B5365" t="str">
            <v>Secondary Service Less than 5 kW</v>
          </cell>
          <cell r="C5365">
            <v>30</v>
          </cell>
          <cell r="D5365">
            <v>20</v>
          </cell>
          <cell r="E5365" t="str">
            <v>R=AB1</v>
          </cell>
          <cell r="F5365">
            <v>1</v>
          </cell>
          <cell r="G5365">
            <v>36532</v>
          </cell>
          <cell r="H5365">
            <v>240</v>
          </cell>
          <cell r="I5365">
            <v>3</v>
          </cell>
          <cell r="J5365">
            <v>5</v>
          </cell>
        </row>
        <row r="5366">
          <cell r="A5366" t="str">
            <v>SLT5</v>
          </cell>
          <cell r="B5366" t="str">
            <v>Secondary Service Less than 5 kW</v>
          </cell>
          <cell r="C5366">
            <v>30</v>
          </cell>
          <cell r="D5366">
            <v>20</v>
          </cell>
          <cell r="E5366" t="str">
            <v>R=D5S</v>
          </cell>
          <cell r="F5366">
            <v>1</v>
          </cell>
          <cell r="G5366">
            <v>36672</v>
          </cell>
          <cell r="H5366">
            <v>240</v>
          </cell>
          <cell r="I5366">
            <v>3</v>
          </cell>
          <cell r="J5366">
            <v>1</v>
          </cell>
        </row>
        <row r="5367">
          <cell r="A5367" t="str">
            <v>SLT5</v>
          </cell>
          <cell r="B5367" t="str">
            <v>Secondary Service Less than 5 kW</v>
          </cell>
          <cell r="C5367">
            <v>30</v>
          </cell>
          <cell r="D5367">
            <v>20</v>
          </cell>
          <cell r="E5367" t="str">
            <v>R=AB1</v>
          </cell>
          <cell r="F5367">
            <v>1</v>
          </cell>
          <cell r="G5367">
            <v>36180</v>
          </cell>
          <cell r="H5367">
            <v>240</v>
          </cell>
          <cell r="I5367">
            <v>3</v>
          </cell>
          <cell r="J5367">
            <v>1</v>
          </cell>
        </row>
        <row r="5368">
          <cell r="A5368" t="str">
            <v>SLT5</v>
          </cell>
          <cell r="B5368" t="str">
            <v>Secondary Service Less than 5 kW</v>
          </cell>
          <cell r="C5368">
            <v>30</v>
          </cell>
          <cell r="D5368">
            <v>20</v>
          </cell>
          <cell r="E5368" t="str">
            <v>R=A1D1ND</v>
          </cell>
          <cell r="F5368">
            <v>1</v>
          </cell>
          <cell r="G5368">
            <v>38727</v>
          </cell>
          <cell r="H5368">
            <v>999</v>
          </cell>
          <cell r="I5368">
            <v>3</v>
          </cell>
          <cell r="J5368">
            <v>1</v>
          </cell>
        </row>
        <row r="5369">
          <cell r="A5369" t="str">
            <v>SLT5</v>
          </cell>
          <cell r="B5369" t="str">
            <v>Secondary Service Less than 5 kW</v>
          </cell>
          <cell r="C5369">
            <v>30</v>
          </cell>
          <cell r="D5369">
            <v>25</v>
          </cell>
          <cell r="E5369" t="str">
            <v>R=A1D1</v>
          </cell>
          <cell r="F5369">
            <v>1</v>
          </cell>
          <cell r="G5369">
            <v>38833</v>
          </cell>
          <cell r="H5369">
            <v>240</v>
          </cell>
          <cell r="I5369">
            <v>3</v>
          </cell>
          <cell r="J5369">
            <v>4</v>
          </cell>
        </row>
        <row r="5370">
          <cell r="A5370" t="str">
            <v>SLT5</v>
          </cell>
          <cell r="B5370" t="str">
            <v>Secondary Service Less than 5 kW</v>
          </cell>
          <cell r="C5370">
            <v>30</v>
          </cell>
          <cell r="D5370">
            <v>20</v>
          </cell>
          <cell r="E5370" t="str">
            <v>R=AB1</v>
          </cell>
          <cell r="F5370">
            <v>1</v>
          </cell>
          <cell r="G5370">
            <v>38908</v>
          </cell>
          <cell r="H5370">
            <v>240</v>
          </cell>
          <cell r="I5370">
            <v>3</v>
          </cell>
          <cell r="J5370">
            <v>17</v>
          </cell>
        </row>
        <row r="5371">
          <cell r="A5371" t="str">
            <v>SLT5</v>
          </cell>
          <cell r="B5371" t="str">
            <v>Secondary Service Less than 5 kW</v>
          </cell>
          <cell r="C5371">
            <v>30</v>
          </cell>
          <cell r="D5371">
            <v>20</v>
          </cell>
          <cell r="E5371" t="str">
            <v>R=A1D1ND</v>
          </cell>
          <cell r="F5371">
            <v>1</v>
          </cell>
          <cell r="G5371">
            <v>38874</v>
          </cell>
          <cell r="H5371">
            <v>999</v>
          </cell>
          <cell r="I5371">
            <v>3</v>
          </cell>
          <cell r="J5371">
            <v>1</v>
          </cell>
        </row>
        <row r="5372">
          <cell r="A5372" t="str">
            <v>SLT5</v>
          </cell>
          <cell r="B5372" t="str">
            <v>Secondary Service Less than 5 kW</v>
          </cell>
          <cell r="C5372">
            <v>30</v>
          </cell>
          <cell r="D5372">
            <v>20</v>
          </cell>
          <cell r="E5372" t="str">
            <v>R=AB1</v>
          </cell>
          <cell r="F5372">
            <v>1</v>
          </cell>
          <cell r="G5372">
            <v>39146</v>
          </cell>
          <cell r="H5372">
            <v>240</v>
          </cell>
          <cell r="I5372">
            <v>3</v>
          </cell>
          <cell r="J5372">
            <v>28</v>
          </cell>
        </row>
        <row r="5373">
          <cell r="A5373" t="str">
            <v>SLT5</v>
          </cell>
          <cell r="B5373" t="str">
            <v>Secondary Service Less than 5 kW</v>
          </cell>
          <cell r="C5373">
            <v>30</v>
          </cell>
          <cell r="D5373">
            <v>25</v>
          </cell>
          <cell r="E5373" t="str">
            <v>R=A1D1</v>
          </cell>
          <cell r="F5373">
            <v>1</v>
          </cell>
          <cell r="G5373">
            <v>39090</v>
          </cell>
          <cell r="H5373">
            <v>240</v>
          </cell>
          <cell r="I5373">
            <v>3</v>
          </cell>
          <cell r="J5373">
            <v>5</v>
          </cell>
        </row>
        <row r="5374">
          <cell r="A5374" t="str">
            <v>SLT5</v>
          </cell>
          <cell r="B5374" t="str">
            <v>Secondary Service Less than 5 kW</v>
          </cell>
          <cell r="C5374">
            <v>30</v>
          </cell>
          <cell r="D5374">
            <v>25</v>
          </cell>
          <cell r="E5374" t="str">
            <v>R=A1D1</v>
          </cell>
          <cell r="F5374">
            <v>1</v>
          </cell>
          <cell r="G5374">
            <v>39366</v>
          </cell>
          <cell r="H5374">
            <v>240</v>
          </cell>
          <cell r="I5374">
            <v>3</v>
          </cell>
          <cell r="J5374">
            <v>15</v>
          </cell>
        </row>
        <row r="5375">
          <cell r="A5375" t="str">
            <v>SLT5</v>
          </cell>
          <cell r="B5375" t="str">
            <v>Secondary Service Less than 5 kW</v>
          </cell>
          <cell r="C5375">
            <v>30</v>
          </cell>
          <cell r="D5375">
            <v>25</v>
          </cell>
          <cell r="E5375" t="str">
            <v>R=A1D1</v>
          </cell>
          <cell r="F5375">
            <v>1</v>
          </cell>
          <cell r="G5375">
            <v>39450</v>
          </cell>
          <cell r="H5375">
            <v>240</v>
          </cell>
          <cell r="I5375">
            <v>3</v>
          </cell>
          <cell r="J5375">
            <v>6</v>
          </cell>
        </row>
        <row r="5376">
          <cell r="A5376" t="str">
            <v>SLT5</v>
          </cell>
          <cell r="B5376" t="str">
            <v>Secondary Service Less than 5 kW</v>
          </cell>
          <cell r="C5376">
            <v>30</v>
          </cell>
          <cell r="D5376">
            <v>20</v>
          </cell>
          <cell r="E5376" t="str">
            <v>A=ALF</v>
          </cell>
          <cell r="F5376">
            <v>1</v>
          </cell>
          <cell r="G5376">
            <v>39533</v>
          </cell>
          <cell r="H5376">
            <v>240</v>
          </cell>
          <cell r="I5376">
            <v>3</v>
          </cell>
          <cell r="J5376">
            <v>54</v>
          </cell>
        </row>
        <row r="5377">
          <cell r="A5377" t="str">
            <v>SLT5</v>
          </cell>
          <cell r="B5377" t="str">
            <v>Secondary Service Less than 5 kW</v>
          </cell>
          <cell r="C5377">
            <v>30</v>
          </cell>
          <cell r="D5377">
            <v>20</v>
          </cell>
          <cell r="E5377" t="str">
            <v>R=MX</v>
          </cell>
          <cell r="F5377">
            <v>1</v>
          </cell>
          <cell r="G5377">
            <v>39585</v>
          </cell>
          <cell r="H5377">
            <v>240</v>
          </cell>
          <cell r="I5377">
            <v>3</v>
          </cell>
          <cell r="J5377">
            <v>3</v>
          </cell>
        </row>
        <row r="5378">
          <cell r="A5378" t="str">
            <v>SLT5</v>
          </cell>
          <cell r="B5378" t="str">
            <v>Secondary Service Less than 5 kW</v>
          </cell>
          <cell r="C5378">
            <v>30</v>
          </cell>
          <cell r="D5378">
            <v>20</v>
          </cell>
          <cell r="E5378" t="str">
            <v>R=MX</v>
          </cell>
          <cell r="F5378">
            <v>1</v>
          </cell>
          <cell r="G5378">
            <v>39659</v>
          </cell>
          <cell r="H5378">
            <v>240</v>
          </cell>
          <cell r="I5378">
            <v>3</v>
          </cell>
          <cell r="J5378">
            <v>18</v>
          </cell>
        </row>
        <row r="5379">
          <cell r="A5379" t="str">
            <v>SLT5</v>
          </cell>
          <cell r="B5379" t="str">
            <v>Secondary Service Less than 5 kW</v>
          </cell>
          <cell r="C5379">
            <v>30</v>
          </cell>
          <cell r="D5379">
            <v>20</v>
          </cell>
          <cell r="E5379" t="str">
            <v>R=MX</v>
          </cell>
          <cell r="F5379">
            <v>1</v>
          </cell>
          <cell r="G5379">
            <v>39924</v>
          </cell>
          <cell r="H5379">
            <v>240</v>
          </cell>
          <cell r="I5379">
            <v>3</v>
          </cell>
          <cell r="J5379">
            <v>22</v>
          </cell>
        </row>
        <row r="5380">
          <cell r="A5380" t="str">
            <v>SLT5</v>
          </cell>
          <cell r="B5380" t="str">
            <v>Secondary Service Less than 5 kW</v>
          </cell>
          <cell r="C5380">
            <v>30</v>
          </cell>
          <cell r="D5380">
            <v>20</v>
          </cell>
          <cell r="E5380" t="str">
            <v>R=MX</v>
          </cell>
          <cell r="F5380">
            <v>1</v>
          </cell>
          <cell r="G5380">
            <v>39949</v>
          </cell>
          <cell r="H5380">
            <v>240</v>
          </cell>
          <cell r="I5380">
            <v>3</v>
          </cell>
          <cell r="J5380">
            <v>12</v>
          </cell>
        </row>
        <row r="5381">
          <cell r="A5381" t="str">
            <v>SLT5</v>
          </cell>
          <cell r="B5381" t="str">
            <v>Secondary Service Less than 5 kW</v>
          </cell>
          <cell r="C5381">
            <v>30</v>
          </cell>
          <cell r="D5381">
            <v>20</v>
          </cell>
          <cell r="E5381" t="str">
            <v>R=MX</v>
          </cell>
          <cell r="F5381">
            <v>1</v>
          </cell>
          <cell r="G5381">
            <v>39845</v>
          </cell>
          <cell r="H5381">
            <v>240</v>
          </cell>
          <cell r="I5381">
            <v>3</v>
          </cell>
          <cell r="J5381">
            <v>19</v>
          </cell>
        </row>
        <row r="5382">
          <cell r="A5382" t="str">
            <v>SLT5</v>
          </cell>
          <cell r="B5382" t="str">
            <v>Secondary Service Less than 5 kW</v>
          </cell>
          <cell r="C5382">
            <v>30</v>
          </cell>
          <cell r="D5382">
            <v>25</v>
          </cell>
          <cell r="E5382" t="str">
            <v>R=A1D1</v>
          </cell>
          <cell r="F5382">
            <v>1</v>
          </cell>
          <cell r="G5382">
            <v>39989</v>
          </cell>
          <cell r="H5382">
            <v>240</v>
          </cell>
          <cell r="I5382">
            <v>3</v>
          </cell>
          <cell r="J5382">
            <v>26</v>
          </cell>
        </row>
        <row r="5383">
          <cell r="A5383" t="str">
            <v>SLT5</v>
          </cell>
          <cell r="B5383" t="str">
            <v>Secondary Service Less than 5 kW</v>
          </cell>
          <cell r="C5383">
            <v>30</v>
          </cell>
          <cell r="D5383">
            <v>25</v>
          </cell>
          <cell r="E5383" t="str">
            <v>S=I210+CE</v>
          </cell>
          <cell r="F5383">
            <v>1</v>
          </cell>
          <cell r="G5383">
            <v>40142</v>
          </cell>
          <cell r="H5383">
            <v>240</v>
          </cell>
          <cell r="I5383">
            <v>3</v>
          </cell>
          <cell r="J5383">
            <v>27</v>
          </cell>
        </row>
        <row r="5384">
          <cell r="A5384" t="str">
            <v>SLT5</v>
          </cell>
          <cell r="B5384" t="str">
            <v>Secondary Service Less than 5 kW</v>
          </cell>
          <cell r="C5384">
            <v>30</v>
          </cell>
          <cell r="D5384">
            <v>25</v>
          </cell>
          <cell r="E5384" t="str">
            <v>S=I210+CE</v>
          </cell>
          <cell r="F5384">
            <v>1</v>
          </cell>
          <cell r="G5384">
            <v>40198</v>
          </cell>
          <cell r="H5384">
            <v>240</v>
          </cell>
          <cell r="I5384">
            <v>3</v>
          </cell>
          <cell r="J5384">
            <v>14</v>
          </cell>
        </row>
        <row r="5385">
          <cell r="A5385" t="str">
            <v>SLT5</v>
          </cell>
          <cell r="B5385" t="str">
            <v>Secondary Service Less than 5 kW</v>
          </cell>
          <cell r="C5385">
            <v>30</v>
          </cell>
          <cell r="D5385">
            <v>20</v>
          </cell>
          <cell r="E5385" t="str">
            <v>R=J5S</v>
          </cell>
          <cell r="F5385">
            <v>1</v>
          </cell>
          <cell r="H5385">
            <v>240</v>
          </cell>
          <cell r="I5385">
            <v>3</v>
          </cell>
          <cell r="J5385">
            <v>86</v>
          </cell>
        </row>
        <row r="5386">
          <cell r="A5386" t="str">
            <v>SLT5</v>
          </cell>
          <cell r="B5386" t="str">
            <v>Secondary Service Less than 5 kW</v>
          </cell>
          <cell r="C5386">
            <v>30</v>
          </cell>
          <cell r="D5386">
            <v>20</v>
          </cell>
          <cell r="E5386" t="str">
            <v>R=J5S</v>
          </cell>
          <cell r="F5386">
            <v>1</v>
          </cell>
          <cell r="H5386">
            <v>240</v>
          </cell>
          <cell r="I5386">
            <v>3</v>
          </cell>
          <cell r="J5386">
            <v>6</v>
          </cell>
        </row>
        <row r="5387">
          <cell r="A5387" t="str">
            <v>SLT5</v>
          </cell>
          <cell r="B5387" t="str">
            <v>Secondary Service Less than 5 kW</v>
          </cell>
          <cell r="C5387">
            <v>30</v>
          </cell>
          <cell r="D5387">
            <v>25</v>
          </cell>
          <cell r="E5387" t="str">
            <v>R=J5SD</v>
          </cell>
          <cell r="F5387">
            <v>1</v>
          </cell>
          <cell r="H5387">
            <v>240</v>
          </cell>
          <cell r="I5387">
            <v>3</v>
          </cell>
          <cell r="J5387">
            <v>34</v>
          </cell>
        </row>
        <row r="5388">
          <cell r="A5388" t="str">
            <v>SLT5</v>
          </cell>
          <cell r="B5388" t="str">
            <v>Secondary Service Less than 5 kW</v>
          </cell>
          <cell r="C5388">
            <v>30</v>
          </cell>
          <cell r="D5388">
            <v>20</v>
          </cell>
          <cell r="E5388" t="str">
            <v>R=TMS2S</v>
          </cell>
          <cell r="F5388">
            <v>1</v>
          </cell>
          <cell r="H5388">
            <v>240</v>
          </cell>
          <cell r="I5388">
            <v>3</v>
          </cell>
          <cell r="J5388">
            <v>7</v>
          </cell>
        </row>
        <row r="5389">
          <cell r="A5389" t="str">
            <v>SLT5</v>
          </cell>
          <cell r="B5389" t="str">
            <v>Secondary Service Less than 5 kW</v>
          </cell>
          <cell r="C5389">
            <v>30</v>
          </cell>
          <cell r="D5389">
            <v>25</v>
          </cell>
          <cell r="E5389" t="str">
            <v>R=A1D1</v>
          </cell>
          <cell r="F5389">
            <v>1</v>
          </cell>
          <cell r="G5389">
            <v>38055</v>
          </cell>
          <cell r="H5389">
            <v>240</v>
          </cell>
          <cell r="I5389">
            <v>3</v>
          </cell>
          <cell r="J5389">
            <v>44</v>
          </cell>
        </row>
        <row r="5390">
          <cell r="A5390" t="str">
            <v>SLT5</v>
          </cell>
          <cell r="B5390" t="str">
            <v>Secondary Service Less than 5 kW</v>
          </cell>
          <cell r="C5390">
            <v>30</v>
          </cell>
          <cell r="D5390">
            <v>20</v>
          </cell>
          <cell r="E5390" t="str">
            <v>R=AB1</v>
          </cell>
          <cell r="F5390">
            <v>1</v>
          </cell>
          <cell r="G5390">
            <v>38023</v>
          </cell>
          <cell r="H5390">
            <v>240</v>
          </cell>
          <cell r="I5390">
            <v>3</v>
          </cell>
          <cell r="J5390">
            <v>15</v>
          </cell>
        </row>
        <row r="5391">
          <cell r="A5391" t="str">
            <v>SLT5</v>
          </cell>
          <cell r="B5391" t="str">
            <v>Secondary Service Less than 5 kW</v>
          </cell>
          <cell r="C5391">
            <v>30</v>
          </cell>
          <cell r="D5391">
            <v>25</v>
          </cell>
          <cell r="E5391" t="str">
            <v>R=A1D1</v>
          </cell>
          <cell r="F5391">
            <v>1</v>
          </cell>
          <cell r="G5391">
            <v>38335</v>
          </cell>
          <cell r="H5391">
            <v>240</v>
          </cell>
          <cell r="I5391">
            <v>3</v>
          </cell>
          <cell r="J5391">
            <v>2</v>
          </cell>
        </row>
        <row r="5392">
          <cell r="A5392" t="str">
            <v>SLT5</v>
          </cell>
          <cell r="B5392" t="str">
            <v>Secondary Service Less than 5 kW</v>
          </cell>
          <cell r="C5392">
            <v>30</v>
          </cell>
          <cell r="D5392">
            <v>20</v>
          </cell>
          <cell r="E5392" t="str">
            <v>R=AB1</v>
          </cell>
          <cell r="F5392">
            <v>1</v>
          </cell>
          <cell r="G5392">
            <v>38202</v>
          </cell>
          <cell r="H5392">
            <v>240</v>
          </cell>
          <cell r="I5392">
            <v>3</v>
          </cell>
          <cell r="J5392">
            <v>1</v>
          </cell>
        </row>
        <row r="5393">
          <cell r="A5393" t="str">
            <v>SLT5</v>
          </cell>
          <cell r="B5393" t="str">
            <v>Secondary Service Less than 5 kW</v>
          </cell>
          <cell r="C5393">
            <v>30</v>
          </cell>
          <cell r="D5393">
            <v>25</v>
          </cell>
          <cell r="E5393" t="str">
            <v>R=A1D1</v>
          </cell>
          <cell r="F5393">
            <v>1</v>
          </cell>
          <cell r="G5393">
            <v>38520</v>
          </cell>
          <cell r="H5393">
            <v>240</v>
          </cell>
          <cell r="I5393">
            <v>3</v>
          </cell>
          <cell r="J5393">
            <v>5</v>
          </cell>
        </row>
        <row r="5394">
          <cell r="A5394" t="str">
            <v>SLT5</v>
          </cell>
          <cell r="B5394" t="str">
            <v>Secondary Service Less than 5 kW</v>
          </cell>
          <cell r="C5394">
            <v>30</v>
          </cell>
          <cell r="D5394">
            <v>20</v>
          </cell>
          <cell r="E5394" t="str">
            <v>R=MX</v>
          </cell>
          <cell r="F5394">
            <v>1</v>
          </cell>
          <cell r="G5394">
            <v>37690</v>
          </cell>
          <cell r="H5394">
            <v>240</v>
          </cell>
          <cell r="I5394">
            <v>3</v>
          </cell>
          <cell r="J5394">
            <v>20</v>
          </cell>
        </row>
        <row r="5395">
          <cell r="A5395" t="str">
            <v>SLT5</v>
          </cell>
          <cell r="B5395" t="str">
            <v>Secondary Service Less than 5 kW</v>
          </cell>
          <cell r="C5395">
            <v>30</v>
          </cell>
          <cell r="D5395">
            <v>25</v>
          </cell>
          <cell r="E5395" t="str">
            <v>R=A1D1</v>
          </cell>
          <cell r="F5395">
            <v>1</v>
          </cell>
          <cell r="G5395">
            <v>37818</v>
          </cell>
          <cell r="H5395">
            <v>240</v>
          </cell>
          <cell r="I5395">
            <v>3</v>
          </cell>
          <cell r="J5395">
            <v>4</v>
          </cell>
        </row>
        <row r="5396">
          <cell r="A5396" t="str">
            <v>SLT5</v>
          </cell>
          <cell r="B5396" t="str">
            <v>Secondary Service Less than 5 kW</v>
          </cell>
          <cell r="C5396">
            <v>30</v>
          </cell>
          <cell r="D5396">
            <v>20</v>
          </cell>
          <cell r="E5396" t="str">
            <v>R=AB1</v>
          </cell>
          <cell r="F5396">
            <v>1</v>
          </cell>
          <cell r="H5396">
            <v>240</v>
          </cell>
          <cell r="I5396">
            <v>3</v>
          </cell>
          <cell r="J5396">
            <v>1</v>
          </cell>
        </row>
        <row r="5397">
          <cell r="A5397" t="str">
            <v>SLT5</v>
          </cell>
          <cell r="B5397" t="str">
            <v>Secondary Service Less than 5 kW</v>
          </cell>
          <cell r="C5397">
            <v>30</v>
          </cell>
          <cell r="D5397">
            <v>20</v>
          </cell>
          <cell r="E5397" t="str">
            <v>R=AB1</v>
          </cell>
          <cell r="F5397">
            <v>1</v>
          </cell>
          <cell r="G5397">
            <v>36404</v>
          </cell>
          <cell r="H5397">
            <v>240</v>
          </cell>
          <cell r="I5397">
            <v>3</v>
          </cell>
          <cell r="J5397">
            <v>11</v>
          </cell>
        </row>
        <row r="5398">
          <cell r="A5398" t="str">
            <v>SLT5</v>
          </cell>
          <cell r="B5398" t="str">
            <v>Secondary Service Less than 5 kW</v>
          </cell>
          <cell r="C5398">
            <v>30</v>
          </cell>
          <cell r="D5398">
            <v>20</v>
          </cell>
          <cell r="E5398" t="str">
            <v>R=J5S</v>
          </cell>
          <cell r="F5398">
            <v>1</v>
          </cell>
          <cell r="G5398">
            <v>35431</v>
          </cell>
          <cell r="H5398">
            <v>240</v>
          </cell>
          <cell r="I5398">
            <v>3</v>
          </cell>
          <cell r="J5398">
            <v>1</v>
          </cell>
        </row>
        <row r="5399">
          <cell r="A5399" t="str">
            <v>SLT5</v>
          </cell>
          <cell r="B5399" t="str">
            <v>Secondary Service Less than 5 kW</v>
          </cell>
          <cell r="C5399">
            <v>30</v>
          </cell>
          <cell r="D5399">
            <v>20</v>
          </cell>
          <cell r="E5399" t="str">
            <v>R=AB1</v>
          </cell>
          <cell r="F5399">
            <v>1</v>
          </cell>
          <cell r="G5399">
            <v>35797</v>
          </cell>
          <cell r="H5399">
            <v>240</v>
          </cell>
          <cell r="I5399">
            <v>3</v>
          </cell>
          <cell r="J5399">
            <v>2</v>
          </cell>
        </row>
        <row r="5400">
          <cell r="A5400" t="str">
            <v>SLT5</v>
          </cell>
          <cell r="B5400" t="str">
            <v>Secondary Service Less than 5 kW</v>
          </cell>
          <cell r="C5400">
            <v>30</v>
          </cell>
          <cell r="D5400">
            <v>25</v>
          </cell>
          <cell r="E5400" t="str">
            <v>R=A1D1</v>
          </cell>
          <cell r="F5400">
            <v>1</v>
          </cell>
          <cell r="G5400">
            <v>36733</v>
          </cell>
          <cell r="H5400">
            <v>240</v>
          </cell>
          <cell r="I5400">
            <v>3</v>
          </cell>
          <cell r="J5400">
            <v>1</v>
          </cell>
        </row>
        <row r="5401">
          <cell r="A5401" t="str">
            <v>SLT5</v>
          </cell>
          <cell r="B5401" t="str">
            <v>Secondary Service Less than 5 kW</v>
          </cell>
          <cell r="C5401">
            <v>30</v>
          </cell>
          <cell r="D5401">
            <v>20</v>
          </cell>
          <cell r="E5401" t="str">
            <v>R=AB1</v>
          </cell>
          <cell r="F5401">
            <v>1</v>
          </cell>
          <cell r="G5401">
            <v>36592</v>
          </cell>
          <cell r="H5401">
            <v>240</v>
          </cell>
          <cell r="I5401">
            <v>3</v>
          </cell>
          <cell r="J5401">
            <v>3</v>
          </cell>
        </row>
        <row r="5402">
          <cell r="A5402" t="str">
            <v>SLT5</v>
          </cell>
          <cell r="B5402" t="str">
            <v>Secondary Service Less than 5 kW</v>
          </cell>
          <cell r="C5402">
            <v>30</v>
          </cell>
          <cell r="D5402">
            <v>20</v>
          </cell>
          <cell r="E5402" t="str">
            <v>R=AB1</v>
          </cell>
          <cell r="F5402">
            <v>1</v>
          </cell>
          <cell r="G5402">
            <v>36816</v>
          </cell>
          <cell r="H5402">
            <v>240</v>
          </cell>
          <cell r="I5402">
            <v>3</v>
          </cell>
          <cell r="J5402">
            <v>12</v>
          </cell>
        </row>
        <row r="5403">
          <cell r="A5403" t="str">
            <v>SLT5</v>
          </cell>
          <cell r="B5403" t="str">
            <v>Secondary Service Less than 5 kW</v>
          </cell>
          <cell r="C5403">
            <v>30</v>
          </cell>
          <cell r="D5403">
            <v>20</v>
          </cell>
          <cell r="E5403" t="str">
            <v>R=AB1</v>
          </cell>
          <cell r="F5403">
            <v>1</v>
          </cell>
          <cell r="G5403">
            <v>37071</v>
          </cell>
          <cell r="H5403">
            <v>240</v>
          </cell>
          <cell r="I5403">
            <v>3</v>
          </cell>
          <cell r="J5403">
            <v>6</v>
          </cell>
        </row>
        <row r="5404">
          <cell r="A5404" t="str">
            <v>SLT5</v>
          </cell>
          <cell r="B5404" t="str">
            <v>Secondary Service Less than 5 kW</v>
          </cell>
          <cell r="C5404">
            <v>30</v>
          </cell>
          <cell r="D5404">
            <v>20</v>
          </cell>
          <cell r="E5404" t="str">
            <v>R=AB1</v>
          </cell>
          <cell r="F5404">
            <v>1</v>
          </cell>
          <cell r="G5404">
            <v>37132</v>
          </cell>
          <cell r="H5404">
            <v>240</v>
          </cell>
          <cell r="I5404">
            <v>3</v>
          </cell>
          <cell r="J5404">
            <v>6</v>
          </cell>
        </row>
        <row r="5405">
          <cell r="A5405" t="str">
            <v>SLT5</v>
          </cell>
          <cell r="B5405" t="str">
            <v>Secondary Service Less than 5 kW</v>
          </cell>
          <cell r="C5405">
            <v>30</v>
          </cell>
          <cell r="D5405">
            <v>20</v>
          </cell>
          <cell r="E5405" t="str">
            <v>R=AB1</v>
          </cell>
          <cell r="F5405">
            <v>1</v>
          </cell>
          <cell r="G5405">
            <v>37503</v>
          </cell>
          <cell r="H5405">
            <v>240</v>
          </cell>
          <cell r="I5405">
            <v>3</v>
          </cell>
          <cell r="J5405">
            <v>12</v>
          </cell>
        </row>
        <row r="5406">
          <cell r="A5406" t="str">
            <v>SLT5</v>
          </cell>
          <cell r="B5406" t="str">
            <v>Secondary Service Less than 5 kW</v>
          </cell>
          <cell r="C5406">
            <v>30</v>
          </cell>
          <cell r="D5406">
            <v>25</v>
          </cell>
          <cell r="E5406" t="str">
            <v>R=A1D1</v>
          </cell>
          <cell r="F5406">
            <v>1</v>
          </cell>
          <cell r="G5406">
            <v>38692</v>
          </cell>
          <cell r="H5406">
            <v>240</v>
          </cell>
          <cell r="I5406">
            <v>3</v>
          </cell>
          <cell r="J5406">
            <v>2</v>
          </cell>
        </row>
        <row r="5407">
          <cell r="A5407" t="str">
            <v>SLT5</v>
          </cell>
          <cell r="B5407" t="str">
            <v>Secondary Service Less than 5 kW</v>
          </cell>
          <cell r="C5407">
            <v>30</v>
          </cell>
          <cell r="D5407">
            <v>20</v>
          </cell>
          <cell r="E5407" t="str">
            <v>R=AB1</v>
          </cell>
          <cell r="F5407">
            <v>1</v>
          </cell>
          <cell r="G5407">
            <v>38750</v>
          </cell>
          <cell r="H5407">
            <v>240</v>
          </cell>
          <cell r="I5407">
            <v>3</v>
          </cell>
          <cell r="J5407">
            <v>4</v>
          </cell>
        </row>
        <row r="5408">
          <cell r="A5408" t="str">
            <v>SLT5</v>
          </cell>
          <cell r="B5408" t="str">
            <v>Secondary Service Less than 5 kW</v>
          </cell>
          <cell r="C5408">
            <v>30</v>
          </cell>
          <cell r="D5408">
            <v>25</v>
          </cell>
          <cell r="E5408" t="str">
            <v>R=A1D1</v>
          </cell>
          <cell r="F5408">
            <v>1</v>
          </cell>
          <cell r="G5408">
            <v>38740</v>
          </cell>
          <cell r="H5408">
            <v>240</v>
          </cell>
          <cell r="I5408">
            <v>3</v>
          </cell>
          <cell r="J5408">
            <v>10</v>
          </cell>
        </row>
        <row r="5409">
          <cell r="A5409" t="str">
            <v>SLT5</v>
          </cell>
          <cell r="B5409" t="str">
            <v>Secondary Service Less than 5 kW</v>
          </cell>
          <cell r="C5409">
            <v>30</v>
          </cell>
          <cell r="D5409">
            <v>25</v>
          </cell>
          <cell r="E5409" t="str">
            <v>R=A1D1</v>
          </cell>
          <cell r="F5409">
            <v>1</v>
          </cell>
          <cell r="G5409">
            <v>39244</v>
          </cell>
          <cell r="H5409">
            <v>240</v>
          </cell>
          <cell r="I5409">
            <v>3</v>
          </cell>
          <cell r="J5409">
            <v>4</v>
          </cell>
        </row>
        <row r="5410">
          <cell r="A5410" t="str">
            <v>SLT5</v>
          </cell>
          <cell r="B5410" t="str">
            <v>Secondary Service Less than 5 kW</v>
          </cell>
          <cell r="C5410">
            <v>30</v>
          </cell>
          <cell r="D5410">
            <v>20</v>
          </cell>
          <cell r="E5410" t="str">
            <v>R=AB1</v>
          </cell>
          <cell r="F5410">
            <v>1</v>
          </cell>
          <cell r="G5410">
            <v>39301</v>
          </cell>
          <cell r="H5410">
            <v>240</v>
          </cell>
          <cell r="I5410">
            <v>3</v>
          </cell>
          <cell r="J5410">
            <v>7</v>
          </cell>
        </row>
        <row r="5411">
          <cell r="A5411" t="str">
            <v>SLT5</v>
          </cell>
          <cell r="B5411" t="str">
            <v>Secondary Service Less than 5 kW</v>
          </cell>
          <cell r="C5411">
            <v>30</v>
          </cell>
          <cell r="D5411">
            <v>25</v>
          </cell>
          <cell r="E5411" t="str">
            <v>R=A1D1</v>
          </cell>
          <cell r="F5411">
            <v>1</v>
          </cell>
          <cell r="G5411">
            <v>39356</v>
          </cell>
          <cell r="H5411">
            <v>240</v>
          </cell>
          <cell r="I5411">
            <v>3</v>
          </cell>
          <cell r="J5411">
            <v>12</v>
          </cell>
        </row>
        <row r="5412">
          <cell r="A5412" t="str">
            <v>SLT5</v>
          </cell>
          <cell r="B5412" t="str">
            <v>Secondary Service Less than 5 kW</v>
          </cell>
          <cell r="C5412">
            <v>30</v>
          </cell>
          <cell r="D5412">
            <v>20</v>
          </cell>
          <cell r="E5412" t="str">
            <v>R=MX</v>
          </cell>
          <cell r="F5412">
            <v>1</v>
          </cell>
          <cell r="G5412">
            <v>39952</v>
          </cell>
          <cell r="H5412">
            <v>240</v>
          </cell>
          <cell r="I5412">
            <v>3</v>
          </cell>
          <cell r="J5412">
            <v>44</v>
          </cell>
        </row>
        <row r="5413">
          <cell r="A5413" t="str">
            <v>SLT5</v>
          </cell>
          <cell r="B5413" t="str">
            <v>Secondary Service Less than 5 kW</v>
          </cell>
          <cell r="C5413">
            <v>30</v>
          </cell>
          <cell r="D5413">
            <v>20</v>
          </cell>
          <cell r="E5413" t="str">
            <v>S=I210+CE</v>
          </cell>
          <cell r="F5413">
            <v>1</v>
          </cell>
          <cell r="G5413">
            <v>40141</v>
          </cell>
          <cell r="H5413">
            <v>240</v>
          </cell>
          <cell r="I5413">
            <v>3</v>
          </cell>
          <cell r="J5413">
            <v>8</v>
          </cell>
        </row>
        <row r="5414">
          <cell r="A5414" t="str">
            <v>SLT5</v>
          </cell>
          <cell r="B5414" t="str">
            <v>Secondary Service Less than 5 kW</v>
          </cell>
          <cell r="C5414">
            <v>30</v>
          </cell>
          <cell r="D5414">
            <v>20</v>
          </cell>
          <cell r="E5414" t="str">
            <v>S=I210+CE</v>
          </cell>
          <cell r="F5414">
            <v>1</v>
          </cell>
          <cell r="G5414">
            <v>40198</v>
          </cell>
          <cell r="H5414">
            <v>240</v>
          </cell>
          <cell r="I5414">
            <v>3</v>
          </cell>
          <cell r="J5414">
            <v>15</v>
          </cell>
        </row>
        <row r="5415">
          <cell r="A5415" t="str">
            <v>SLT5</v>
          </cell>
          <cell r="B5415" t="str">
            <v>Secondary Service Less than 5 kW</v>
          </cell>
          <cell r="C5415">
            <v>30</v>
          </cell>
          <cell r="D5415">
            <v>25</v>
          </cell>
          <cell r="E5415" t="str">
            <v>R=A1D1</v>
          </cell>
          <cell r="F5415">
            <v>1</v>
          </cell>
          <cell r="H5415">
            <v>240</v>
          </cell>
          <cell r="I5415">
            <v>3</v>
          </cell>
          <cell r="J5415">
            <v>150</v>
          </cell>
        </row>
        <row r="5416">
          <cell r="A5416" t="str">
            <v>SLT5</v>
          </cell>
          <cell r="B5416" t="str">
            <v>Secondary Service Less than 5 kW</v>
          </cell>
          <cell r="C5416">
            <v>30</v>
          </cell>
          <cell r="D5416">
            <v>20</v>
          </cell>
          <cell r="E5416" t="str">
            <v>R=J5S</v>
          </cell>
          <cell r="F5416">
            <v>1</v>
          </cell>
          <cell r="H5416">
            <v>240</v>
          </cell>
          <cell r="I5416">
            <v>3</v>
          </cell>
          <cell r="J5416">
            <v>197</v>
          </cell>
        </row>
        <row r="5417">
          <cell r="A5417" t="str">
            <v>SLT5</v>
          </cell>
          <cell r="B5417" t="str">
            <v>Secondary Service Less than 5 kW</v>
          </cell>
          <cell r="C5417">
            <v>30</v>
          </cell>
          <cell r="D5417">
            <v>25</v>
          </cell>
          <cell r="E5417" t="str">
            <v>R=DXMS</v>
          </cell>
          <cell r="F5417">
            <v>1</v>
          </cell>
          <cell r="H5417">
            <v>0</v>
          </cell>
          <cell r="I5417">
            <v>0</v>
          </cell>
          <cell r="J5417">
            <v>9</v>
          </cell>
        </row>
        <row r="5418">
          <cell r="A5418" t="str">
            <v>SLT5</v>
          </cell>
          <cell r="B5418" t="str">
            <v>Secondary Service Less than 5 kW</v>
          </cell>
          <cell r="C5418">
            <v>30</v>
          </cell>
          <cell r="D5418">
            <v>20</v>
          </cell>
          <cell r="E5418" t="str">
            <v>R=J3S</v>
          </cell>
          <cell r="F5418">
            <v>1</v>
          </cell>
          <cell r="H5418">
            <v>240</v>
          </cell>
          <cell r="I5418">
            <v>3</v>
          </cell>
          <cell r="J5418">
            <v>169</v>
          </cell>
        </row>
        <row r="5419">
          <cell r="A5419" t="str">
            <v>SLT5</v>
          </cell>
          <cell r="B5419" t="str">
            <v>Secondary Service Less than 5 kW</v>
          </cell>
          <cell r="C5419">
            <v>30</v>
          </cell>
          <cell r="D5419">
            <v>20</v>
          </cell>
          <cell r="E5419" t="str">
            <v>R=D5SE</v>
          </cell>
          <cell r="F5419">
            <v>1</v>
          </cell>
          <cell r="H5419">
            <v>240</v>
          </cell>
          <cell r="I5419">
            <v>3</v>
          </cell>
          <cell r="J5419">
            <v>1</v>
          </cell>
        </row>
        <row r="5420">
          <cell r="A5420" t="str">
            <v>SLT5</v>
          </cell>
          <cell r="B5420" t="str">
            <v>Secondary Service Less than 5 kW</v>
          </cell>
          <cell r="C5420">
            <v>30</v>
          </cell>
          <cell r="D5420">
            <v>20</v>
          </cell>
          <cell r="E5420" t="str">
            <v>R=MS</v>
          </cell>
          <cell r="F5420">
            <v>1</v>
          </cell>
          <cell r="H5420">
            <v>240</v>
          </cell>
          <cell r="I5420">
            <v>3</v>
          </cell>
          <cell r="J5420">
            <v>1</v>
          </cell>
        </row>
        <row r="5421">
          <cell r="A5421" t="str">
            <v>SLT5</v>
          </cell>
          <cell r="B5421" t="str">
            <v>Secondary Service Less than 5 kW</v>
          </cell>
          <cell r="C5421">
            <v>30</v>
          </cell>
          <cell r="D5421">
            <v>20</v>
          </cell>
          <cell r="E5421" t="str">
            <v>R=AB1</v>
          </cell>
          <cell r="F5421">
            <v>1</v>
          </cell>
          <cell r="G5421">
            <v>38202</v>
          </cell>
          <cell r="H5421">
            <v>240</v>
          </cell>
          <cell r="I5421">
            <v>3</v>
          </cell>
          <cell r="J5421">
            <v>6</v>
          </cell>
        </row>
        <row r="5422">
          <cell r="A5422" t="str">
            <v>SLT5</v>
          </cell>
          <cell r="B5422" t="str">
            <v>Secondary Service Less than 5 kW</v>
          </cell>
          <cell r="C5422">
            <v>30</v>
          </cell>
          <cell r="D5422">
            <v>25</v>
          </cell>
          <cell r="E5422" t="str">
            <v>R=A1D1</v>
          </cell>
          <cell r="F5422">
            <v>1</v>
          </cell>
          <cell r="G5422">
            <v>38533</v>
          </cell>
          <cell r="H5422">
            <v>240</v>
          </cell>
          <cell r="I5422">
            <v>3</v>
          </cell>
          <cell r="J5422">
            <v>25</v>
          </cell>
        </row>
        <row r="5423">
          <cell r="A5423" t="str">
            <v>SLT5</v>
          </cell>
          <cell r="B5423" t="str">
            <v>Secondary Service Less than 5 kW</v>
          </cell>
          <cell r="C5423">
            <v>30</v>
          </cell>
          <cell r="D5423">
            <v>20</v>
          </cell>
          <cell r="E5423" t="str">
            <v>R=AB1</v>
          </cell>
          <cell r="F5423">
            <v>1</v>
          </cell>
          <cell r="G5423">
            <v>37923</v>
          </cell>
          <cell r="H5423">
            <v>240</v>
          </cell>
          <cell r="I5423">
            <v>3</v>
          </cell>
          <cell r="J5423">
            <v>32</v>
          </cell>
        </row>
        <row r="5424">
          <cell r="A5424" t="str">
            <v>SLT5</v>
          </cell>
          <cell r="B5424" t="str">
            <v>Secondary Service Less than 5 kW</v>
          </cell>
          <cell r="C5424">
            <v>30</v>
          </cell>
          <cell r="D5424">
            <v>20</v>
          </cell>
          <cell r="E5424" t="str">
            <v>R=AB1</v>
          </cell>
          <cell r="F5424">
            <v>1</v>
          </cell>
          <cell r="G5424">
            <v>38292</v>
          </cell>
          <cell r="H5424">
            <v>240</v>
          </cell>
          <cell r="I5424">
            <v>3</v>
          </cell>
          <cell r="J5424">
            <v>5</v>
          </cell>
        </row>
        <row r="5425">
          <cell r="A5425" t="str">
            <v>SLT5</v>
          </cell>
          <cell r="B5425" t="str">
            <v>Secondary Service Less than 5 kW</v>
          </cell>
          <cell r="C5425">
            <v>30</v>
          </cell>
          <cell r="D5425">
            <v>20</v>
          </cell>
          <cell r="E5425" t="str">
            <v>R=AB1</v>
          </cell>
          <cell r="F5425">
            <v>1</v>
          </cell>
          <cell r="G5425">
            <v>38356</v>
          </cell>
          <cell r="H5425">
            <v>240</v>
          </cell>
          <cell r="I5425">
            <v>3</v>
          </cell>
          <cell r="J5425">
            <v>3</v>
          </cell>
        </row>
        <row r="5426">
          <cell r="A5426" t="str">
            <v>SLT5</v>
          </cell>
          <cell r="B5426" t="str">
            <v>Secondary Service Less than 5 kW</v>
          </cell>
          <cell r="C5426">
            <v>30</v>
          </cell>
          <cell r="D5426">
            <v>20</v>
          </cell>
          <cell r="E5426" t="str">
            <v>R=AB1</v>
          </cell>
          <cell r="F5426">
            <v>1</v>
          </cell>
          <cell r="G5426">
            <v>38114</v>
          </cell>
          <cell r="H5426">
            <v>240</v>
          </cell>
          <cell r="I5426">
            <v>3</v>
          </cell>
          <cell r="J5426">
            <v>16</v>
          </cell>
        </row>
        <row r="5427">
          <cell r="A5427" t="str">
            <v>SLT5</v>
          </cell>
          <cell r="B5427" t="str">
            <v>Secondary Service Less than 5 kW</v>
          </cell>
          <cell r="C5427">
            <v>30</v>
          </cell>
          <cell r="D5427">
            <v>25</v>
          </cell>
          <cell r="E5427" t="str">
            <v>R=A1D1</v>
          </cell>
          <cell r="F5427">
            <v>1</v>
          </cell>
          <cell r="G5427">
            <v>38202</v>
          </cell>
          <cell r="H5427">
            <v>999</v>
          </cell>
          <cell r="I5427">
            <v>3</v>
          </cell>
          <cell r="J5427">
            <v>3</v>
          </cell>
        </row>
        <row r="5428">
          <cell r="A5428" t="str">
            <v>SLT5</v>
          </cell>
          <cell r="B5428" t="str">
            <v>Secondary Service Less than 5 kW</v>
          </cell>
          <cell r="C5428">
            <v>30</v>
          </cell>
          <cell r="D5428">
            <v>20</v>
          </cell>
          <cell r="E5428" t="str">
            <v>R=AB1</v>
          </cell>
          <cell r="F5428">
            <v>1</v>
          </cell>
          <cell r="G5428">
            <v>38568</v>
          </cell>
          <cell r="H5428">
            <v>240</v>
          </cell>
          <cell r="I5428">
            <v>3</v>
          </cell>
          <cell r="J5428">
            <v>5</v>
          </cell>
        </row>
        <row r="5429">
          <cell r="A5429" t="str">
            <v>SLT5</v>
          </cell>
          <cell r="B5429" t="str">
            <v>Secondary Service Less than 5 kW</v>
          </cell>
          <cell r="C5429">
            <v>30</v>
          </cell>
          <cell r="D5429">
            <v>25</v>
          </cell>
          <cell r="E5429" t="str">
            <v>R=A1D1</v>
          </cell>
          <cell r="F5429">
            <v>1</v>
          </cell>
          <cell r="G5429">
            <v>37993</v>
          </cell>
          <cell r="H5429">
            <v>240</v>
          </cell>
          <cell r="I5429">
            <v>3</v>
          </cell>
          <cell r="J5429">
            <v>4</v>
          </cell>
        </row>
        <row r="5430">
          <cell r="A5430" t="str">
            <v>SLT5</v>
          </cell>
          <cell r="B5430" t="str">
            <v>Secondary Service Less than 5 kW</v>
          </cell>
          <cell r="C5430">
            <v>30</v>
          </cell>
          <cell r="D5430">
            <v>20</v>
          </cell>
          <cell r="E5430" t="str">
            <v>R=I60S</v>
          </cell>
          <cell r="F5430">
            <v>1</v>
          </cell>
          <cell r="H5430">
            <v>240</v>
          </cell>
          <cell r="I5430">
            <v>3</v>
          </cell>
          <cell r="J5430">
            <v>6</v>
          </cell>
        </row>
        <row r="5431">
          <cell r="A5431" t="str">
            <v>SLT5</v>
          </cell>
          <cell r="B5431" t="str">
            <v>Secondary Service Less than 5 kW</v>
          </cell>
          <cell r="C5431">
            <v>30</v>
          </cell>
          <cell r="D5431">
            <v>20</v>
          </cell>
          <cell r="E5431" t="str">
            <v>R=D3S</v>
          </cell>
          <cell r="F5431">
            <v>1</v>
          </cell>
          <cell r="H5431">
            <v>0</v>
          </cell>
          <cell r="I5431">
            <v>0</v>
          </cell>
          <cell r="J5431">
            <v>1</v>
          </cell>
        </row>
        <row r="5432">
          <cell r="A5432" t="str">
            <v>SLT5</v>
          </cell>
          <cell r="B5432" t="str">
            <v>Secondary Service Less than 5 kW</v>
          </cell>
          <cell r="C5432">
            <v>30</v>
          </cell>
          <cell r="D5432">
            <v>20</v>
          </cell>
          <cell r="E5432" t="str">
            <v>R=MS</v>
          </cell>
          <cell r="F5432">
            <v>1</v>
          </cell>
          <cell r="H5432">
            <v>240</v>
          </cell>
          <cell r="I5432">
            <v>3</v>
          </cell>
          <cell r="J5432">
            <v>2</v>
          </cell>
        </row>
        <row r="5433">
          <cell r="A5433" t="str">
            <v>SLT5</v>
          </cell>
          <cell r="B5433" t="str">
            <v>Secondary Service Less than 5 kW</v>
          </cell>
          <cell r="C5433">
            <v>30</v>
          </cell>
          <cell r="D5433">
            <v>20</v>
          </cell>
          <cell r="E5433" t="str">
            <v>R=D5S</v>
          </cell>
          <cell r="F5433">
            <v>1</v>
          </cell>
          <cell r="H5433">
            <v>240</v>
          </cell>
          <cell r="I5433">
            <v>3</v>
          </cell>
          <cell r="J5433">
            <v>1</v>
          </cell>
        </row>
        <row r="5434">
          <cell r="A5434" t="str">
            <v>SLT5</v>
          </cell>
          <cell r="B5434" t="str">
            <v>Secondary Service Less than 5 kW</v>
          </cell>
          <cell r="C5434">
            <v>30</v>
          </cell>
          <cell r="D5434">
            <v>20</v>
          </cell>
          <cell r="E5434" t="str">
            <v>R=MS</v>
          </cell>
          <cell r="F5434">
            <v>1</v>
          </cell>
          <cell r="H5434">
            <v>240</v>
          </cell>
          <cell r="I5434">
            <v>3</v>
          </cell>
          <cell r="J5434">
            <v>1</v>
          </cell>
        </row>
        <row r="5435">
          <cell r="A5435" t="str">
            <v>SLT5</v>
          </cell>
          <cell r="B5435" t="str">
            <v>Secondary Service Less than 5 kW</v>
          </cell>
          <cell r="C5435">
            <v>30</v>
          </cell>
          <cell r="D5435">
            <v>25</v>
          </cell>
          <cell r="E5435" t="str">
            <v>R=A1D1</v>
          </cell>
          <cell r="F5435">
            <v>1</v>
          </cell>
          <cell r="G5435">
            <v>36404</v>
          </cell>
          <cell r="H5435">
            <v>240</v>
          </cell>
          <cell r="I5435">
            <v>3</v>
          </cell>
          <cell r="J5435">
            <v>2</v>
          </cell>
        </row>
        <row r="5436">
          <cell r="A5436" t="str">
            <v>SLT5</v>
          </cell>
          <cell r="B5436" t="str">
            <v>Secondary Service Less than 5 kW</v>
          </cell>
          <cell r="C5436">
            <v>30</v>
          </cell>
          <cell r="D5436">
            <v>25</v>
          </cell>
          <cell r="E5436" t="str">
            <v>R=A1D1</v>
          </cell>
          <cell r="F5436">
            <v>1</v>
          </cell>
          <cell r="G5436">
            <v>35796</v>
          </cell>
          <cell r="H5436">
            <v>240</v>
          </cell>
          <cell r="I5436">
            <v>3</v>
          </cell>
          <cell r="J5436">
            <v>1</v>
          </cell>
        </row>
        <row r="5437">
          <cell r="A5437" t="str">
            <v>SLT5</v>
          </cell>
          <cell r="B5437" t="str">
            <v>Secondary Service Less than 5 kW</v>
          </cell>
          <cell r="C5437">
            <v>30</v>
          </cell>
          <cell r="D5437">
            <v>25</v>
          </cell>
          <cell r="E5437" t="str">
            <v>R=A1D1</v>
          </cell>
          <cell r="F5437">
            <v>1</v>
          </cell>
          <cell r="G5437">
            <v>36161</v>
          </cell>
          <cell r="H5437">
            <v>240</v>
          </cell>
          <cell r="I5437">
            <v>3</v>
          </cell>
          <cell r="J5437">
            <v>14</v>
          </cell>
        </row>
        <row r="5438">
          <cell r="A5438" t="str">
            <v>SLT5</v>
          </cell>
          <cell r="B5438" t="str">
            <v>Secondary Service Less than 5 kW</v>
          </cell>
          <cell r="C5438">
            <v>30</v>
          </cell>
          <cell r="D5438">
            <v>25</v>
          </cell>
          <cell r="E5438" t="str">
            <v>R=A1D1</v>
          </cell>
          <cell r="F5438">
            <v>1</v>
          </cell>
          <cell r="G5438">
            <v>35796</v>
          </cell>
          <cell r="H5438">
            <v>240</v>
          </cell>
          <cell r="I5438">
            <v>3</v>
          </cell>
          <cell r="J5438">
            <v>1</v>
          </cell>
        </row>
        <row r="5439">
          <cell r="A5439" t="str">
            <v>SLT5</v>
          </cell>
          <cell r="B5439" t="str">
            <v>Secondary Service Less than 5 kW</v>
          </cell>
          <cell r="C5439">
            <v>30</v>
          </cell>
          <cell r="D5439">
            <v>25</v>
          </cell>
          <cell r="E5439" t="str">
            <v>R=A1D1</v>
          </cell>
          <cell r="F5439">
            <v>1</v>
          </cell>
          <cell r="H5439">
            <v>999</v>
          </cell>
          <cell r="I5439">
            <v>3</v>
          </cell>
          <cell r="J5439">
            <v>2</v>
          </cell>
        </row>
        <row r="5440">
          <cell r="A5440" t="str">
            <v>SLT5</v>
          </cell>
          <cell r="B5440" t="str">
            <v>Secondary Service Less than 5 kW</v>
          </cell>
          <cell r="C5440">
            <v>30</v>
          </cell>
          <cell r="D5440">
            <v>20</v>
          </cell>
          <cell r="E5440" t="str">
            <v>R=J4S</v>
          </cell>
          <cell r="F5440">
            <v>1</v>
          </cell>
          <cell r="G5440">
            <v>36461</v>
          </cell>
          <cell r="H5440">
            <v>240</v>
          </cell>
          <cell r="I5440">
            <v>3</v>
          </cell>
          <cell r="J5440">
            <v>1</v>
          </cell>
        </row>
        <row r="5441">
          <cell r="A5441" t="str">
            <v>SLT5</v>
          </cell>
          <cell r="B5441" t="str">
            <v>Secondary Service Less than 5 kW</v>
          </cell>
          <cell r="C5441">
            <v>30</v>
          </cell>
          <cell r="D5441">
            <v>20</v>
          </cell>
          <cell r="E5441" t="str">
            <v>R=AB1</v>
          </cell>
          <cell r="F5441">
            <v>1</v>
          </cell>
          <cell r="G5441">
            <v>36412</v>
          </cell>
          <cell r="H5441">
            <v>240</v>
          </cell>
          <cell r="I5441">
            <v>3</v>
          </cell>
          <cell r="J5441">
            <v>3</v>
          </cell>
        </row>
        <row r="5442">
          <cell r="A5442" t="str">
            <v>SLT5</v>
          </cell>
          <cell r="B5442" t="str">
            <v>Secondary Service Less than 5 kW</v>
          </cell>
          <cell r="C5442">
            <v>30</v>
          </cell>
          <cell r="D5442">
            <v>20</v>
          </cell>
          <cell r="E5442" t="str">
            <v>R=J4S</v>
          </cell>
          <cell r="F5442">
            <v>1</v>
          </cell>
          <cell r="G5442">
            <v>36525</v>
          </cell>
          <cell r="H5442">
            <v>240</v>
          </cell>
          <cell r="I5442">
            <v>3</v>
          </cell>
          <cell r="J5442">
            <v>3</v>
          </cell>
        </row>
        <row r="5443">
          <cell r="A5443" t="str">
            <v>SLT5</v>
          </cell>
          <cell r="B5443" t="str">
            <v>Secondary Service Less than 5 kW</v>
          </cell>
          <cell r="C5443">
            <v>30</v>
          </cell>
          <cell r="D5443">
            <v>20</v>
          </cell>
          <cell r="E5443" t="str">
            <v>R=AB1</v>
          </cell>
          <cell r="F5443">
            <v>1</v>
          </cell>
          <cell r="G5443">
            <v>36636</v>
          </cell>
          <cell r="H5443">
            <v>240</v>
          </cell>
          <cell r="I5443">
            <v>3</v>
          </cell>
          <cell r="J5443">
            <v>9</v>
          </cell>
        </row>
        <row r="5444">
          <cell r="A5444" t="str">
            <v>SLT5</v>
          </cell>
          <cell r="B5444" t="str">
            <v>Secondary Service Less than 5 kW</v>
          </cell>
          <cell r="C5444">
            <v>30</v>
          </cell>
          <cell r="D5444">
            <v>20</v>
          </cell>
          <cell r="E5444" t="str">
            <v>R=AB1</v>
          </cell>
          <cell r="F5444">
            <v>1</v>
          </cell>
          <cell r="G5444">
            <v>36775</v>
          </cell>
          <cell r="H5444">
            <v>240</v>
          </cell>
          <cell r="I5444">
            <v>3</v>
          </cell>
          <cell r="J5444">
            <v>8</v>
          </cell>
        </row>
        <row r="5445">
          <cell r="A5445" t="str">
            <v>SLT5</v>
          </cell>
          <cell r="B5445" t="str">
            <v>Secondary Service Less than 5 kW</v>
          </cell>
          <cell r="C5445">
            <v>30</v>
          </cell>
          <cell r="D5445">
            <v>20</v>
          </cell>
          <cell r="E5445" t="str">
            <v>R=A1TL1</v>
          </cell>
          <cell r="F5445">
            <v>1</v>
          </cell>
          <cell r="G5445">
            <v>36843</v>
          </cell>
          <cell r="H5445">
            <v>999</v>
          </cell>
          <cell r="I5445">
            <v>3</v>
          </cell>
          <cell r="J5445">
            <v>1</v>
          </cell>
        </row>
        <row r="5446">
          <cell r="A5446" t="str">
            <v>SLT5</v>
          </cell>
          <cell r="B5446" t="str">
            <v>Secondary Service Less than 5 kW</v>
          </cell>
          <cell r="C5446">
            <v>30</v>
          </cell>
          <cell r="D5446">
            <v>20</v>
          </cell>
          <cell r="E5446" t="str">
            <v>R=AB1</v>
          </cell>
          <cell r="F5446">
            <v>1</v>
          </cell>
          <cell r="G5446">
            <v>36768</v>
          </cell>
          <cell r="H5446">
            <v>240</v>
          </cell>
          <cell r="I5446">
            <v>3</v>
          </cell>
          <cell r="J5446">
            <v>1</v>
          </cell>
        </row>
        <row r="5447">
          <cell r="A5447" t="str">
            <v>SLT5</v>
          </cell>
          <cell r="B5447" t="str">
            <v>Secondary Service Less than 5 kW</v>
          </cell>
          <cell r="C5447">
            <v>30</v>
          </cell>
          <cell r="D5447">
            <v>20</v>
          </cell>
          <cell r="E5447" t="str">
            <v>R=AB1</v>
          </cell>
          <cell r="F5447">
            <v>1</v>
          </cell>
          <cell r="G5447">
            <v>37413</v>
          </cell>
          <cell r="H5447">
            <v>240</v>
          </cell>
          <cell r="I5447">
            <v>3</v>
          </cell>
          <cell r="J5447">
            <v>29</v>
          </cell>
        </row>
        <row r="5448">
          <cell r="A5448" t="str">
            <v>SLT5</v>
          </cell>
          <cell r="B5448" t="str">
            <v>Secondary Service Less than 5 kW</v>
          </cell>
          <cell r="C5448">
            <v>30</v>
          </cell>
          <cell r="D5448">
            <v>25</v>
          </cell>
          <cell r="E5448" t="str">
            <v>R=A3T1</v>
          </cell>
          <cell r="F5448">
            <v>1</v>
          </cell>
          <cell r="G5448">
            <v>37581</v>
          </cell>
          <cell r="H5448">
            <v>999</v>
          </cell>
          <cell r="I5448">
            <v>3</v>
          </cell>
          <cell r="J5448">
            <v>6</v>
          </cell>
        </row>
        <row r="5449">
          <cell r="A5449" t="str">
            <v>SLT5</v>
          </cell>
          <cell r="B5449" t="str">
            <v>Secondary Service Less than 5 kW</v>
          </cell>
          <cell r="C5449">
            <v>30</v>
          </cell>
          <cell r="D5449">
            <v>20</v>
          </cell>
          <cell r="E5449" t="str">
            <v>R=AB1</v>
          </cell>
          <cell r="F5449">
            <v>1</v>
          </cell>
          <cell r="G5449">
            <v>37606</v>
          </cell>
          <cell r="H5449">
            <v>240</v>
          </cell>
          <cell r="I5449">
            <v>3</v>
          </cell>
          <cell r="J5449">
            <v>8</v>
          </cell>
        </row>
        <row r="5450">
          <cell r="A5450" t="str">
            <v>SLT5</v>
          </cell>
          <cell r="B5450" t="str">
            <v>Secondary Service Less than 5 kW</v>
          </cell>
          <cell r="C5450">
            <v>30</v>
          </cell>
          <cell r="D5450">
            <v>25</v>
          </cell>
          <cell r="E5450" t="str">
            <v>S=I210+CE</v>
          </cell>
          <cell r="F5450">
            <v>1</v>
          </cell>
          <cell r="G5450">
            <v>40113</v>
          </cell>
          <cell r="H5450">
            <v>240</v>
          </cell>
          <cell r="I5450">
            <v>3</v>
          </cell>
          <cell r="J5450">
            <v>16</v>
          </cell>
        </row>
        <row r="5451">
          <cell r="A5451" t="str">
            <v>SLT5</v>
          </cell>
          <cell r="B5451" t="str">
            <v>Secondary Service Less than 5 kW</v>
          </cell>
          <cell r="C5451">
            <v>30</v>
          </cell>
          <cell r="D5451">
            <v>20</v>
          </cell>
          <cell r="E5451" t="str">
            <v>R=AB1</v>
          </cell>
          <cell r="F5451">
            <v>1</v>
          </cell>
          <cell r="G5451">
            <v>38657</v>
          </cell>
          <cell r="H5451">
            <v>240</v>
          </cell>
          <cell r="I5451">
            <v>3</v>
          </cell>
          <cell r="J5451">
            <v>15</v>
          </cell>
        </row>
        <row r="5452">
          <cell r="A5452" t="str">
            <v>SLT5</v>
          </cell>
          <cell r="B5452" t="str">
            <v>Secondary Service Less than 5 kW</v>
          </cell>
          <cell r="C5452">
            <v>30</v>
          </cell>
          <cell r="D5452">
            <v>25</v>
          </cell>
          <cell r="E5452" t="str">
            <v>R=A1D1</v>
          </cell>
          <cell r="F5452">
            <v>1</v>
          </cell>
          <cell r="G5452">
            <v>38674</v>
          </cell>
          <cell r="H5452">
            <v>999</v>
          </cell>
          <cell r="I5452">
            <v>3</v>
          </cell>
          <cell r="J5452">
            <v>1</v>
          </cell>
        </row>
        <row r="5453">
          <cell r="A5453" t="str">
            <v>SLT5</v>
          </cell>
          <cell r="B5453" t="str">
            <v>Secondary Service Less than 5 kW</v>
          </cell>
          <cell r="C5453">
            <v>30</v>
          </cell>
          <cell r="D5453">
            <v>20</v>
          </cell>
          <cell r="E5453" t="str">
            <v>R=AB1</v>
          </cell>
          <cell r="F5453">
            <v>1</v>
          </cell>
          <cell r="G5453">
            <v>38992</v>
          </cell>
          <cell r="H5453">
            <v>240</v>
          </cell>
          <cell r="I5453">
            <v>3</v>
          </cell>
          <cell r="J5453">
            <v>26</v>
          </cell>
        </row>
        <row r="5454">
          <cell r="A5454" t="str">
            <v>SLT5</v>
          </cell>
          <cell r="B5454" t="str">
            <v>Secondary Service Less than 5 kW</v>
          </cell>
          <cell r="C5454">
            <v>30</v>
          </cell>
          <cell r="D5454">
            <v>25</v>
          </cell>
          <cell r="E5454" t="str">
            <v>R=A1D1</v>
          </cell>
          <cell r="F5454">
            <v>1</v>
          </cell>
          <cell r="G5454">
            <v>39030</v>
          </cell>
          <cell r="H5454">
            <v>999</v>
          </cell>
          <cell r="I5454">
            <v>3</v>
          </cell>
          <cell r="J5454">
            <v>2</v>
          </cell>
        </row>
        <row r="5455">
          <cell r="A5455" t="str">
            <v>SLT5</v>
          </cell>
          <cell r="B5455" t="str">
            <v>Secondary Service Less than 5 kW</v>
          </cell>
          <cell r="C5455">
            <v>30</v>
          </cell>
          <cell r="D5455">
            <v>20</v>
          </cell>
          <cell r="E5455" t="str">
            <v>R=AB1</v>
          </cell>
          <cell r="F5455">
            <v>1</v>
          </cell>
          <cell r="G5455">
            <v>39112</v>
          </cell>
          <cell r="H5455">
            <v>240</v>
          </cell>
          <cell r="I5455">
            <v>3</v>
          </cell>
          <cell r="J5455">
            <v>28</v>
          </cell>
        </row>
        <row r="5456">
          <cell r="A5456" t="str">
            <v>SLT5</v>
          </cell>
          <cell r="B5456" t="str">
            <v>Secondary Service Less than 5 kW</v>
          </cell>
          <cell r="C5456">
            <v>30</v>
          </cell>
          <cell r="D5456">
            <v>25</v>
          </cell>
          <cell r="E5456" t="str">
            <v>R=A1D1</v>
          </cell>
          <cell r="F5456">
            <v>1</v>
          </cell>
          <cell r="G5456">
            <v>39373</v>
          </cell>
          <cell r="H5456">
            <v>240</v>
          </cell>
          <cell r="I5456">
            <v>3</v>
          </cell>
          <cell r="J5456">
            <v>2</v>
          </cell>
        </row>
        <row r="5457">
          <cell r="A5457" t="str">
            <v>SLT5</v>
          </cell>
          <cell r="B5457" t="str">
            <v>Secondary Service Less than 5 kW</v>
          </cell>
          <cell r="C5457">
            <v>30</v>
          </cell>
          <cell r="D5457">
            <v>20</v>
          </cell>
          <cell r="E5457" t="str">
            <v>R=MX</v>
          </cell>
          <cell r="F5457">
            <v>1</v>
          </cell>
          <cell r="G5457">
            <v>39605</v>
          </cell>
          <cell r="H5457">
            <v>240</v>
          </cell>
          <cell r="I5457">
            <v>3</v>
          </cell>
          <cell r="J5457">
            <v>19</v>
          </cell>
        </row>
        <row r="5458">
          <cell r="A5458" t="str">
            <v>SLT5</v>
          </cell>
          <cell r="B5458" t="str">
            <v>Secondary Service Less than 5 kW</v>
          </cell>
          <cell r="C5458">
            <v>30</v>
          </cell>
          <cell r="D5458">
            <v>20</v>
          </cell>
          <cell r="E5458" t="str">
            <v>R=MX</v>
          </cell>
          <cell r="F5458">
            <v>1</v>
          </cell>
          <cell r="G5458">
            <v>39615</v>
          </cell>
          <cell r="H5458">
            <v>240</v>
          </cell>
          <cell r="I5458">
            <v>3</v>
          </cell>
          <cell r="J5458">
            <v>2</v>
          </cell>
        </row>
        <row r="5459">
          <cell r="A5459" t="str">
            <v>SLT5</v>
          </cell>
          <cell r="B5459" t="str">
            <v>Secondary Service Less than 5 kW</v>
          </cell>
          <cell r="C5459">
            <v>30</v>
          </cell>
          <cell r="D5459">
            <v>20</v>
          </cell>
          <cell r="E5459" t="str">
            <v>R=MX</v>
          </cell>
          <cell r="F5459">
            <v>1</v>
          </cell>
          <cell r="G5459">
            <v>39900</v>
          </cell>
          <cell r="H5459">
            <v>240</v>
          </cell>
          <cell r="I5459">
            <v>3</v>
          </cell>
          <cell r="J5459">
            <v>10</v>
          </cell>
        </row>
        <row r="5460">
          <cell r="A5460" t="str">
            <v>SLT5</v>
          </cell>
          <cell r="B5460" t="str">
            <v>Secondary Service Less than 5 kW</v>
          </cell>
          <cell r="C5460">
            <v>30</v>
          </cell>
          <cell r="D5460">
            <v>25</v>
          </cell>
          <cell r="E5460" t="str">
            <v>R=A1D1</v>
          </cell>
          <cell r="F5460">
            <v>1</v>
          </cell>
          <cell r="G5460">
            <v>39855</v>
          </cell>
          <cell r="H5460">
            <v>999</v>
          </cell>
          <cell r="I5460">
            <v>3</v>
          </cell>
          <cell r="J5460">
            <v>2</v>
          </cell>
        </row>
        <row r="5461">
          <cell r="A5461" t="str">
            <v>SLT5</v>
          </cell>
          <cell r="B5461" t="str">
            <v>Secondary Service Less than 5 kW</v>
          </cell>
          <cell r="C5461">
            <v>30</v>
          </cell>
          <cell r="D5461">
            <v>25</v>
          </cell>
          <cell r="E5461" t="str">
            <v>S=I210+CE</v>
          </cell>
          <cell r="F5461">
            <v>1</v>
          </cell>
          <cell r="G5461">
            <v>40018</v>
          </cell>
          <cell r="H5461">
            <v>240</v>
          </cell>
          <cell r="I5461">
            <v>3</v>
          </cell>
          <cell r="J5461">
            <v>31</v>
          </cell>
        </row>
        <row r="5462">
          <cell r="A5462" t="str">
            <v>SLT5</v>
          </cell>
          <cell r="B5462" t="str">
            <v>Secondary Service Less than 5 kW</v>
          </cell>
          <cell r="C5462">
            <v>30</v>
          </cell>
          <cell r="D5462">
            <v>25</v>
          </cell>
          <cell r="E5462" t="str">
            <v>S=I210+CE</v>
          </cell>
          <cell r="F5462">
            <v>1</v>
          </cell>
          <cell r="G5462">
            <v>40177</v>
          </cell>
          <cell r="H5462">
            <v>240</v>
          </cell>
          <cell r="I5462">
            <v>3</v>
          </cell>
          <cell r="J5462">
            <v>15</v>
          </cell>
        </row>
        <row r="5463">
          <cell r="A5463" t="str">
            <v>SLT5</v>
          </cell>
          <cell r="B5463" t="str">
            <v>Secondary Service Less than 5 kW</v>
          </cell>
          <cell r="C5463">
            <v>30</v>
          </cell>
          <cell r="D5463">
            <v>20</v>
          </cell>
          <cell r="E5463" t="str">
            <v>R=J5S</v>
          </cell>
          <cell r="F5463">
            <v>1</v>
          </cell>
          <cell r="H5463">
            <v>240</v>
          </cell>
          <cell r="I5463">
            <v>3</v>
          </cell>
          <cell r="J5463">
            <v>508</v>
          </cell>
        </row>
        <row r="5464">
          <cell r="A5464" t="str">
            <v>SLT5</v>
          </cell>
          <cell r="B5464" t="str">
            <v>Secondary Service Less than 5 kW</v>
          </cell>
          <cell r="C5464">
            <v>30</v>
          </cell>
          <cell r="D5464">
            <v>25</v>
          </cell>
          <cell r="E5464" t="str">
            <v>R=TMS</v>
          </cell>
          <cell r="F5464">
            <v>1</v>
          </cell>
          <cell r="H5464">
            <v>240</v>
          </cell>
          <cell r="I5464">
            <v>3</v>
          </cell>
          <cell r="J5464">
            <v>12</v>
          </cell>
        </row>
        <row r="5465">
          <cell r="A5465" t="str">
            <v>SLT5</v>
          </cell>
          <cell r="B5465" t="str">
            <v>Secondary Service Less than 5 kW</v>
          </cell>
          <cell r="C5465">
            <v>30</v>
          </cell>
          <cell r="D5465">
            <v>20</v>
          </cell>
          <cell r="E5465" t="str">
            <v>R=AB1</v>
          </cell>
          <cell r="F5465">
            <v>1</v>
          </cell>
          <cell r="H5465">
            <v>240</v>
          </cell>
          <cell r="I5465">
            <v>3</v>
          </cell>
          <cell r="J5465">
            <v>7</v>
          </cell>
        </row>
        <row r="5466">
          <cell r="A5466" t="str">
            <v>SLT5</v>
          </cell>
          <cell r="B5466" t="str">
            <v>Secondary Service Less than 5 kW</v>
          </cell>
          <cell r="C5466">
            <v>30</v>
          </cell>
          <cell r="D5466">
            <v>20</v>
          </cell>
          <cell r="E5466" t="str">
            <v>R=MX</v>
          </cell>
          <cell r="F5466">
            <v>1</v>
          </cell>
          <cell r="H5466">
            <v>240</v>
          </cell>
          <cell r="I5466">
            <v>3</v>
          </cell>
          <cell r="J5466">
            <v>1</v>
          </cell>
        </row>
        <row r="5467">
          <cell r="A5467" t="str">
            <v>SLT5</v>
          </cell>
          <cell r="B5467" t="str">
            <v>Secondary Service Less than 5 kW</v>
          </cell>
          <cell r="C5467">
            <v>30</v>
          </cell>
          <cell r="D5467">
            <v>25</v>
          </cell>
          <cell r="E5467" t="str">
            <v>R=A1D1</v>
          </cell>
          <cell r="F5467">
            <v>1</v>
          </cell>
          <cell r="G5467">
            <v>38224</v>
          </cell>
          <cell r="H5467">
            <v>240</v>
          </cell>
          <cell r="I5467">
            <v>3</v>
          </cell>
          <cell r="J5467">
            <v>2</v>
          </cell>
        </row>
        <row r="5468">
          <cell r="A5468" t="str">
            <v>SLT5</v>
          </cell>
          <cell r="B5468" t="str">
            <v>Secondary Service Less than 5 kW</v>
          </cell>
          <cell r="C5468">
            <v>30</v>
          </cell>
          <cell r="D5468">
            <v>20</v>
          </cell>
          <cell r="E5468" t="str">
            <v>R=AB1</v>
          </cell>
          <cell r="F5468">
            <v>1</v>
          </cell>
          <cell r="G5468">
            <v>38601</v>
          </cell>
          <cell r="H5468">
            <v>240</v>
          </cell>
          <cell r="I5468">
            <v>3</v>
          </cell>
          <cell r="J5468">
            <v>25</v>
          </cell>
        </row>
        <row r="5469">
          <cell r="A5469" t="str">
            <v>SLT5</v>
          </cell>
          <cell r="B5469" t="str">
            <v>Secondary Service Less than 5 kW</v>
          </cell>
          <cell r="C5469">
            <v>30</v>
          </cell>
          <cell r="D5469">
            <v>20</v>
          </cell>
          <cell r="E5469" t="str">
            <v>R=AB1</v>
          </cell>
          <cell r="F5469">
            <v>1</v>
          </cell>
          <cell r="G5469">
            <v>38292</v>
          </cell>
          <cell r="H5469">
            <v>240</v>
          </cell>
          <cell r="I5469">
            <v>3</v>
          </cell>
          <cell r="J5469">
            <v>8</v>
          </cell>
        </row>
        <row r="5470">
          <cell r="A5470" t="str">
            <v>SLT5</v>
          </cell>
          <cell r="B5470" t="str">
            <v>Secondary Service Less than 5 kW</v>
          </cell>
          <cell r="C5470">
            <v>30</v>
          </cell>
          <cell r="D5470">
            <v>20</v>
          </cell>
          <cell r="E5470" t="str">
            <v>R=AB1</v>
          </cell>
          <cell r="F5470">
            <v>1</v>
          </cell>
          <cell r="G5470">
            <v>38356</v>
          </cell>
          <cell r="H5470">
            <v>240</v>
          </cell>
          <cell r="I5470">
            <v>3</v>
          </cell>
          <cell r="J5470">
            <v>2</v>
          </cell>
        </row>
        <row r="5471">
          <cell r="A5471" t="str">
            <v>SLT5</v>
          </cell>
          <cell r="B5471" t="str">
            <v>Secondary Service Less than 5 kW</v>
          </cell>
          <cell r="C5471">
            <v>30</v>
          </cell>
          <cell r="D5471">
            <v>25</v>
          </cell>
          <cell r="E5471" t="str">
            <v>R=A1D1</v>
          </cell>
          <cell r="F5471">
            <v>1</v>
          </cell>
          <cell r="G5471">
            <v>38419</v>
          </cell>
          <cell r="H5471">
            <v>999</v>
          </cell>
          <cell r="I5471">
            <v>3</v>
          </cell>
          <cell r="J5471">
            <v>1</v>
          </cell>
        </row>
        <row r="5472">
          <cell r="A5472" t="str">
            <v>SLT5</v>
          </cell>
          <cell r="B5472" t="str">
            <v>Secondary Service Less than 5 kW</v>
          </cell>
          <cell r="C5472">
            <v>30</v>
          </cell>
          <cell r="D5472">
            <v>20</v>
          </cell>
          <cell r="E5472" t="str">
            <v>R=A1TL1</v>
          </cell>
          <cell r="F5472">
            <v>1</v>
          </cell>
          <cell r="G5472">
            <v>37993</v>
          </cell>
          <cell r="H5472">
            <v>999</v>
          </cell>
          <cell r="I5472">
            <v>3</v>
          </cell>
          <cell r="J5472">
            <v>2</v>
          </cell>
        </row>
        <row r="5473">
          <cell r="A5473" t="str">
            <v>SLT5</v>
          </cell>
          <cell r="B5473" t="str">
            <v>Secondary Service Less than 5 kW</v>
          </cell>
          <cell r="C5473">
            <v>30</v>
          </cell>
          <cell r="D5473">
            <v>20</v>
          </cell>
          <cell r="E5473" t="str">
            <v>R=AB1</v>
          </cell>
          <cell r="F5473">
            <v>1</v>
          </cell>
          <cell r="G5473">
            <v>38531</v>
          </cell>
          <cell r="H5473">
            <v>240</v>
          </cell>
          <cell r="I5473">
            <v>3</v>
          </cell>
          <cell r="J5473">
            <v>27</v>
          </cell>
        </row>
        <row r="5474">
          <cell r="A5474" t="str">
            <v>SLT5</v>
          </cell>
          <cell r="B5474" t="str">
            <v>Secondary Service Less than 5 kW</v>
          </cell>
          <cell r="C5474">
            <v>30</v>
          </cell>
          <cell r="D5474">
            <v>25</v>
          </cell>
          <cell r="E5474" t="str">
            <v>R=A1D1</v>
          </cell>
          <cell r="F5474">
            <v>1</v>
          </cell>
          <cell r="G5474">
            <v>38093</v>
          </cell>
          <cell r="H5474">
            <v>240</v>
          </cell>
          <cell r="I5474">
            <v>3</v>
          </cell>
          <cell r="J5474">
            <v>3</v>
          </cell>
        </row>
        <row r="5475">
          <cell r="A5475" t="str">
            <v>SLT5</v>
          </cell>
          <cell r="B5475" t="str">
            <v>Secondary Service Less than 5 kW</v>
          </cell>
          <cell r="C5475">
            <v>30</v>
          </cell>
          <cell r="D5475">
            <v>20</v>
          </cell>
          <cell r="E5475" t="str">
            <v>R=MX</v>
          </cell>
          <cell r="F5475">
            <v>1</v>
          </cell>
          <cell r="G5475">
            <v>37914</v>
          </cell>
          <cell r="H5475">
            <v>240</v>
          </cell>
          <cell r="I5475">
            <v>3</v>
          </cell>
          <cell r="J5475">
            <v>28</v>
          </cell>
        </row>
        <row r="5476">
          <cell r="A5476" t="str">
            <v>SLT5</v>
          </cell>
          <cell r="B5476" t="str">
            <v>Secondary Service Less than 5 kW</v>
          </cell>
          <cell r="C5476">
            <v>30</v>
          </cell>
          <cell r="D5476">
            <v>20</v>
          </cell>
          <cell r="E5476" t="str">
            <v>R=MX</v>
          </cell>
          <cell r="F5476">
            <v>1</v>
          </cell>
          <cell r="G5476">
            <v>37914</v>
          </cell>
          <cell r="H5476">
            <v>240</v>
          </cell>
          <cell r="I5476">
            <v>3</v>
          </cell>
          <cell r="J5476">
            <v>7</v>
          </cell>
        </row>
        <row r="5477">
          <cell r="A5477" t="str">
            <v>SLT5</v>
          </cell>
          <cell r="B5477" t="str">
            <v>Secondary Service Less than 5 kW</v>
          </cell>
          <cell r="C5477">
            <v>30</v>
          </cell>
          <cell r="D5477">
            <v>20</v>
          </cell>
          <cell r="E5477" t="str">
            <v>R=AB1</v>
          </cell>
          <cell r="F5477">
            <v>1</v>
          </cell>
          <cell r="H5477">
            <v>240</v>
          </cell>
          <cell r="I5477">
            <v>3</v>
          </cell>
          <cell r="J5477">
            <v>5</v>
          </cell>
        </row>
        <row r="5478">
          <cell r="A5478" t="str">
            <v>SLT5</v>
          </cell>
          <cell r="B5478" t="str">
            <v>Secondary Service Less than 5 kW</v>
          </cell>
          <cell r="C5478">
            <v>30</v>
          </cell>
          <cell r="D5478">
            <v>20</v>
          </cell>
          <cell r="E5478" t="str">
            <v>R=TQS</v>
          </cell>
          <cell r="F5478">
            <v>1</v>
          </cell>
          <cell r="H5478">
            <v>240</v>
          </cell>
          <cell r="I5478">
            <v>3</v>
          </cell>
          <cell r="J5478">
            <v>1</v>
          </cell>
        </row>
        <row r="5479">
          <cell r="A5479" t="str">
            <v>SLT5</v>
          </cell>
          <cell r="B5479" t="str">
            <v>Secondary Service Less than 5 kW</v>
          </cell>
          <cell r="C5479">
            <v>30</v>
          </cell>
          <cell r="D5479">
            <v>25</v>
          </cell>
          <cell r="E5479" t="str">
            <v>R=A1D1</v>
          </cell>
          <cell r="F5479">
            <v>1</v>
          </cell>
          <cell r="G5479">
            <v>37931</v>
          </cell>
          <cell r="H5479">
            <v>240</v>
          </cell>
          <cell r="I5479">
            <v>3</v>
          </cell>
          <cell r="J5479">
            <v>2</v>
          </cell>
        </row>
        <row r="5480">
          <cell r="A5480" t="str">
            <v>SLT5</v>
          </cell>
          <cell r="B5480" t="str">
            <v>Secondary Service Less than 5 kW</v>
          </cell>
          <cell r="C5480">
            <v>30</v>
          </cell>
          <cell r="D5480">
            <v>20</v>
          </cell>
          <cell r="E5480" t="str">
            <v>R=AB1</v>
          </cell>
          <cell r="F5480">
            <v>1</v>
          </cell>
          <cell r="G5480">
            <v>37896</v>
          </cell>
          <cell r="H5480">
            <v>240</v>
          </cell>
          <cell r="I5480">
            <v>3</v>
          </cell>
          <cell r="J5480">
            <v>1</v>
          </cell>
        </row>
        <row r="5481">
          <cell r="A5481" t="str">
            <v>SLT5</v>
          </cell>
          <cell r="B5481" t="str">
            <v>Secondary Service Less than 5 kW</v>
          </cell>
          <cell r="C5481">
            <v>30</v>
          </cell>
          <cell r="D5481">
            <v>20</v>
          </cell>
          <cell r="E5481" t="str">
            <v>R=AB1</v>
          </cell>
          <cell r="F5481">
            <v>1</v>
          </cell>
          <cell r="G5481">
            <v>36404</v>
          </cell>
          <cell r="H5481">
            <v>240</v>
          </cell>
          <cell r="I5481">
            <v>3</v>
          </cell>
          <cell r="J5481">
            <v>29</v>
          </cell>
        </row>
        <row r="5482">
          <cell r="A5482" t="str">
            <v>SLT5</v>
          </cell>
          <cell r="B5482" t="str">
            <v>Secondary Service Less than 5 kW</v>
          </cell>
          <cell r="C5482">
            <v>30</v>
          </cell>
          <cell r="D5482">
            <v>25</v>
          </cell>
          <cell r="E5482" t="str">
            <v>R=A1D1</v>
          </cell>
          <cell r="F5482">
            <v>1</v>
          </cell>
          <cell r="H5482">
            <v>480</v>
          </cell>
          <cell r="I5482">
            <v>3</v>
          </cell>
          <cell r="J5482">
            <v>1</v>
          </cell>
        </row>
        <row r="5483">
          <cell r="A5483" t="str">
            <v>SLT5</v>
          </cell>
          <cell r="B5483" t="str">
            <v>Secondary Service Less than 5 kW</v>
          </cell>
          <cell r="C5483">
            <v>30</v>
          </cell>
          <cell r="D5483">
            <v>20</v>
          </cell>
          <cell r="E5483" t="str">
            <v>R=AB1</v>
          </cell>
          <cell r="F5483">
            <v>1</v>
          </cell>
          <cell r="G5483">
            <v>36404</v>
          </cell>
          <cell r="H5483">
            <v>240</v>
          </cell>
          <cell r="I5483">
            <v>3</v>
          </cell>
          <cell r="J5483">
            <v>1</v>
          </cell>
        </row>
        <row r="5484">
          <cell r="A5484" t="str">
            <v>SLT5</v>
          </cell>
          <cell r="B5484" t="str">
            <v>Secondary Service Less than 5 kW</v>
          </cell>
          <cell r="C5484">
            <v>30</v>
          </cell>
          <cell r="D5484">
            <v>25</v>
          </cell>
          <cell r="E5484" t="str">
            <v>R=A1D1</v>
          </cell>
          <cell r="F5484">
            <v>1</v>
          </cell>
          <cell r="G5484">
            <v>36461</v>
          </cell>
          <cell r="H5484">
            <v>240</v>
          </cell>
          <cell r="I5484">
            <v>3</v>
          </cell>
          <cell r="J5484">
            <v>1</v>
          </cell>
        </row>
        <row r="5485">
          <cell r="A5485" t="str">
            <v>SLT5</v>
          </cell>
          <cell r="B5485" t="str">
            <v>Secondary Service Less than 5 kW</v>
          </cell>
          <cell r="C5485">
            <v>30</v>
          </cell>
          <cell r="D5485">
            <v>20</v>
          </cell>
          <cell r="E5485" t="str">
            <v>R=MS</v>
          </cell>
          <cell r="F5485">
            <v>1</v>
          </cell>
          <cell r="G5485">
            <v>36525</v>
          </cell>
          <cell r="H5485">
            <v>240</v>
          </cell>
          <cell r="I5485">
            <v>3</v>
          </cell>
          <cell r="J5485">
            <v>5</v>
          </cell>
        </row>
        <row r="5486">
          <cell r="A5486" t="str">
            <v>SLT5</v>
          </cell>
          <cell r="B5486" t="str">
            <v>Secondary Service Less than 5 kW</v>
          </cell>
          <cell r="C5486">
            <v>30</v>
          </cell>
          <cell r="D5486">
            <v>20</v>
          </cell>
          <cell r="E5486" t="str">
            <v>R=A1TL</v>
          </cell>
          <cell r="F5486">
            <v>1</v>
          </cell>
          <cell r="G5486">
            <v>36558</v>
          </cell>
          <cell r="H5486">
            <v>999</v>
          </cell>
          <cell r="I5486">
            <v>3</v>
          </cell>
          <cell r="J5486">
            <v>2</v>
          </cell>
        </row>
        <row r="5487">
          <cell r="A5487" t="str">
            <v>SLT5</v>
          </cell>
          <cell r="B5487" t="str">
            <v>Secondary Service Less than 5 kW</v>
          </cell>
          <cell r="C5487">
            <v>30</v>
          </cell>
          <cell r="D5487">
            <v>20</v>
          </cell>
          <cell r="E5487" t="str">
            <v>R=AB1</v>
          </cell>
          <cell r="F5487">
            <v>1</v>
          </cell>
          <cell r="G5487">
            <v>36592</v>
          </cell>
          <cell r="H5487">
            <v>240</v>
          </cell>
          <cell r="I5487">
            <v>3</v>
          </cell>
          <cell r="J5487">
            <v>29</v>
          </cell>
        </row>
        <row r="5488">
          <cell r="A5488" t="str">
            <v>SLT5</v>
          </cell>
          <cell r="B5488" t="str">
            <v>Secondary Service Less than 5 kW</v>
          </cell>
          <cell r="C5488">
            <v>30</v>
          </cell>
          <cell r="D5488">
            <v>20</v>
          </cell>
          <cell r="E5488" t="str">
            <v>R=I70S</v>
          </cell>
          <cell r="F5488">
            <v>1</v>
          </cell>
          <cell r="G5488">
            <v>36672</v>
          </cell>
          <cell r="H5488">
            <v>240</v>
          </cell>
          <cell r="I5488">
            <v>3</v>
          </cell>
          <cell r="J5488">
            <v>1</v>
          </cell>
        </row>
        <row r="5489">
          <cell r="A5489" t="str">
            <v>SLT5</v>
          </cell>
          <cell r="B5489" t="str">
            <v>Secondary Service Less than 5 kW</v>
          </cell>
          <cell r="C5489">
            <v>30</v>
          </cell>
          <cell r="D5489">
            <v>20</v>
          </cell>
          <cell r="E5489" t="str">
            <v>R=AB1</v>
          </cell>
          <cell r="F5489">
            <v>1</v>
          </cell>
          <cell r="G5489">
            <v>36720</v>
          </cell>
          <cell r="H5489">
            <v>240</v>
          </cell>
          <cell r="I5489">
            <v>3</v>
          </cell>
          <cell r="J5489">
            <v>44</v>
          </cell>
        </row>
        <row r="5490">
          <cell r="A5490" t="str">
            <v>SLT5</v>
          </cell>
          <cell r="B5490" t="str">
            <v>Secondary Service Less than 5 kW</v>
          </cell>
          <cell r="C5490">
            <v>30</v>
          </cell>
          <cell r="D5490">
            <v>25</v>
          </cell>
          <cell r="E5490" t="str">
            <v>R=A1D1</v>
          </cell>
          <cell r="F5490">
            <v>1</v>
          </cell>
          <cell r="G5490">
            <v>36594</v>
          </cell>
          <cell r="H5490">
            <v>240</v>
          </cell>
          <cell r="I5490">
            <v>3</v>
          </cell>
          <cell r="J5490">
            <v>2</v>
          </cell>
        </row>
        <row r="5491">
          <cell r="A5491" t="str">
            <v>SLT5</v>
          </cell>
          <cell r="B5491" t="str">
            <v>Secondary Service Less than 5 kW</v>
          </cell>
          <cell r="C5491">
            <v>30</v>
          </cell>
          <cell r="D5491">
            <v>20</v>
          </cell>
          <cell r="E5491" t="str">
            <v>R=A1D</v>
          </cell>
          <cell r="F5491">
            <v>1</v>
          </cell>
          <cell r="G5491">
            <v>36161</v>
          </cell>
          <cell r="H5491">
            <v>240</v>
          </cell>
          <cell r="I5491">
            <v>3</v>
          </cell>
          <cell r="J5491">
            <v>1</v>
          </cell>
        </row>
        <row r="5492">
          <cell r="A5492" t="str">
            <v>SLT5</v>
          </cell>
          <cell r="B5492" t="str">
            <v>Secondary Service Less than 5 kW</v>
          </cell>
          <cell r="C5492">
            <v>30</v>
          </cell>
          <cell r="D5492">
            <v>20</v>
          </cell>
          <cell r="E5492" t="str">
            <v>R=AB1</v>
          </cell>
          <cell r="F5492">
            <v>1</v>
          </cell>
          <cell r="G5492">
            <v>36768</v>
          </cell>
          <cell r="H5492">
            <v>240</v>
          </cell>
          <cell r="I5492">
            <v>3</v>
          </cell>
          <cell r="J5492">
            <v>11</v>
          </cell>
        </row>
        <row r="5493">
          <cell r="A5493" t="str">
            <v>SLT5</v>
          </cell>
          <cell r="B5493" t="str">
            <v>Secondary Service Less than 5 kW</v>
          </cell>
          <cell r="C5493">
            <v>30</v>
          </cell>
          <cell r="D5493">
            <v>20</v>
          </cell>
          <cell r="E5493" t="str">
            <v>R=AB1</v>
          </cell>
          <cell r="F5493">
            <v>1</v>
          </cell>
          <cell r="G5493">
            <v>37139</v>
          </cell>
          <cell r="H5493">
            <v>240</v>
          </cell>
          <cell r="I5493">
            <v>3</v>
          </cell>
          <cell r="J5493">
            <v>32</v>
          </cell>
        </row>
        <row r="5494">
          <cell r="A5494" t="str">
            <v>SLT5</v>
          </cell>
          <cell r="B5494" t="str">
            <v>Secondary Service Less than 5 kW</v>
          </cell>
          <cell r="C5494">
            <v>30</v>
          </cell>
          <cell r="D5494">
            <v>25</v>
          </cell>
          <cell r="E5494" t="str">
            <v>R=A1D1</v>
          </cell>
          <cell r="F5494">
            <v>1</v>
          </cell>
          <cell r="G5494">
            <v>37210</v>
          </cell>
          <cell r="H5494">
            <v>240</v>
          </cell>
          <cell r="I5494">
            <v>3</v>
          </cell>
          <cell r="J5494">
            <v>1</v>
          </cell>
        </row>
        <row r="5495">
          <cell r="A5495" t="str">
            <v>SLT5</v>
          </cell>
          <cell r="B5495" t="str">
            <v>Secondary Service Less than 5 kW</v>
          </cell>
          <cell r="C5495">
            <v>30</v>
          </cell>
          <cell r="D5495">
            <v>25</v>
          </cell>
          <cell r="E5495" t="str">
            <v>R=A1D1</v>
          </cell>
          <cell r="F5495">
            <v>1</v>
          </cell>
          <cell r="G5495">
            <v>37411</v>
          </cell>
          <cell r="H5495">
            <v>999</v>
          </cell>
          <cell r="I5495">
            <v>3</v>
          </cell>
          <cell r="J5495">
            <v>1</v>
          </cell>
        </row>
        <row r="5496">
          <cell r="A5496" t="str">
            <v>SLT5</v>
          </cell>
          <cell r="B5496" t="str">
            <v>Secondary Service Less than 5 kW</v>
          </cell>
          <cell r="C5496">
            <v>30</v>
          </cell>
          <cell r="D5496">
            <v>25</v>
          </cell>
          <cell r="E5496" t="str">
            <v>R=A1D1</v>
          </cell>
          <cell r="F5496">
            <v>1</v>
          </cell>
          <cell r="G5496">
            <v>36526</v>
          </cell>
          <cell r="H5496">
            <v>240</v>
          </cell>
          <cell r="I5496">
            <v>3</v>
          </cell>
          <cell r="J5496">
            <v>1</v>
          </cell>
        </row>
        <row r="5497">
          <cell r="A5497" t="str">
            <v>SLT5</v>
          </cell>
          <cell r="B5497" t="str">
            <v>Secondary Service Less than 5 kW</v>
          </cell>
          <cell r="C5497">
            <v>30</v>
          </cell>
          <cell r="D5497">
            <v>25</v>
          </cell>
          <cell r="E5497" t="str">
            <v>R=A1D1</v>
          </cell>
          <cell r="F5497">
            <v>1</v>
          </cell>
          <cell r="G5497">
            <v>38777</v>
          </cell>
          <cell r="H5497">
            <v>999</v>
          </cell>
          <cell r="I5497">
            <v>3</v>
          </cell>
          <cell r="J5497">
            <v>5</v>
          </cell>
        </row>
        <row r="5498">
          <cell r="A5498" t="str">
            <v>SLT5</v>
          </cell>
          <cell r="B5498" t="str">
            <v>Secondary Service Less than 5 kW</v>
          </cell>
          <cell r="C5498">
            <v>30</v>
          </cell>
          <cell r="D5498">
            <v>25</v>
          </cell>
          <cell r="E5498" t="str">
            <v>R=A1D1</v>
          </cell>
          <cell r="F5498">
            <v>1</v>
          </cell>
          <cell r="G5498">
            <v>38786</v>
          </cell>
          <cell r="H5498">
            <v>240</v>
          </cell>
          <cell r="I5498">
            <v>3</v>
          </cell>
          <cell r="J5498">
            <v>7</v>
          </cell>
        </row>
        <row r="5499">
          <cell r="A5499" t="str">
            <v>SLT5</v>
          </cell>
          <cell r="B5499" t="str">
            <v>Secondary Service Less than 5 kW</v>
          </cell>
          <cell r="C5499">
            <v>30</v>
          </cell>
          <cell r="D5499">
            <v>20</v>
          </cell>
          <cell r="E5499" t="str">
            <v>R=AB1</v>
          </cell>
          <cell r="F5499">
            <v>1</v>
          </cell>
          <cell r="G5499">
            <v>39098</v>
          </cell>
          <cell r="H5499">
            <v>240</v>
          </cell>
          <cell r="I5499">
            <v>3</v>
          </cell>
          <cell r="J5499">
            <v>9</v>
          </cell>
        </row>
        <row r="5500">
          <cell r="A5500" t="str">
            <v>SLT5</v>
          </cell>
          <cell r="B5500" t="str">
            <v>Secondary Service Less than 5 kW</v>
          </cell>
          <cell r="C5500">
            <v>30</v>
          </cell>
          <cell r="D5500">
            <v>25</v>
          </cell>
          <cell r="E5500" t="str">
            <v>R=A1D1</v>
          </cell>
          <cell r="F5500">
            <v>1</v>
          </cell>
          <cell r="G5500">
            <v>39162</v>
          </cell>
          <cell r="H5500">
            <v>999</v>
          </cell>
          <cell r="I5500">
            <v>3</v>
          </cell>
          <cell r="J5500">
            <v>1</v>
          </cell>
        </row>
        <row r="5501">
          <cell r="A5501" t="str">
            <v>SLT5</v>
          </cell>
          <cell r="B5501" t="str">
            <v>Secondary Service Less than 5 kW</v>
          </cell>
          <cell r="C5501">
            <v>30</v>
          </cell>
          <cell r="D5501">
            <v>20</v>
          </cell>
          <cell r="E5501" t="str">
            <v>R=AB1</v>
          </cell>
          <cell r="F5501">
            <v>1</v>
          </cell>
          <cell r="G5501">
            <v>39175</v>
          </cell>
          <cell r="H5501">
            <v>240</v>
          </cell>
          <cell r="I5501">
            <v>3</v>
          </cell>
          <cell r="J5501">
            <v>21</v>
          </cell>
        </row>
        <row r="5502">
          <cell r="A5502" t="str">
            <v>SLT5</v>
          </cell>
          <cell r="B5502" t="str">
            <v>Secondary Service Less than 5 kW</v>
          </cell>
          <cell r="C5502">
            <v>30</v>
          </cell>
          <cell r="D5502">
            <v>25</v>
          </cell>
          <cell r="E5502" t="str">
            <v>R=A1D1</v>
          </cell>
          <cell r="F5502">
            <v>1</v>
          </cell>
          <cell r="G5502">
            <v>39184</v>
          </cell>
          <cell r="H5502">
            <v>999</v>
          </cell>
          <cell r="I5502">
            <v>2</v>
          </cell>
          <cell r="J5502">
            <v>1</v>
          </cell>
        </row>
        <row r="5503">
          <cell r="A5503" t="str">
            <v>SLT5</v>
          </cell>
          <cell r="B5503" t="str">
            <v>Secondary Service Less than 5 kW</v>
          </cell>
          <cell r="C5503">
            <v>30</v>
          </cell>
          <cell r="D5503">
            <v>20</v>
          </cell>
          <cell r="E5503" t="str">
            <v>R=AB1</v>
          </cell>
          <cell r="F5503">
            <v>1</v>
          </cell>
          <cell r="G5503">
            <v>39247</v>
          </cell>
          <cell r="H5503">
            <v>240</v>
          </cell>
          <cell r="I5503">
            <v>3</v>
          </cell>
          <cell r="J5503">
            <v>53</v>
          </cell>
        </row>
        <row r="5504">
          <cell r="A5504" t="str">
            <v>SLT5</v>
          </cell>
          <cell r="B5504" t="str">
            <v>Secondary Service Less than 5 kW</v>
          </cell>
          <cell r="C5504">
            <v>30</v>
          </cell>
          <cell r="D5504">
            <v>20</v>
          </cell>
          <cell r="E5504" t="str">
            <v>A=ALF</v>
          </cell>
          <cell r="F5504">
            <v>1</v>
          </cell>
          <cell r="G5504">
            <v>39239</v>
          </cell>
          <cell r="H5504">
            <v>240</v>
          </cell>
          <cell r="I5504">
            <v>3</v>
          </cell>
          <cell r="J5504">
            <v>50</v>
          </cell>
        </row>
        <row r="5505">
          <cell r="A5505" t="str">
            <v>SLT5</v>
          </cell>
          <cell r="B5505" t="str">
            <v>Secondary Service Less than 5 kW</v>
          </cell>
          <cell r="C5505">
            <v>30</v>
          </cell>
          <cell r="D5505">
            <v>25</v>
          </cell>
          <cell r="E5505" t="str">
            <v>R=A1TL1</v>
          </cell>
          <cell r="F5505">
            <v>1</v>
          </cell>
          <cell r="G5505">
            <v>39343</v>
          </cell>
          <cell r="H5505">
            <v>999</v>
          </cell>
          <cell r="I5505">
            <v>3</v>
          </cell>
          <cell r="J5505">
            <v>4</v>
          </cell>
        </row>
        <row r="5506">
          <cell r="A5506" t="str">
            <v>SLT5</v>
          </cell>
          <cell r="B5506" t="str">
            <v>Secondary Service Less than 5 kW</v>
          </cell>
          <cell r="C5506">
            <v>30</v>
          </cell>
          <cell r="D5506">
            <v>20</v>
          </cell>
          <cell r="E5506" t="str">
            <v>A=ALF</v>
          </cell>
          <cell r="F5506">
            <v>1</v>
          </cell>
          <cell r="G5506">
            <v>39377</v>
          </cell>
          <cell r="H5506">
            <v>240</v>
          </cell>
          <cell r="I5506">
            <v>3</v>
          </cell>
          <cell r="J5506">
            <v>121</v>
          </cell>
        </row>
        <row r="5507">
          <cell r="A5507" t="str">
            <v>SLT5</v>
          </cell>
          <cell r="B5507" t="str">
            <v>Secondary Service Less than 5 kW</v>
          </cell>
          <cell r="C5507">
            <v>30</v>
          </cell>
          <cell r="D5507">
            <v>25</v>
          </cell>
          <cell r="E5507" t="str">
            <v>R=A1D1</v>
          </cell>
          <cell r="F5507">
            <v>1</v>
          </cell>
          <cell r="G5507">
            <v>39472</v>
          </cell>
          <cell r="H5507">
            <v>240</v>
          </cell>
          <cell r="I5507">
            <v>3</v>
          </cell>
          <cell r="J5507">
            <v>5</v>
          </cell>
        </row>
        <row r="5508">
          <cell r="A5508" t="str">
            <v>SLT5</v>
          </cell>
          <cell r="B5508" t="str">
            <v>Secondary Service Less than 5 kW</v>
          </cell>
          <cell r="C5508">
            <v>30</v>
          </cell>
          <cell r="D5508">
            <v>20</v>
          </cell>
          <cell r="E5508" t="str">
            <v>R=MX</v>
          </cell>
          <cell r="F5508">
            <v>1</v>
          </cell>
          <cell r="G5508">
            <v>39704</v>
          </cell>
          <cell r="H5508">
            <v>240</v>
          </cell>
          <cell r="I5508">
            <v>3</v>
          </cell>
          <cell r="J5508">
            <v>63</v>
          </cell>
        </row>
        <row r="5509">
          <cell r="A5509" t="str">
            <v>SLT5</v>
          </cell>
          <cell r="B5509" t="str">
            <v>Secondary Service Less than 5 kW</v>
          </cell>
          <cell r="C5509">
            <v>30</v>
          </cell>
          <cell r="D5509">
            <v>25</v>
          </cell>
          <cell r="E5509" t="str">
            <v>R=A1D1</v>
          </cell>
          <cell r="F5509">
            <v>1</v>
          </cell>
          <cell r="G5509">
            <v>39773</v>
          </cell>
          <cell r="H5509">
            <v>240</v>
          </cell>
          <cell r="I5509">
            <v>3</v>
          </cell>
          <cell r="J5509">
            <v>3</v>
          </cell>
        </row>
        <row r="5510">
          <cell r="A5510" t="str">
            <v>SLT5</v>
          </cell>
          <cell r="B5510" t="str">
            <v>Secondary Service Less than 5 kW</v>
          </cell>
          <cell r="C5510">
            <v>30</v>
          </cell>
          <cell r="D5510">
            <v>25</v>
          </cell>
          <cell r="E5510" t="str">
            <v>R=A1D1</v>
          </cell>
          <cell r="F5510">
            <v>1</v>
          </cell>
          <cell r="G5510">
            <v>39962</v>
          </cell>
          <cell r="H5510">
            <v>999</v>
          </cell>
          <cell r="I5510">
            <v>3</v>
          </cell>
          <cell r="J5510">
            <v>1</v>
          </cell>
        </row>
        <row r="5511">
          <cell r="A5511" t="str">
            <v>SLT5</v>
          </cell>
          <cell r="B5511" t="str">
            <v>Secondary Service Less than 5 kW</v>
          </cell>
          <cell r="C5511">
            <v>30</v>
          </cell>
          <cell r="D5511">
            <v>25</v>
          </cell>
          <cell r="E5511" t="str">
            <v>S=I210+CE</v>
          </cell>
          <cell r="F5511">
            <v>1</v>
          </cell>
          <cell r="G5511">
            <v>40102</v>
          </cell>
          <cell r="H5511">
            <v>240</v>
          </cell>
          <cell r="I5511">
            <v>3</v>
          </cell>
          <cell r="J5511">
            <v>32</v>
          </cell>
        </row>
        <row r="5512">
          <cell r="A5512" t="str">
            <v>SLT5</v>
          </cell>
          <cell r="B5512" t="str">
            <v>Secondary Service Less than 5 kW</v>
          </cell>
          <cell r="C5512">
            <v>30</v>
          </cell>
          <cell r="D5512">
            <v>25</v>
          </cell>
          <cell r="E5512" t="str">
            <v>S=I210+CE</v>
          </cell>
          <cell r="F5512">
            <v>1</v>
          </cell>
          <cell r="G5512">
            <v>40119</v>
          </cell>
          <cell r="H5512">
            <v>240</v>
          </cell>
          <cell r="I5512">
            <v>3</v>
          </cell>
          <cell r="J5512">
            <v>29</v>
          </cell>
        </row>
        <row r="5513">
          <cell r="A5513" t="str">
            <v>SLT5</v>
          </cell>
          <cell r="B5513" t="str">
            <v>Secondary Service Less than 5 kW</v>
          </cell>
          <cell r="C5513">
            <v>30</v>
          </cell>
          <cell r="D5513">
            <v>25</v>
          </cell>
          <cell r="E5513" t="str">
            <v>R=D2SH</v>
          </cell>
          <cell r="F5513">
            <v>1</v>
          </cell>
          <cell r="H5513">
            <v>240</v>
          </cell>
          <cell r="I5513">
            <v>3</v>
          </cell>
          <cell r="J5513">
            <v>2</v>
          </cell>
        </row>
        <row r="5514">
          <cell r="A5514" t="str">
            <v>SLT5</v>
          </cell>
          <cell r="B5514" t="str">
            <v>Secondary Service Less than 5 kW</v>
          </cell>
          <cell r="C5514">
            <v>30</v>
          </cell>
          <cell r="D5514">
            <v>20</v>
          </cell>
          <cell r="E5514" t="str">
            <v>R=DXMS</v>
          </cell>
          <cell r="F5514">
            <v>1</v>
          </cell>
          <cell r="H5514">
            <v>240</v>
          </cell>
          <cell r="I5514">
            <v>3</v>
          </cell>
          <cell r="J5514">
            <v>2</v>
          </cell>
        </row>
        <row r="5515">
          <cell r="A5515" t="str">
            <v>SLT5</v>
          </cell>
          <cell r="B5515" t="str">
            <v>Secondary Service Less than 5 kW</v>
          </cell>
          <cell r="C5515">
            <v>30</v>
          </cell>
          <cell r="D5515">
            <v>20</v>
          </cell>
          <cell r="E5515" t="str">
            <v>R=AB1</v>
          </cell>
          <cell r="F5515">
            <v>1</v>
          </cell>
          <cell r="G5515">
            <v>38383</v>
          </cell>
          <cell r="H5515">
            <v>240</v>
          </cell>
          <cell r="I5515">
            <v>3</v>
          </cell>
          <cell r="J5515">
            <v>24</v>
          </cell>
        </row>
        <row r="5516">
          <cell r="A5516" t="str">
            <v>SLT5</v>
          </cell>
          <cell r="B5516" t="str">
            <v>Secondary Service Less than 5 kW</v>
          </cell>
          <cell r="C5516">
            <v>30</v>
          </cell>
          <cell r="D5516">
            <v>20</v>
          </cell>
          <cell r="E5516" t="str">
            <v>R=AB1</v>
          </cell>
          <cell r="F5516">
            <v>1</v>
          </cell>
          <cell r="G5516">
            <v>38450</v>
          </cell>
          <cell r="H5516">
            <v>240</v>
          </cell>
          <cell r="I5516">
            <v>3</v>
          </cell>
          <cell r="J5516">
            <v>32</v>
          </cell>
        </row>
        <row r="5517">
          <cell r="A5517" t="str">
            <v>SLT5</v>
          </cell>
          <cell r="B5517" t="str">
            <v>Secondary Service Less than 5 kW</v>
          </cell>
          <cell r="C5517">
            <v>30</v>
          </cell>
          <cell r="D5517">
            <v>20</v>
          </cell>
          <cell r="E5517" t="str">
            <v>R=AB1</v>
          </cell>
          <cell r="F5517">
            <v>1</v>
          </cell>
          <cell r="G5517">
            <v>38023</v>
          </cell>
          <cell r="H5517">
            <v>240</v>
          </cell>
          <cell r="I5517">
            <v>3</v>
          </cell>
          <cell r="J5517">
            <v>1</v>
          </cell>
        </row>
        <row r="5518">
          <cell r="A5518" t="str">
            <v>SLT5</v>
          </cell>
          <cell r="B5518" t="str">
            <v>Secondary Service Less than 5 kW</v>
          </cell>
          <cell r="C5518">
            <v>30</v>
          </cell>
          <cell r="D5518">
            <v>20</v>
          </cell>
          <cell r="E5518" t="str">
            <v>R=AB1</v>
          </cell>
          <cell r="F5518">
            <v>1</v>
          </cell>
          <cell r="G5518">
            <v>38454</v>
          </cell>
          <cell r="H5518">
            <v>240</v>
          </cell>
          <cell r="I5518">
            <v>3</v>
          </cell>
          <cell r="J5518">
            <v>1</v>
          </cell>
        </row>
        <row r="5519">
          <cell r="A5519" t="str">
            <v>SLT5</v>
          </cell>
          <cell r="B5519" t="str">
            <v>Secondary Service Less than 5 kW</v>
          </cell>
          <cell r="C5519">
            <v>30</v>
          </cell>
          <cell r="D5519">
            <v>20</v>
          </cell>
          <cell r="E5519" t="str">
            <v>R=AB1</v>
          </cell>
          <cell r="F5519">
            <v>1</v>
          </cell>
          <cell r="G5519">
            <v>38531</v>
          </cell>
          <cell r="H5519">
            <v>240</v>
          </cell>
          <cell r="I5519">
            <v>3</v>
          </cell>
          <cell r="J5519">
            <v>2</v>
          </cell>
        </row>
        <row r="5520">
          <cell r="A5520" t="str">
            <v>SLT5</v>
          </cell>
          <cell r="B5520" t="str">
            <v>Secondary Service Less than 5 kW</v>
          </cell>
          <cell r="C5520">
            <v>30</v>
          </cell>
          <cell r="D5520">
            <v>20</v>
          </cell>
          <cell r="E5520" t="str">
            <v>R=AB1</v>
          </cell>
          <cell r="F5520">
            <v>1</v>
          </cell>
          <cell r="G5520">
            <v>37740</v>
          </cell>
          <cell r="H5520">
            <v>240</v>
          </cell>
          <cell r="I5520">
            <v>3</v>
          </cell>
          <cell r="J5520">
            <v>37</v>
          </cell>
        </row>
        <row r="5521">
          <cell r="A5521" t="str">
            <v>SLT5</v>
          </cell>
          <cell r="B5521" t="str">
            <v>Secondary Service Less than 5 kW</v>
          </cell>
          <cell r="C5521">
            <v>30</v>
          </cell>
          <cell r="D5521">
            <v>25</v>
          </cell>
          <cell r="E5521" t="str">
            <v>R=DXMS</v>
          </cell>
          <cell r="F5521">
            <v>1</v>
          </cell>
          <cell r="H5521">
            <v>240</v>
          </cell>
          <cell r="I5521">
            <v>4</v>
          </cell>
          <cell r="J5521">
            <v>1</v>
          </cell>
        </row>
        <row r="5522">
          <cell r="A5522" t="str">
            <v>SLT5</v>
          </cell>
          <cell r="B5522" t="str">
            <v>Secondary Service Less than 5 kW</v>
          </cell>
          <cell r="C5522">
            <v>30</v>
          </cell>
          <cell r="D5522">
            <v>20</v>
          </cell>
          <cell r="E5522" t="str">
            <v>R=MX</v>
          </cell>
          <cell r="F5522">
            <v>1</v>
          </cell>
          <cell r="H5522">
            <v>240</v>
          </cell>
          <cell r="I5522">
            <v>3</v>
          </cell>
          <cell r="J5522">
            <v>1</v>
          </cell>
        </row>
        <row r="5523">
          <cell r="A5523" t="str">
            <v>SLT5</v>
          </cell>
          <cell r="B5523" t="str">
            <v>Secondary Service Less than 5 kW</v>
          </cell>
          <cell r="C5523">
            <v>30</v>
          </cell>
          <cell r="D5523">
            <v>25</v>
          </cell>
          <cell r="E5523" t="str">
            <v>R=A1D1</v>
          </cell>
          <cell r="F5523">
            <v>1</v>
          </cell>
          <cell r="G5523">
            <v>35949</v>
          </cell>
          <cell r="H5523">
            <v>240</v>
          </cell>
          <cell r="I5523">
            <v>3</v>
          </cell>
          <cell r="J5523">
            <v>1</v>
          </cell>
        </row>
        <row r="5524">
          <cell r="A5524" t="str">
            <v>SLT5</v>
          </cell>
          <cell r="B5524" t="str">
            <v>Secondary Service Less than 5 kW</v>
          </cell>
          <cell r="C5524">
            <v>30</v>
          </cell>
          <cell r="D5524">
            <v>25</v>
          </cell>
          <cell r="E5524" t="str">
            <v>R=A1D1</v>
          </cell>
          <cell r="F5524">
            <v>1</v>
          </cell>
          <cell r="G5524">
            <v>36161</v>
          </cell>
          <cell r="H5524">
            <v>240</v>
          </cell>
          <cell r="I5524">
            <v>3</v>
          </cell>
          <cell r="J5524">
            <v>14</v>
          </cell>
        </row>
        <row r="5525">
          <cell r="A5525" t="str">
            <v>SLT5</v>
          </cell>
          <cell r="B5525" t="str">
            <v>Secondary Service Less than 5 kW</v>
          </cell>
          <cell r="C5525">
            <v>30</v>
          </cell>
          <cell r="D5525">
            <v>20</v>
          </cell>
          <cell r="E5525" t="str">
            <v>R=MS</v>
          </cell>
          <cell r="F5525">
            <v>1</v>
          </cell>
          <cell r="G5525">
            <v>36419</v>
          </cell>
          <cell r="H5525">
            <v>240</v>
          </cell>
          <cell r="I5525">
            <v>3</v>
          </cell>
          <cell r="J5525">
            <v>1</v>
          </cell>
        </row>
        <row r="5526">
          <cell r="A5526" t="str">
            <v>SLT5</v>
          </cell>
          <cell r="B5526" t="str">
            <v>Secondary Service Less than 5 kW</v>
          </cell>
          <cell r="C5526">
            <v>30</v>
          </cell>
          <cell r="D5526">
            <v>20</v>
          </cell>
          <cell r="E5526" t="str">
            <v>R=AB1</v>
          </cell>
          <cell r="F5526">
            <v>1</v>
          </cell>
          <cell r="G5526">
            <v>36412</v>
          </cell>
          <cell r="H5526">
            <v>240</v>
          </cell>
          <cell r="I5526">
            <v>3</v>
          </cell>
          <cell r="J5526">
            <v>1</v>
          </cell>
        </row>
        <row r="5527">
          <cell r="A5527" t="str">
            <v>SLT5</v>
          </cell>
          <cell r="B5527" t="str">
            <v>Secondary Service Less than 5 kW</v>
          </cell>
          <cell r="C5527">
            <v>30</v>
          </cell>
          <cell r="D5527">
            <v>20</v>
          </cell>
          <cell r="E5527" t="str">
            <v>R=MS</v>
          </cell>
          <cell r="F5527">
            <v>1</v>
          </cell>
          <cell r="G5527">
            <v>36444</v>
          </cell>
          <cell r="H5527">
            <v>240</v>
          </cell>
          <cell r="I5527">
            <v>3</v>
          </cell>
          <cell r="J5527">
            <v>1</v>
          </cell>
        </row>
        <row r="5528">
          <cell r="A5528" t="str">
            <v>SLT5</v>
          </cell>
          <cell r="B5528" t="str">
            <v>Secondary Service Less than 5 kW</v>
          </cell>
          <cell r="C5528">
            <v>30</v>
          </cell>
          <cell r="D5528">
            <v>20</v>
          </cell>
          <cell r="E5528" t="str">
            <v>R=AB1</v>
          </cell>
          <cell r="F5528">
            <v>1</v>
          </cell>
          <cell r="G5528">
            <v>36465</v>
          </cell>
          <cell r="H5528">
            <v>240</v>
          </cell>
          <cell r="I5528">
            <v>3</v>
          </cell>
          <cell r="J5528">
            <v>1</v>
          </cell>
        </row>
        <row r="5529">
          <cell r="A5529" t="str">
            <v>SLT5</v>
          </cell>
          <cell r="B5529" t="str">
            <v>Secondary Service Less than 5 kW</v>
          </cell>
          <cell r="C5529">
            <v>30</v>
          </cell>
          <cell r="D5529">
            <v>20</v>
          </cell>
          <cell r="E5529" t="str">
            <v>R=AB1</v>
          </cell>
          <cell r="F5529">
            <v>1</v>
          </cell>
          <cell r="G5529">
            <v>36526</v>
          </cell>
          <cell r="H5529">
            <v>240</v>
          </cell>
          <cell r="I5529">
            <v>3</v>
          </cell>
          <cell r="J5529">
            <v>1</v>
          </cell>
        </row>
        <row r="5530">
          <cell r="A5530" t="str">
            <v>SLT5</v>
          </cell>
          <cell r="B5530" t="str">
            <v>Secondary Service Less than 5 kW</v>
          </cell>
          <cell r="C5530">
            <v>30</v>
          </cell>
          <cell r="D5530">
            <v>20</v>
          </cell>
          <cell r="E5530" t="str">
            <v>R=AB1</v>
          </cell>
          <cell r="F5530">
            <v>1</v>
          </cell>
          <cell r="G5530">
            <v>36495</v>
          </cell>
          <cell r="H5530">
            <v>240</v>
          </cell>
          <cell r="I5530">
            <v>3</v>
          </cell>
          <cell r="J5530">
            <v>18</v>
          </cell>
        </row>
        <row r="5531">
          <cell r="A5531" t="str">
            <v>SLT5</v>
          </cell>
          <cell r="B5531" t="str">
            <v>Secondary Service Less than 5 kW</v>
          </cell>
          <cell r="C5531">
            <v>30</v>
          </cell>
          <cell r="D5531">
            <v>20</v>
          </cell>
          <cell r="E5531" t="str">
            <v>R=AB1</v>
          </cell>
          <cell r="F5531">
            <v>1</v>
          </cell>
          <cell r="G5531">
            <v>36616</v>
          </cell>
          <cell r="H5531">
            <v>240</v>
          </cell>
          <cell r="I5531">
            <v>3</v>
          </cell>
          <cell r="J5531">
            <v>33</v>
          </cell>
        </row>
        <row r="5532">
          <cell r="A5532" t="str">
            <v>SLT5</v>
          </cell>
          <cell r="B5532" t="str">
            <v>Secondary Service Less than 5 kW</v>
          </cell>
          <cell r="C5532">
            <v>30</v>
          </cell>
          <cell r="D5532">
            <v>25</v>
          </cell>
          <cell r="E5532" t="str">
            <v>R=A1D1</v>
          </cell>
          <cell r="F5532">
            <v>1</v>
          </cell>
          <cell r="G5532">
            <v>36825</v>
          </cell>
          <cell r="H5532">
            <v>240</v>
          </cell>
          <cell r="I5532">
            <v>3</v>
          </cell>
          <cell r="J5532">
            <v>1</v>
          </cell>
        </row>
        <row r="5533">
          <cell r="A5533" t="str">
            <v>SLT5</v>
          </cell>
          <cell r="B5533" t="str">
            <v>Secondary Service Less than 5 kW</v>
          </cell>
          <cell r="C5533">
            <v>30</v>
          </cell>
          <cell r="D5533">
            <v>25</v>
          </cell>
          <cell r="E5533" t="str">
            <v>R=A1D1</v>
          </cell>
          <cell r="F5533">
            <v>1</v>
          </cell>
          <cell r="G5533">
            <v>37095</v>
          </cell>
          <cell r="H5533">
            <v>999</v>
          </cell>
          <cell r="I5533">
            <v>2</v>
          </cell>
          <cell r="J5533">
            <v>2</v>
          </cell>
        </row>
        <row r="5534">
          <cell r="A5534" t="str">
            <v>SLT5</v>
          </cell>
          <cell r="B5534" t="str">
            <v>Secondary Service Less than 5 kW</v>
          </cell>
          <cell r="C5534">
            <v>30</v>
          </cell>
          <cell r="D5534">
            <v>20</v>
          </cell>
          <cell r="E5534" t="str">
            <v>R=J3S</v>
          </cell>
          <cell r="F5534">
            <v>1</v>
          </cell>
          <cell r="G5534">
            <v>37061</v>
          </cell>
          <cell r="H5534">
            <v>240</v>
          </cell>
          <cell r="I5534">
            <v>3</v>
          </cell>
          <cell r="J5534">
            <v>1</v>
          </cell>
        </row>
        <row r="5535">
          <cell r="A5535" t="str">
            <v>SLT5</v>
          </cell>
          <cell r="B5535" t="str">
            <v>Secondary Service Less than 5 kW</v>
          </cell>
          <cell r="C5535">
            <v>30</v>
          </cell>
          <cell r="D5535">
            <v>20</v>
          </cell>
          <cell r="E5535" t="str">
            <v>R=AB1</v>
          </cell>
          <cell r="F5535">
            <v>1</v>
          </cell>
          <cell r="G5535">
            <v>36948</v>
          </cell>
          <cell r="H5535">
            <v>240</v>
          </cell>
          <cell r="I5535">
            <v>3</v>
          </cell>
          <cell r="J5535">
            <v>3</v>
          </cell>
        </row>
        <row r="5536">
          <cell r="A5536" t="str">
            <v>SLT5</v>
          </cell>
          <cell r="B5536" t="str">
            <v>Secondary Service Less than 5 kW</v>
          </cell>
          <cell r="C5536">
            <v>30</v>
          </cell>
          <cell r="D5536">
            <v>25</v>
          </cell>
          <cell r="E5536" t="str">
            <v>R=A1D1</v>
          </cell>
          <cell r="F5536">
            <v>1</v>
          </cell>
          <cell r="G5536">
            <v>36526</v>
          </cell>
          <cell r="H5536">
            <v>240</v>
          </cell>
          <cell r="I5536">
            <v>3</v>
          </cell>
          <cell r="J5536">
            <v>1</v>
          </cell>
        </row>
        <row r="5537">
          <cell r="A5537" t="str">
            <v>SLT5</v>
          </cell>
          <cell r="B5537" t="str">
            <v>Secondary Service Less than 5 kW</v>
          </cell>
          <cell r="C5537">
            <v>30</v>
          </cell>
          <cell r="D5537">
            <v>20</v>
          </cell>
          <cell r="E5537" t="str">
            <v>R=AB1</v>
          </cell>
          <cell r="F5537">
            <v>1</v>
          </cell>
          <cell r="G5537">
            <v>37139</v>
          </cell>
          <cell r="H5537">
            <v>240</v>
          </cell>
          <cell r="I5537">
            <v>3</v>
          </cell>
          <cell r="J5537">
            <v>17</v>
          </cell>
        </row>
        <row r="5538">
          <cell r="A5538" t="str">
            <v>SLT5</v>
          </cell>
          <cell r="B5538" t="str">
            <v>Secondary Service Less than 5 kW</v>
          </cell>
          <cell r="C5538">
            <v>30</v>
          </cell>
          <cell r="D5538">
            <v>20</v>
          </cell>
          <cell r="E5538" t="str">
            <v>R=AB1</v>
          </cell>
          <cell r="F5538">
            <v>1</v>
          </cell>
          <cell r="G5538">
            <v>37531</v>
          </cell>
          <cell r="H5538">
            <v>240</v>
          </cell>
          <cell r="I5538">
            <v>3</v>
          </cell>
          <cell r="J5538">
            <v>8</v>
          </cell>
        </row>
        <row r="5539">
          <cell r="A5539" t="str">
            <v>SLT5</v>
          </cell>
          <cell r="B5539" t="str">
            <v>Secondary Service Less than 5 kW</v>
          </cell>
          <cell r="C5539">
            <v>30</v>
          </cell>
          <cell r="D5539">
            <v>20</v>
          </cell>
          <cell r="E5539" t="str">
            <v>R=AB1</v>
          </cell>
          <cell r="F5539">
            <v>1</v>
          </cell>
          <cell r="G5539">
            <v>38685</v>
          </cell>
          <cell r="H5539">
            <v>240</v>
          </cell>
          <cell r="I5539">
            <v>3</v>
          </cell>
          <cell r="J5539">
            <v>62</v>
          </cell>
        </row>
        <row r="5540">
          <cell r="A5540" t="str">
            <v>SLT5</v>
          </cell>
          <cell r="B5540" t="str">
            <v>Secondary Service Less than 5 kW</v>
          </cell>
          <cell r="C5540">
            <v>30</v>
          </cell>
          <cell r="D5540">
            <v>20</v>
          </cell>
          <cell r="E5540" t="str">
            <v>R=AB1</v>
          </cell>
          <cell r="F5540">
            <v>1</v>
          </cell>
          <cell r="G5540">
            <v>38782</v>
          </cell>
          <cell r="H5540">
            <v>240</v>
          </cell>
          <cell r="I5540">
            <v>3</v>
          </cell>
          <cell r="J5540">
            <v>29</v>
          </cell>
        </row>
        <row r="5541">
          <cell r="A5541" t="str">
            <v>SLT5</v>
          </cell>
          <cell r="B5541" t="str">
            <v>Secondary Service Less than 5 kW</v>
          </cell>
          <cell r="C5541">
            <v>30</v>
          </cell>
          <cell r="D5541">
            <v>20</v>
          </cell>
          <cell r="E5541" t="str">
            <v>R=AB1</v>
          </cell>
          <cell r="F5541">
            <v>1</v>
          </cell>
          <cell r="G5541">
            <v>39086</v>
          </cell>
          <cell r="H5541">
            <v>240</v>
          </cell>
          <cell r="I5541">
            <v>3</v>
          </cell>
          <cell r="J5541">
            <v>27</v>
          </cell>
        </row>
        <row r="5542">
          <cell r="A5542" t="str">
            <v>SLT5</v>
          </cell>
          <cell r="B5542" t="str">
            <v>Secondary Service Less than 5 kW</v>
          </cell>
          <cell r="C5542">
            <v>30</v>
          </cell>
          <cell r="D5542">
            <v>20</v>
          </cell>
          <cell r="E5542" t="str">
            <v>R=AB1</v>
          </cell>
          <cell r="F5542">
            <v>1</v>
          </cell>
          <cell r="G5542">
            <v>39203</v>
          </cell>
          <cell r="H5542">
            <v>240</v>
          </cell>
          <cell r="I5542">
            <v>3</v>
          </cell>
          <cell r="J5542">
            <v>57</v>
          </cell>
        </row>
        <row r="5543">
          <cell r="A5543" t="str">
            <v>SLT5</v>
          </cell>
          <cell r="B5543" t="str">
            <v>Secondary Service Less than 5 kW</v>
          </cell>
          <cell r="C5543">
            <v>30</v>
          </cell>
          <cell r="D5543">
            <v>20</v>
          </cell>
          <cell r="E5543" t="str">
            <v>R=AB1</v>
          </cell>
          <cell r="F5543">
            <v>1</v>
          </cell>
          <cell r="G5543">
            <v>39287</v>
          </cell>
          <cell r="H5543">
            <v>240</v>
          </cell>
          <cell r="I5543">
            <v>3</v>
          </cell>
          <cell r="J5543">
            <v>14</v>
          </cell>
        </row>
        <row r="5544">
          <cell r="A5544" t="str">
            <v>SLT5</v>
          </cell>
          <cell r="B5544" t="str">
            <v>Secondary Service Less than 5 kW</v>
          </cell>
          <cell r="C5544">
            <v>30</v>
          </cell>
          <cell r="D5544">
            <v>20</v>
          </cell>
          <cell r="E5544" t="str">
            <v>A=ALF</v>
          </cell>
          <cell r="F5544">
            <v>1</v>
          </cell>
          <cell r="G5544">
            <v>39479</v>
          </cell>
          <cell r="H5544">
            <v>240</v>
          </cell>
          <cell r="I5544">
            <v>3</v>
          </cell>
          <cell r="J5544">
            <v>79</v>
          </cell>
        </row>
        <row r="5545">
          <cell r="A5545" t="str">
            <v>SLT5</v>
          </cell>
          <cell r="B5545" t="str">
            <v>Secondary Service Less than 5 kW</v>
          </cell>
          <cell r="C5545">
            <v>30</v>
          </cell>
          <cell r="D5545">
            <v>20</v>
          </cell>
          <cell r="E5545" t="str">
            <v>R=MX</v>
          </cell>
          <cell r="F5545">
            <v>1</v>
          </cell>
          <cell r="G5545">
            <v>39723</v>
          </cell>
          <cell r="H5545">
            <v>240</v>
          </cell>
          <cell r="I5545">
            <v>3</v>
          </cell>
          <cell r="J5545">
            <v>3</v>
          </cell>
        </row>
        <row r="5546">
          <cell r="A5546" t="str">
            <v>SLT5</v>
          </cell>
          <cell r="B5546" t="str">
            <v>Secondary Service Less than 5 kW</v>
          </cell>
          <cell r="C5546">
            <v>30</v>
          </cell>
          <cell r="D5546">
            <v>20</v>
          </cell>
          <cell r="E5546" t="str">
            <v>R=MX</v>
          </cell>
          <cell r="F5546">
            <v>1</v>
          </cell>
          <cell r="G5546">
            <v>39773</v>
          </cell>
          <cell r="H5546">
            <v>240</v>
          </cell>
          <cell r="I5546">
            <v>3</v>
          </cell>
          <cell r="J5546">
            <v>19</v>
          </cell>
        </row>
        <row r="5547">
          <cell r="A5547" t="str">
            <v>SLT5</v>
          </cell>
          <cell r="B5547" t="str">
            <v>Secondary Service Less than 5 kW</v>
          </cell>
          <cell r="C5547">
            <v>30</v>
          </cell>
          <cell r="D5547">
            <v>20</v>
          </cell>
          <cell r="E5547" t="str">
            <v>R=MX</v>
          </cell>
          <cell r="F5547">
            <v>1</v>
          </cell>
          <cell r="G5547">
            <v>39776</v>
          </cell>
          <cell r="H5547">
            <v>240</v>
          </cell>
          <cell r="I5547">
            <v>3</v>
          </cell>
          <cell r="J5547">
            <v>34</v>
          </cell>
        </row>
        <row r="5548">
          <cell r="A5548" t="str">
            <v>SLT5</v>
          </cell>
          <cell r="B5548" t="str">
            <v>Secondary Service Less than 5 kW</v>
          </cell>
          <cell r="C5548">
            <v>30</v>
          </cell>
          <cell r="D5548">
            <v>20</v>
          </cell>
          <cell r="E5548" t="str">
            <v>R=MX</v>
          </cell>
          <cell r="F5548">
            <v>1</v>
          </cell>
          <cell r="G5548">
            <v>39777</v>
          </cell>
          <cell r="H5548">
            <v>240</v>
          </cell>
          <cell r="I5548">
            <v>3</v>
          </cell>
          <cell r="J5548">
            <v>7</v>
          </cell>
        </row>
        <row r="5549">
          <cell r="A5549" t="str">
            <v>SLT5</v>
          </cell>
          <cell r="B5549" t="str">
            <v>Secondary Service Less than 5 kW</v>
          </cell>
          <cell r="C5549">
            <v>30</v>
          </cell>
          <cell r="D5549">
            <v>20</v>
          </cell>
          <cell r="E5549" t="str">
            <v>R=MX</v>
          </cell>
          <cell r="F5549">
            <v>1</v>
          </cell>
          <cell r="G5549">
            <v>39871</v>
          </cell>
          <cell r="H5549">
            <v>240</v>
          </cell>
          <cell r="I5549">
            <v>3</v>
          </cell>
          <cell r="J5549">
            <v>7</v>
          </cell>
        </row>
        <row r="5550">
          <cell r="A5550" t="str">
            <v>SLT5</v>
          </cell>
          <cell r="B5550" t="str">
            <v>Secondary Service Less than 5 kW</v>
          </cell>
          <cell r="C5550">
            <v>30</v>
          </cell>
          <cell r="D5550">
            <v>20</v>
          </cell>
          <cell r="E5550" t="str">
            <v>S=I210+CE</v>
          </cell>
          <cell r="F5550">
            <v>1</v>
          </cell>
          <cell r="G5550">
            <v>40031</v>
          </cell>
          <cell r="H5550">
            <v>240</v>
          </cell>
          <cell r="I5550">
            <v>3</v>
          </cell>
          <cell r="J5550">
            <v>1</v>
          </cell>
        </row>
        <row r="5551">
          <cell r="A5551" t="str">
            <v>SLT5</v>
          </cell>
          <cell r="B5551" t="str">
            <v>Secondary Service Less than 5 kW</v>
          </cell>
          <cell r="C5551">
            <v>30</v>
          </cell>
          <cell r="D5551">
            <v>25</v>
          </cell>
          <cell r="E5551" t="str">
            <v>R=A1D1+</v>
          </cell>
          <cell r="F5551">
            <v>1</v>
          </cell>
          <cell r="G5551">
            <v>40073</v>
          </cell>
          <cell r="H5551">
            <v>240</v>
          </cell>
          <cell r="I5551">
            <v>3</v>
          </cell>
          <cell r="J5551">
            <v>2</v>
          </cell>
        </row>
        <row r="5552">
          <cell r="A5552" t="str">
            <v>SLT5</v>
          </cell>
          <cell r="B5552" t="str">
            <v>Secondary Service Less than 5 kW</v>
          </cell>
          <cell r="C5552">
            <v>30</v>
          </cell>
          <cell r="D5552">
            <v>20</v>
          </cell>
          <cell r="E5552" t="str">
            <v>R=D5S</v>
          </cell>
          <cell r="F5552">
            <v>1</v>
          </cell>
          <cell r="H5552">
            <v>240</v>
          </cell>
          <cell r="I5552">
            <v>3</v>
          </cell>
          <cell r="J5552">
            <v>142</v>
          </cell>
        </row>
        <row r="5553">
          <cell r="A5553" t="str">
            <v>SLT5</v>
          </cell>
          <cell r="B5553" t="str">
            <v>Secondary Service Less than 5 kW</v>
          </cell>
          <cell r="C5553">
            <v>30</v>
          </cell>
          <cell r="D5553">
            <v>20</v>
          </cell>
          <cell r="E5553" t="str">
            <v>R=D5S</v>
          </cell>
          <cell r="F5553">
            <v>1</v>
          </cell>
          <cell r="H5553">
            <v>240</v>
          </cell>
          <cell r="I5553">
            <v>3</v>
          </cell>
          <cell r="J5553">
            <v>242</v>
          </cell>
        </row>
        <row r="5554">
          <cell r="A5554" t="str">
            <v>SLT5</v>
          </cell>
          <cell r="B5554" t="str">
            <v>Secondary Service Less than 5 kW</v>
          </cell>
          <cell r="C5554">
            <v>30</v>
          </cell>
          <cell r="D5554">
            <v>20</v>
          </cell>
          <cell r="E5554" t="str">
            <v>R=D4S</v>
          </cell>
          <cell r="F5554">
            <v>1</v>
          </cell>
          <cell r="H5554">
            <v>240</v>
          </cell>
          <cell r="I5554">
            <v>3</v>
          </cell>
          <cell r="J5554">
            <v>39</v>
          </cell>
        </row>
        <row r="5555">
          <cell r="A5555" t="str">
            <v>SLT5</v>
          </cell>
          <cell r="B5555" t="str">
            <v>Secondary Service Less than 5 kW</v>
          </cell>
          <cell r="C5555">
            <v>30</v>
          </cell>
          <cell r="D5555">
            <v>20</v>
          </cell>
          <cell r="E5555" t="str">
            <v>R=J5S</v>
          </cell>
          <cell r="F5555">
            <v>1</v>
          </cell>
          <cell r="H5555">
            <v>240</v>
          </cell>
          <cell r="I5555">
            <v>3</v>
          </cell>
          <cell r="J5555">
            <v>30</v>
          </cell>
        </row>
        <row r="5556">
          <cell r="A5556" t="str">
            <v>SLT5</v>
          </cell>
          <cell r="B5556" t="str">
            <v>Secondary Service Less than 5 kW</v>
          </cell>
          <cell r="C5556">
            <v>30</v>
          </cell>
          <cell r="D5556">
            <v>25</v>
          </cell>
          <cell r="E5556" t="str">
            <v>R=DXMS</v>
          </cell>
          <cell r="F5556">
            <v>1</v>
          </cell>
          <cell r="H5556">
            <v>240</v>
          </cell>
          <cell r="I5556">
            <v>3</v>
          </cell>
          <cell r="J5556">
            <v>1</v>
          </cell>
        </row>
        <row r="5557">
          <cell r="A5557" t="str">
            <v>SLT5</v>
          </cell>
          <cell r="B5557" t="str">
            <v>Secondary Service Less than 5 kW</v>
          </cell>
          <cell r="C5557">
            <v>30</v>
          </cell>
          <cell r="D5557">
            <v>20</v>
          </cell>
          <cell r="E5557" t="str">
            <v>R=AB1</v>
          </cell>
          <cell r="F5557">
            <v>1</v>
          </cell>
          <cell r="G5557">
            <v>38264</v>
          </cell>
          <cell r="H5557">
            <v>240</v>
          </cell>
          <cell r="I5557">
            <v>3</v>
          </cell>
          <cell r="J5557">
            <v>8</v>
          </cell>
        </row>
        <row r="5558">
          <cell r="A5558" t="str">
            <v>SLT5</v>
          </cell>
          <cell r="B5558" t="str">
            <v>Secondary Service Less than 5 kW</v>
          </cell>
          <cell r="C5558">
            <v>30</v>
          </cell>
          <cell r="D5558">
            <v>25</v>
          </cell>
          <cell r="E5558" t="str">
            <v>R=A1D1</v>
          </cell>
          <cell r="F5558">
            <v>1</v>
          </cell>
          <cell r="G5558">
            <v>38377</v>
          </cell>
          <cell r="H5558">
            <v>240</v>
          </cell>
          <cell r="I5558">
            <v>3</v>
          </cell>
          <cell r="J5558">
            <v>3</v>
          </cell>
        </row>
        <row r="5559">
          <cell r="A5559" t="str">
            <v>SLT5</v>
          </cell>
          <cell r="B5559" t="str">
            <v>Secondary Service Less than 5 kW</v>
          </cell>
          <cell r="C5559">
            <v>30</v>
          </cell>
          <cell r="D5559">
            <v>25</v>
          </cell>
          <cell r="E5559" t="str">
            <v>R=A1D1</v>
          </cell>
          <cell r="F5559">
            <v>1</v>
          </cell>
          <cell r="G5559">
            <v>38104</v>
          </cell>
          <cell r="H5559">
            <v>240</v>
          </cell>
          <cell r="I5559">
            <v>3</v>
          </cell>
          <cell r="J5559">
            <v>5</v>
          </cell>
        </row>
        <row r="5560">
          <cell r="A5560" t="str">
            <v>SLT5</v>
          </cell>
          <cell r="B5560" t="str">
            <v>Secondary Service Less than 5 kW</v>
          </cell>
          <cell r="C5560">
            <v>30</v>
          </cell>
          <cell r="D5560">
            <v>25</v>
          </cell>
          <cell r="E5560" t="str">
            <v>R=A1D1</v>
          </cell>
          <cell r="F5560">
            <v>1</v>
          </cell>
          <cell r="G5560">
            <v>38413</v>
          </cell>
          <cell r="H5560">
            <v>240</v>
          </cell>
          <cell r="I5560">
            <v>3</v>
          </cell>
          <cell r="J5560">
            <v>2</v>
          </cell>
        </row>
        <row r="5561">
          <cell r="A5561" t="str">
            <v>SLT5</v>
          </cell>
          <cell r="B5561" t="str">
            <v>Secondary Service Less than 5 kW</v>
          </cell>
          <cell r="C5561">
            <v>30</v>
          </cell>
          <cell r="D5561">
            <v>20</v>
          </cell>
          <cell r="E5561" t="str">
            <v>R=AB1</v>
          </cell>
          <cell r="F5561">
            <v>1</v>
          </cell>
          <cell r="G5561">
            <v>38503</v>
          </cell>
          <cell r="H5561">
            <v>240</v>
          </cell>
          <cell r="I5561">
            <v>3</v>
          </cell>
          <cell r="J5561">
            <v>1</v>
          </cell>
        </row>
        <row r="5562">
          <cell r="A5562" t="str">
            <v>SLT5</v>
          </cell>
          <cell r="B5562" t="str">
            <v>Secondary Service Less than 5 kW</v>
          </cell>
          <cell r="C5562">
            <v>30</v>
          </cell>
          <cell r="D5562">
            <v>20</v>
          </cell>
          <cell r="E5562" t="str">
            <v>R=MQS</v>
          </cell>
          <cell r="F5562">
            <v>1</v>
          </cell>
          <cell r="H5562">
            <v>240</v>
          </cell>
          <cell r="I5562">
            <v>3</v>
          </cell>
          <cell r="J5562">
            <v>11</v>
          </cell>
        </row>
        <row r="5563">
          <cell r="A5563" t="str">
            <v>SLT5</v>
          </cell>
          <cell r="B5563" t="str">
            <v>Secondary Service Less than 5 kW</v>
          </cell>
          <cell r="C5563">
            <v>30</v>
          </cell>
          <cell r="D5563">
            <v>25</v>
          </cell>
          <cell r="E5563" t="str">
            <v>R=DXMS</v>
          </cell>
          <cell r="F5563">
            <v>1</v>
          </cell>
          <cell r="H5563">
            <v>240</v>
          </cell>
          <cell r="I5563">
            <v>3</v>
          </cell>
          <cell r="J5563">
            <v>2</v>
          </cell>
        </row>
        <row r="5564">
          <cell r="A5564" t="str">
            <v>SLT5</v>
          </cell>
          <cell r="B5564" t="str">
            <v>Secondary Service Less than 5 kW</v>
          </cell>
          <cell r="C5564">
            <v>30</v>
          </cell>
          <cell r="D5564">
            <v>20</v>
          </cell>
          <cell r="E5564" t="str">
            <v>R=TMS2S</v>
          </cell>
          <cell r="F5564">
            <v>1</v>
          </cell>
          <cell r="H5564">
            <v>0</v>
          </cell>
          <cell r="I5564">
            <v>0</v>
          </cell>
          <cell r="J5564">
            <v>1</v>
          </cell>
        </row>
        <row r="5565">
          <cell r="A5565" t="str">
            <v>SLT5</v>
          </cell>
          <cell r="B5565" t="str">
            <v>Secondary Service Less than 5 kW</v>
          </cell>
          <cell r="C5565">
            <v>30</v>
          </cell>
          <cell r="D5565">
            <v>25</v>
          </cell>
          <cell r="E5565" t="str">
            <v>R=TMS</v>
          </cell>
          <cell r="F5565">
            <v>1</v>
          </cell>
          <cell r="H5565">
            <v>240</v>
          </cell>
          <cell r="I5565">
            <v>3</v>
          </cell>
          <cell r="J5565">
            <v>1</v>
          </cell>
        </row>
        <row r="5566">
          <cell r="A5566" t="str">
            <v>SLT5</v>
          </cell>
          <cell r="B5566" t="str">
            <v>Secondary Service Less than 5 kW</v>
          </cell>
          <cell r="C5566">
            <v>30</v>
          </cell>
          <cell r="D5566">
            <v>20</v>
          </cell>
          <cell r="E5566" t="str">
            <v>R=AB1</v>
          </cell>
          <cell r="F5566">
            <v>1</v>
          </cell>
          <cell r="G5566">
            <v>37837</v>
          </cell>
          <cell r="H5566">
            <v>240</v>
          </cell>
          <cell r="I5566">
            <v>3</v>
          </cell>
          <cell r="J5566">
            <v>17</v>
          </cell>
        </row>
        <row r="5567">
          <cell r="A5567" t="str">
            <v>SLT5</v>
          </cell>
          <cell r="B5567" t="str">
            <v>Secondary Service Less than 5 kW</v>
          </cell>
          <cell r="C5567">
            <v>30</v>
          </cell>
          <cell r="D5567">
            <v>25</v>
          </cell>
          <cell r="E5567" t="str">
            <v>R=J5SDR</v>
          </cell>
          <cell r="F5567">
            <v>1</v>
          </cell>
          <cell r="H5567">
            <v>240</v>
          </cell>
          <cell r="I5567">
            <v>3</v>
          </cell>
          <cell r="J5567">
            <v>1</v>
          </cell>
        </row>
        <row r="5568">
          <cell r="A5568" t="str">
            <v>SLT5</v>
          </cell>
          <cell r="B5568" t="str">
            <v>Secondary Service Less than 5 kW</v>
          </cell>
          <cell r="C5568">
            <v>30</v>
          </cell>
          <cell r="D5568">
            <v>20</v>
          </cell>
          <cell r="E5568" t="str">
            <v>R=AB1</v>
          </cell>
          <cell r="F5568">
            <v>1</v>
          </cell>
          <cell r="G5568">
            <v>37778</v>
          </cell>
          <cell r="H5568">
            <v>240</v>
          </cell>
          <cell r="I5568">
            <v>3</v>
          </cell>
          <cell r="J5568">
            <v>11</v>
          </cell>
        </row>
        <row r="5569">
          <cell r="A5569" t="str">
            <v>SLT5</v>
          </cell>
          <cell r="B5569" t="str">
            <v>Secondary Service Less than 5 kW</v>
          </cell>
          <cell r="C5569">
            <v>30</v>
          </cell>
          <cell r="D5569">
            <v>20</v>
          </cell>
          <cell r="E5569" t="str">
            <v>R=J5S</v>
          </cell>
          <cell r="F5569">
            <v>1</v>
          </cell>
          <cell r="H5569">
            <v>120</v>
          </cell>
          <cell r="I5569">
            <v>2</v>
          </cell>
          <cell r="J5569">
            <v>3</v>
          </cell>
        </row>
        <row r="5570">
          <cell r="A5570" t="str">
            <v>SLT5</v>
          </cell>
          <cell r="B5570" t="str">
            <v>Secondary Service Less than 5 kW</v>
          </cell>
          <cell r="C5570">
            <v>30</v>
          </cell>
          <cell r="D5570">
            <v>20</v>
          </cell>
          <cell r="E5570" t="str">
            <v>R=AB1</v>
          </cell>
          <cell r="F5570">
            <v>1</v>
          </cell>
          <cell r="H5570">
            <v>240</v>
          </cell>
          <cell r="I5570">
            <v>3</v>
          </cell>
          <cell r="J5570">
            <v>1</v>
          </cell>
        </row>
        <row r="5571">
          <cell r="A5571" t="str">
            <v>SLT5</v>
          </cell>
          <cell r="B5571" t="str">
            <v>Secondary Service Less than 5 kW</v>
          </cell>
          <cell r="C5571">
            <v>30</v>
          </cell>
          <cell r="D5571">
            <v>20</v>
          </cell>
          <cell r="E5571" t="str">
            <v>R=D5S</v>
          </cell>
          <cell r="F5571">
            <v>1</v>
          </cell>
          <cell r="H5571">
            <v>120</v>
          </cell>
          <cell r="I5571">
            <v>2</v>
          </cell>
          <cell r="J5571">
            <v>1</v>
          </cell>
        </row>
        <row r="5572">
          <cell r="A5572" t="str">
            <v>SLT5</v>
          </cell>
          <cell r="B5572" t="str">
            <v>Secondary Service Less than 5 kW</v>
          </cell>
          <cell r="C5572">
            <v>30</v>
          </cell>
          <cell r="D5572">
            <v>20</v>
          </cell>
          <cell r="E5572" t="str">
            <v>R=J5SD</v>
          </cell>
          <cell r="F5572">
            <v>1</v>
          </cell>
          <cell r="H5572">
            <v>240</v>
          </cell>
          <cell r="I5572">
            <v>3</v>
          </cell>
          <cell r="J5572">
            <v>1</v>
          </cell>
        </row>
        <row r="5573">
          <cell r="A5573" t="str">
            <v>SLT5</v>
          </cell>
          <cell r="B5573" t="str">
            <v>Secondary Service Less than 5 kW</v>
          </cell>
          <cell r="C5573">
            <v>30</v>
          </cell>
          <cell r="D5573">
            <v>20</v>
          </cell>
          <cell r="E5573" t="str">
            <v>R=J4S</v>
          </cell>
          <cell r="F5573">
            <v>1</v>
          </cell>
          <cell r="H5573">
            <v>120</v>
          </cell>
          <cell r="I5573">
            <v>2</v>
          </cell>
          <cell r="J5573">
            <v>1</v>
          </cell>
        </row>
        <row r="5574">
          <cell r="A5574" t="str">
            <v>SLT5</v>
          </cell>
          <cell r="B5574" t="str">
            <v>Secondary Service Less than 5 kW</v>
          </cell>
          <cell r="C5574">
            <v>30</v>
          </cell>
          <cell r="D5574">
            <v>20</v>
          </cell>
          <cell r="E5574" t="str">
            <v>R=AB1</v>
          </cell>
          <cell r="F5574">
            <v>1</v>
          </cell>
          <cell r="G5574">
            <v>35917</v>
          </cell>
          <cell r="H5574">
            <v>240</v>
          </cell>
          <cell r="I5574">
            <v>3</v>
          </cell>
          <cell r="J5574">
            <v>1</v>
          </cell>
        </row>
        <row r="5575">
          <cell r="A5575" t="str">
            <v>SLT5</v>
          </cell>
          <cell r="B5575" t="str">
            <v>Secondary Service Less than 5 kW</v>
          </cell>
          <cell r="C5575">
            <v>30</v>
          </cell>
          <cell r="D5575">
            <v>20</v>
          </cell>
          <cell r="E5575" t="str">
            <v>R=AB1</v>
          </cell>
          <cell r="F5575">
            <v>1</v>
          </cell>
          <cell r="G5575">
            <v>35950</v>
          </cell>
          <cell r="H5575">
            <v>240</v>
          </cell>
          <cell r="I5575">
            <v>3</v>
          </cell>
          <cell r="J5575">
            <v>1</v>
          </cell>
        </row>
        <row r="5576">
          <cell r="A5576" t="str">
            <v>SLT5</v>
          </cell>
          <cell r="B5576" t="str">
            <v>Secondary Service Less than 5 kW</v>
          </cell>
          <cell r="C5576">
            <v>30</v>
          </cell>
          <cell r="D5576">
            <v>20</v>
          </cell>
          <cell r="E5576" t="str">
            <v>R=J5S</v>
          </cell>
          <cell r="F5576">
            <v>1</v>
          </cell>
          <cell r="G5576">
            <v>36404</v>
          </cell>
          <cell r="H5576">
            <v>240</v>
          </cell>
          <cell r="I5576">
            <v>3</v>
          </cell>
          <cell r="J5576">
            <v>1</v>
          </cell>
        </row>
        <row r="5577">
          <cell r="A5577" t="str">
            <v>SLT5</v>
          </cell>
          <cell r="B5577" t="str">
            <v>Secondary Service Less than 5 kW</v>
          </cell>
          <cell r="C5577">
            <v>30</v>
          </cell>
          <cell r="D5577">
            <v>20</v>
          </cell>
          <cell r="E5577" t="str">
            <v>R=I70S</v>
          </cell>
          <cell r="F5577">
            <v>1</v>
          </cell>
          <cell r="G5577">
            <v>36419</v>
          </cell>
          <cell r="H5577">
            <v>240</v>
          </cell>
          <cell r="I5577">
            <v>3</v>
          </cell>
          <cell r="J5577">
            <v>4</v>
          </cell>
        </row>
        <row r="5578">
          <cell r="A5578" t="str">
            <v>SLT5</v>
          </cell>
          <cell r="B5578" t="str">
            <v>Secondary Service Less than 5 kW</v>
          </cell>
          <cell r="C5578">
            <v>30</v>
          </cell>
          <cell r="D5578">
            <v>20</v>
          </cell>
          <cell r="E5578" t="str">
            <v>R=J5S</v>
          </cell>
          <cell r="F5578">
            <v>1</v>
          </cell>
          <cell r="G5578">
            <v>36447</v>
          </cell>
          <cell r="H5578">
            <v>240</v>
          </cell>
          <cell r="I5578">
            <v>3</v>
          </cell>
          <cell r="J5578">
            <v>1</v>
          </cell>
        </row>
        <row r="5579">
          <cell r="A5579" t="str">
            <v>SLT5</v>
          </cell>
          <cell r="B5579" t="str">
            <v>Secondary Service Less than 5 kW</v>
          </cell>
          <cell r="C5579">
            <v>30</v>
          </cell>
          <cell r="D5579">
            <v>25</v>
          </cell>
          <cell r="E5579" t="str">
            <v>R=A1D1</v>
          </cell>
          <cell r="F5579">
            <v>1</v>
          </cell>
          <cell r="G5579">
            <v>37581</v>
          </cell>
          <cell r="H5579">
            <v>999</v>
          </cell>
          <cell r="I5579">
            <v>2</v>
          </cell>
          <cell r="J5579">
            <v>1</v>
          </cell>
        </row>
        <row r="5580">
          <cell r="A5580" t="str">
            <v>SLT5</v>
          </cell>
          <cell r="B5580" t="str">
            <v>Secondary Service Less than 5 kW</v>
          </cell>
          <cell r="C5580">
            <v>30</v>
          </cell>
          <cell r="D5580">
            <v>25</v>
          </cell>
          <cell r="E5580" t="str">
            <v>R=A1D1</v>
          </cell>
          <cell r="F5580">
            <v>1</v>
          </cell>
          <cell r="G5580">
            <v>36567</v>
          </cell>
          <cell r="H5580">
            <v>240</v>
          </cell>
          <cell r="I5580">
            <v>3</v>
          </cell>
          <cell r="J5580">
            <v>8</v>
          </cell>
        </row>
        <row r="5581">
          <cell r="A5581" t="str">
            <v>SLT5</v>
          </cell>
          <cell r="B5581" t="str">
            <v>Secondary Service Less than 5 kW</v>
          </cell>
          <cell r="C5581">
            <v>30</v>
          </cell>
          <cell r="D5581">
            <v>20</v>
          </cell>
          <cell r="E5581" t="str">
            <v>R=AB1</v>
          </cell>
          <cell r="F5581">
            <v>1</v>
          </cell>
          <cell r="G5581">
            <v>36621</v>
          </cell>
          <cell r="H5581">
            <v>240</v>
          </cell>
          <cell r="I5581">
            <v>3</v>
          </cell>
          <cell r="J5581">
            <v>3</v>
          </cell>
        </row>
        <row r="5582">
          <cell r="A5582" t="str">
            <v>SLT5</v>
          </cell>
          <cell r="B5582" t="str">
            <v>Secondary Service Less than 5 kW</v>
          </cell>
          <cell r="C5582">
            <v>30</v>
          </cell>
          <cell r="D5582">
            <v>25</v>
          </cell>
          <cell r="E5582" t="str">
            <v>R=A1D1</v>
          </cell>
          <cell r="F5582">
            <v>1</v>
          </cell>
          <cell r="G5582">
            <v>36649</v>
          </cell>
          <cell r="H5582">
            <v>240</v>
          </cell>
          <cell r="I5582">
            <v>3</v>
          </cell>
          <cell r="J5582">
            <v>1</v>
          </cell>
        </row>
        <row r="5583">
          <cell r="A5583" t="str">
            <v>SLT5</v>
          </cell>
          <cell r="B5583" t="str">
            <v>Secondary Service Less than 5 kW</v>
          </cell>
          <cell r="C5583">
            <v>30</v>
          </cell>
          <cell r="D5583">
            <v>20</v>
          </cell>
          <cell r="E5583" t="str">
            <v>R=AB1</v>
          </cell>
          <cell r="F5583">
            <v>1</v>
          </cell>
          <cell r="G5583">
            <v>36865</v>
          </cell>
          <cell r="H5583">
            <v>240</v>
          </cell>
          <cell r="I5583">
            <v>3</v>
          </cell>
          <cell r="J5583">
            <v>24</v>
          </cell>
        </row>
        <row r="5584">
          <cell r="A5584" t="str">
            <v>SLT5</v>
          </cell>
          <cell r="B5584" t="str">
            <v>Secondary Service Less than 5 kW</v>
          </cell>
          <cell r="C5584">
            <v>30</v>
          </cell>
          <cell r="D5584">
            <v>25</v>
          </cell>
          <cell r="E5584" t="str">
            <v>R=A1D1</v>
          </cell>
          <cell r="F5584">
            <v>1</v>
          </cell>
          <cell r="G5584">
            <v>36874</v>
          </cell>
          <cell r="H5584">
            <v>999</v>
          </cell>
          <cell r="I5584">
            <v>3</v>
          </cell>
          <cell r="J5584">
            <v>2</v>
          </cell>
        </row>
        <row r="5585">
          <cell r="A5585" t="str">
            <v>SLT5</v>
          </cell>
          <cell r="B5585" t="str">
            <v>Secondary Service Less than 5 kW</v>
          </cell>
          <cell r="C5585">
            <v>30</v>
          </cell>
          <cell r="D5585">
            <v>25</v>
          </cell>
          <cell r="E5585" t="str">
            <v>R=A1D1</v>
          </cell>
          <cell r="F5585">
            <v>1</v>
          </cell>
          <cell r="G5585">
            <v>36161</v>
          </cell>
          <cell r="H5585">
            <v>240</v>
          </cell>
          <cell r="I5585">
            <v>3</v>
          </cell>
          <cell r="J5585">
            <v>8</v>
          </cell>
        </row>
        <row r="5586">
          <cell r="A5586" t="str">
            <v>SLT5</v>
          </cell>
          <cell r="B5586" t="str">
            <v>Secondary Service Less than 5 kW</v>
          </cell>
          <cell r="C5586">
            <v>30</v>
          </cell>
          <cell r="D5586">
            <v>20</v>
          </cell>
          <cell r="E5586" t="str">
            <v>R=AB1</v>
          </cell>
          <cell r="F5586">
            <v>1</v>
          </cell>
          <cell r="G5586">
            <v>36927</v>
          </cell>
          <cell r="H5586">
            <v>240</v>
          </cell>
          <cell r="I5586">
            <v>3</v>
          </cell>
          <cell r="J5586">
            <v>10</v>
          </cell>
        </row>
        <row r="5587">
          <cell r="A5587" t="str">
            <v>SLT5</v>
          </cell>
          <cell r="B5587" t="str">
            <v>Secondary Service Less than 5 kW</v>
          </cell>
          <cell r="C5587">
            <v>30</v>
          </cell>
          <cell r="D5587">
            <v>25</v>
          </cell>
          <cell r="E5587" t="str">
            <v>R=KWS</v>
          </cell>
          <cell r="F5587">
            <v>1</v>
          </cell>
          <cell r="G5587">
            <v>35796</v>
          </cell>
          <cell r="H5587">
            <v>240</v>
          </cell>
          <cell r="I5587">
            <v>3</v>
          </cell>
          <cell r="J5587">
            <v>1</v>
          </cell>
        </row>
        <row r="5588">
          <cell r="A5588" t="str">
            <v>SLT5</v>
          </cell>
          <cell r="B5588" t="str">
            <v>Secondary Service Less than 5 kW</v>
          </cell>
          <cell r="C5588">
            <v>30</v>
          </cell>
          <cell r="D5588">
            <v>25</v>
          </cell>
          <cell r="E5588" t="str">
            <v>R=A1D1</v>
          </cell>
          <cell r="F5588">
            <v>1</v>
          </cell>
          <cell r="G5588">
            <v>37173</v>
          </cell>
          <cell r="H5588">
            <v>240</v>
          </cell>
          <cell r="I5588">
            <v>3</v>
          </cell>
          <cell r="J5588">
            <v>4</v>
          </cell>
        </row>
        <row r="5589">
          <cell r="A5589" t="str">
            <v>SLT5</v>
          </cell>
          <cell r="B5589" t="str">
            <v>Secondary Service Less than 5 kW</v>
          </cell>
          <cell r="C5589">
            <v>30</v>
          </cell>
          <cell r="D5589">
            <v>20</v>
          </cell>
          <cell r="E5589" t="str">
            <v>R=AB1</v>
          </cell>
          <cell r="F5589">
            <v>1</v>
          </cell>
          <cell r="G5589">
            <v>37368</v>
          </cell>
          <cell r="H5589">
            <v>240</v>
          </cell>
          <cell r="I5589">
            <v>3</v>
          </cell>
          <cell r="J5589">
            <v>6</v>
          </cell>
        </row>
        <row r="5590">
          <cell r="A5590" t="str">
            <v>SLT5</v>
          </cell>
          <cell r="B5590" t="str">
            <v>Secondary Service Less than 5 kW</v>
          </cell>
          <cell r="C5590">
            <v>30</v>
          </cell>
          <cell r="D5590">
            <v>20</v>
          </cell>
          <cell r="E5590" t="str">
            <v>R=AB1</v>
          </cell>
          <cell r="F5590">
            <v>1</v>
          </cell>
          <cell r="G5590">
            <v>37384</v>
          </cell>
          <cell r="H5590">
            <v>240</v>
          </cell>
          <cell r="I5590">
            <v>3</v>
          </cell>
          <cell r="J5590">
            <v>27</v>
          </cell>
        </row>
        <row r="5591">
          <cell r="A5591" t="str">
            <v>SLT5</v>
          </cell>
          <cell r="B5591" t="str">
            <v>Secondary Service Less than 5 kW</v>
          </cell>
          <cell r="C5591">
            <v>30</v>
          </cell>
          <cell r="D5591">
            <v>20</v>
          </cell>
          <cell r="E5591" t="str">
            <v>R=AB1</v>
          </cell>
          <cell r="F5591">
            <v>1</v>
          </cell>
          <cell r="G5591">
            <v>37411</v>
          </cell>
          <cell r="H5591">
            <v>240</v>
          </cell>
          <cell r="I5591">
            <v>3</v>
          </cell>
          <cell r="J5591">
            <v>6</v>
          </cell>
        </row>
        <row r="5592">
          <cell r="A5592" t="str">
            <v>SLT5</v>
          </cell>
          <cell r="B5592" t="str">
            <v>Secondary Service Less than 5 kW</v>
          </cell>
          <cell r="C5592">
            <v>30</v>
          </cell>
          <cell r="D5592">
            <v>20</v>
          </cell>
          <cell r="E5592" t="str">
            <v>R=AB1</v>
          </cell>
          <cell r="F5592">
            <v>1</v>
          </cell>
          <cell r="G5592">
            <v>38714</v>
          </cell>
          <cell r="H5592">
            <v>240</v>
          </cell>
          <cell r="I5592">
            <v>3</v>
          </cell>
          <cell r="J5592">
            <v>2</v>
          </cell>
        </row>
        <row r="5593">
          <cell r="A5593" t="str">
            <v>SLT5</v>
          </cell>
          <cell r="B5593" t="str">
            <v>Secondary Service Less than 5 kW</v>
          </cell>
          <cell r="C5593">
            <v>30</v>
          </cell>
          <cell r="D5593">
            <v>25</v>
          </cell>
          <cell r="E5593" t="str">
            <v>R=A1D1</v>
          </cell>
          <cell r="F5593">
            <v>1</v>
          </cell>
          <cell r="G5593">
            <v>38730</v>
          </cell>
          <cell r="H5593">
            <v>240</v>
          </cell>
          <cell r="I5593">
            <v>3</v>
          </cell>
          <cell r="J5593">
            <v>32</v>
          </cell>
        </row>
        <row r="5594">
          <cell r="A5594" t="str">
            <v>SLT5</v>
          </cell>
          <cell r="B5594" t="str">
            <v>Secondary Service Less than 5 kW</v>
          </cell>
          <cell r="C5594">
            <v>30</v>
          </cell>
          <cell r="D5594">
            <v>25</v>
          </cell>
          <cell r="E5594" t="str">
            <v>R=A1D1</v>
          </cell>
          <cell r="F5594">
            <v>1</v>
          </cell>
          <cell r="G5594">
            <v>38727</v>
          </cell>
          <cell r="H5594">
            <v>240</v>
          </cell>
          <cell r="I5594">
            <v>3</v>
          </cell>
          <cell r="J5594">
            <v>4</v>
          </cell>
        </row>
        <row r="5595">
          <cell r="A5595" t="str">
            <v>SLT5</v>
          </cell>
          <cell r="B5595" t="str">
            <v>Secondary Service Less than 5 kW</v>
          </cell>
          <cell r="C5595">
            <v>30</v>
          </cell>
          <cell r="D5595">
            <v>25</v>
          </cell>
          <cell r="E5595" t="str">
            <v>R=A1D1</v>
          </cell>
          <cell r="F5595">
            <v>1</v>
          </cell>
          <cell r="G5595">
            <v>38838</v>
          </cell>
          <cell r="H5595">
            <v>999</v>
          </cell>
          <cell r="I5595">
            <v>3</v>
          </cell>
          <cell r="J5595">
            <v>2</v>
          </cell>
        </row>
        <row r="5596">
          <cell r="A5596" t="str">
            <v>SLT5</v>
          </cell>
          <cell r="B5596" t="str">
            <v>Secondary Service Less than 5 kW</v>
          </cell>
          <cell r="C5596">
            <v>30</v>
          </cell>
          <cell r="D5596">
            <v>20</v>
          </cell>
          <cell r="E5596" t="str">
            <v>R=AB1</v>
          </cell>
          <cell r="F5596">
            <v>1</v>
          </cell>
          <cell r="G5596">
            <v>38867</v>
          </cell>
          <cell r="H5596">
            <v>240</v>
          </cell>
          <cell r="I5596">
            <v>3</v>
          </cell>
          <cell r="J5596">
            <v>27</v>
          </cell>
        </row>
        <row r="5597">
          <cell r="A5597" t="str">
            <v>SLT5</v>
          </cell>
          <cell r="B5597" t="str">
            <v>Secondary Service Less than 5 kW</v>
          </cell>
          <cell r="C5597">
            <v>30</v>
          </cell>
          <cell r="D5597">
            <v>25</v>
          </cell>
          <cell r="E5597" t="str">
            <v>R=A1D1</v>
          </cell>
          <cell r="F5597">
            <v>1</v>
          </cell>
          <cell r="G5597">
            <v>38892</v>
          </cell>
          <cell r="H5597">
            <v>240</v>
          </cell>
          <cell r="I5597">
            <v>3</v>
          </cell>
          <cell r="J5597">
            <v>8</v>
          </cell>
        </row>
        <row r="5598">
          <cell r="A5598" t="str">
            <v>SLT5</v>
          </cell>
          <cell r="B5598" t="str">
            <v>Secondary Service Less than 5 kW</v>
          </cell>
          <cell r="C5598">
            <v>30</v>
          </cell>
          <cell r="D5598">
            <v>25</v>
          </cell>
          <cell r="E5598" t="str">
            <v>R=A1D1</v>
          </cell>
          <cell r="F5598">
            <v>1</v>
          </cell>
          <cell r="G5598">
            <v>38995</v>
          </cell>
          <cell r="H5598">
            <v>240</v>
          </cell>
          <cell r="I5598">
            <v>3</v>
          </cell>
          <cell r="J5598">
            <v>5</v>
          </cell>
        </row>
        <row r="5599">
          <cell r="A5599" t="str">
            <v>SLT5</v>
          </cell>
          <cell r="B5599" t="str">
            <v>Secondary Service Less than 5 kW</v>
          </cell>
          <cell r="C5599">
            <v>30</v>
          </cell>
          <cell r="D5599">
            <v>25</v>
          </cell>
          <cell r="E5599" t="str">
            <v>R=A1D1</v>
          </cell>
          <cell r="F5599">
            <v>1</v>
          </cell>
          <cell r="G5599">
            <v>39010</v>
          </cell>
          <cell r="H5599">
            <v>999</v>
          </cell>
          <cell r="I5599">
            <v>3</v>
          </cell>
          <cell r="J5599">
            <v>4</v>
          </cell>
        </row>
        <row r="5600">
          <cell r="A5600" t="str">
            <v>SLT5</v>
          </cell>
          <cell r="B5600" t="str">
            <v>Secondary Service Less than 5 kW</v>
          </cell>
          <cell r="C5600">
            <v>30</v>
          </cell>
          <cell r="D5600">
            <v>25</v>
          </cell>
          <cell r="E5600" t="str">
            <v>R=A1D1</v>
          </cell>
          <cell r="F5600">
            <v>1</v>
          </cell>
          <cell r="G5600">
            <v>39190</v>
          </cell>
          <cell r="H5600">
            <v>240</v>
          </cell>
          <cell r="I5600">
            <v>3</v>
          </cell>
          <cell r="J5600">
            <v>2</v>
          </cell>
        </row>
        <row r="5601">
          <cell r="A5601" t="str">
            <v>SLT5</v>
          </cell>
          <cell r="B5601" t="str">
            <v>Secondary Service Less than 5 kW</v>
          </cell>
          <cell r="C5601">
            <v>30</v>
          </cell>
          <cell r="D5601">
            <v>25</v>
          </cell>
          <cell r="E5601" t="str">
            <v>R=A1D1</v>
          </cell>
          <cell r="F5601">
            <v>1</v>
          </cell>
          <cell r="G5601">
            <v>39241</v>
          </cell>
          <cell r="H5601">
            <v>240</v>
          </cell>
          <cell r="I5601">
            <v>3</v>
          </cell>
          <cell r="J5601">
            <v>3</v>
          </cell>
        </row>
        <row r="5602">
          <cell r="A5602" t="str">
            <v>SLT5</v>
          </cell>
          <cell r="B5602" t="str">
            <v>Secondary Service Less than 5 kW</v>
          </cell>
          <cell r="C5602">
            <v>30</v>
          </cell>
          <cell r="D5602">
            <v>25</v>
          </cell>
          <cell r="E5602" t="str">
            <v>R=A1D1</v>
          </cell>
          <cell r="F5602">
            <v>1</v>
          </cell>
          <cell r="G5602">
            <v>39258</v>
          </cell>
          <cell r="H5602">
            <v>240</v>
          </cell>
          <cell r="I5602">
            <v>3</v>
          </cell>
          <cell r="J5602">
            <v>5</v>
          </cell>
        </row>
        <row r="5603">
          <cell r="A5603" t="str">
            <v>SLT5</v>
          </cell>
          <cell r="B5603" t="str">
            <v>Secondary Service Less than 5 kW</v>
          </cell>
          <cell r="C5603">
            <v>30</v>
          </cell>
          <cell r="D5603">
            <v>20</v>
          </cell>
          <cell r="E5603" t="str">
            <v>R=MX</v>
          </cell>
          <cell r="F5603">
            <v>1</v>
          </cell>
          <cell r="G5603">
            <v>39665</v>
          </cell>
          <cell r="H5603">
            <v>240</v>
          </cell>
          <cell r="I5603">
            <v>3</v>
          </cell>
          <cell r="J5603">
            <v>21</v>
          </cell>
        </row>
        <row r="5604">
          <cell r="A5604" t="str">
            <v>SLT5</v>
          </cell>
          <cell r="B5604" t="str">
            <v>Secondary Service Less than 5 kW</v>
          </cell>
          <cell r="C5604">
            <v>30</v>
          </cell>
          <cell r="D5604">
            <v>20</v>
          </cell>
          <cell r="E5604" t="str">
            <v>R=MX</v>
          </cell>
          <cell r="F5604">
            <v>1</v>
          </cell>
          <cell r="G5604">
            <v>39694</v>
          </cell>
          <cell r="H5604">
            <v>240</v>
          </cell>
          <cell r="I5604">
            <v>3</v>
          </cell>
          <cell r="J5604">
            <v>27</v>
          </cell>
        </row>
        <row r="5605">
          <cell r="A5605" t="str">
            <v>SLT5</v>
          </cell>
          <cell r="B5605" t="str">
            <v>Secondary Service Less than 5 kW</v>
          </cell>
          <cell r="C5605">
            <v>30</v>
          </cell>
          <cell r="D5605">
            <v>20</v>
          </cell>
          <cell r="E5605" t="str">
            <v>R=MX</v>
          </cell>
          <cell r="F5605">
            <v>1</v>
          </cell>
          <cell r="G5605">
            <v>39748</v>
          </cell>
          <cell r="H5605">
            <v>240</v>
          </cell>
          <cell r="I5605">
            <v>3</v>
          </cell>
          <cell r="J5605">
            <v>2</v>
          </cell>
        </row>
        <row r="5606">
          <cell r="A5606" t="str">
            <v>SLT5</v>
          </cell>
          <cell r="B5606" t="str">
            <v>Secondary Service Less than 5 kW</v>
          </cell>
          <cell r="C5606">
            <v>30</v>
          </cell>
          <cell r="D5606">
            <v>25</v>
          </cell>
          <cell r="E5606" t="str">
            <v>S=I210+CE</v>
          </cell>
          <cell r="F5606">
            <v>1</v>
          </cell>
          <cell r="G5606">
            <v>39934</v>
          </cell>
          <cell r="H5606">
            <v>240</v>
          </cell>
          <cell r="I5606">
            <v>3</v>
          </cell>
          <cell r="J5606">
            <v>18</v>
          </cell>
        </row>
        <row r="5607">
          <cell r="A5607" t="str">
            <v>SLT5</v>
          </cell>
          <cell r="B5607" t="str">
            <v>Secondary Service Less than 5 kW</v>
          </cell>
          <cell r="C5607">
            <v>30</v>
          </cell>
          <cell r="D5607">
            <v>20</v>
          </cell>
          <cell r="E5607" t="str">
            <v>R=MX</v>
          </cell>
          <cell r="F5607">
            <v>1</v>
          </cell>
          <cell r="G5607">
            <v>39790</v>
          </cell>
          <cell r="H5607">
            <v>240</v>
          </cell>
          <cell r="I5607">
            <v>3</v>
          </cell>
          <cell r="J5607">
            <v>18</v>
          </cell>
        </row>
        <row r="5608">
          <cell r="A5608" t="str">
            <v>SLT5</v>
          </cell>
          <cell r="B5608" t="str">
            <v>Secondary Service Less than 5 kW</v>
          </cell>
          <cell r="C5608">
            <v>30</v>
          </cell>
          <cell r="D5608">
            <v>20</v>
          </cell>
          <cell r="E5608" t="str">
            <v>S=I210+CE</v>
          </cell>
          <cell r="F5608">
            <v>1</v>
          </cell>
          <cell r="H5608">
            <v>240</v>
          </cell>
          <cell r="I5608">
            <v>3</v>
          </cell>
          <cell r="J5608">
            <v>1</v>
          </cell>
        </row>
        <row r="5609">
          <cell r="A5609" t="str">
            <v>SLT5</v>
          </cell>
          <cell r="B5609" t="str">
            <v>Secondary Service Less than 5 kW</v>
          </cell>
          <cell r="C5609">
            <v>30</v>
          </cell>
          <cell r="D5609">
            <v>25</v>
          </cell>
          <cell r="E5609" t="str">
            <v>S=I210+CE</v>
          </cell>
          <cell r="F5609">
            <v>1</v>
          </cell>
          <cell r="G5609">
            <v>40016</v>
          </cell>
          <cell r="H5609">
            <v>240</v>
          </cell>
          <cell r="I5609">
            <v>3</v>
          </cell>
          <cell r="J5609">
            <v>4</v>
          </cell>
        </row>
        <row r="5610">
          <cell r="A5610" t="str">
            <v>SLT5</v>
          </cell>
          <cell r="B5610" t="str">
            <v>Secondary Service Less than 5 kW</v>
          </cell>
          <cell r="C5610">
            <v>30</v>
          </cell>
          <cell r="D5610">
            <v>20</v>
          </cell>
          <cell r="E5610" t="str">
            <v>S=I210+CE</v>
          </cell>
          <cell r="F5610">
            <v>1</v>
          </cell>
          <cell r="G5610">
            <v>40158</v>
          </cell>
          <cell r="H5610">
            <v>240</v>
          </cell>
          <cell r="I5610">
            <v>3</v>
          </cell>
          <cell r="J5610">
            <v>2</v>
          </cell>
        </row>
        <row r="5611">
          <cell r="A5611" t="str">
            <v>SLT5</v>
          </cell>
          <cell r="B5611" t="str">
            <v>Secondary Service Less than 5 kW</v>
          </cell>
          <cell r="C5611">
            <v>30</v>
          </cell>
          <cell r="D5611">
            <v>20</v>
          </cell>
          <cell r="E5611" t="str">
            <v>R=AB1</v>
          </cell>
          <cell r="F5611">
            <v>1</v>
          </cell>
          <cell r="H5611">
            <v>240</v>
          </cell>
          <cell r="I5611">
            <v>3</v>
          </cell>
          <cell r="J5611">
            <v>1285</v>
          </cell>
        </row>
        <row r="5612">
          <cell r="A5612" t="str">
            <v>SLT5</v>
          </cell>
          <cell r="B5612" t="str">
            <v>Secondary Service Less than 5 kW</v>
          </cell>
          <cell r="C5612">
            <v>30</v>
          </cell>
          <cell r="D5612">
            <v>20</v>
          </cell>
          <cell r="E5612" t="str">
            <v>R=J4S</v>
          </cell>
          <cell r="F5612">
            <v>1</v>
          </cell>
          <cell r="H5612">
            <v>240</v>
          </cell>
          <cell r="I5612">
            <v>3</v>
          </cell>
          <cell r="J5612">
            <v>69</v>
          </cell>
        </row>
        <row r="5613">
          <cell r="A5613" t="str">
            <v>SLT5</v>
          </cell>
          <cell r="B5613" t="str">
            <v>Secondary Service Less than 5 kW</v>
          </cell>
          <cell r="C5613">
            <v>30</v>
          </cell>
          <cell r="D5613">
            <v>25</v>
          </cell>
          <cell r="E5613" t="str">
            <v>R=D2SH</v>
          </cell>
          <cell r="F5613">
            <v>1</v>
          </cell>
          <cell r="H5613">
            <v>0</v>
          </cell>
          <cell r="I5613">
            <v>0</v>
          </cell>
          <cell r="J5613">
            <v>13</v>
          </cell>
        </row>
        <row r="5614">
          <cell r="A5614" t="str">
            <v>SLT5</v>
          </cell>
          <cell r="B5614" t="str">
            <v>Secondary Service Less than 5 kW</v>
          </cell>
          <cell r="C5614">
            <v>30</v>
          </cell>
          <cell r="D5614">
            <v>20</v>
          </cell>
          <cell r="E5614" t="str">
            <v>R=AB1</v>
          </cell>
          <cell r="F5614">
            <v>1</v>
          </cell>
          <cell r="G5614">
            <v>38139</v>
          </cell>
          <cell r="H5614">
            <v>240</v>
          </cell>
          <cell r="I5614">
            <v>3</v>
          </cell>
          <cell r="J5614">
            <v>4</v>
          </cell>
        </row>
        <row r="5615">
          <cell r="A5615" t="str">
            <v>SLT5</v>
          </cell>
          <cell r="B5615" t="str">
            <v>Secondary Service Less than 5 kW</v>
          </cell>
          <cell r="C5615">
            <v>30</v>
          </cell>
          <cell r="D5615">
            <v>25</v>
          </cell>
          <cell r="E5615" t="str">
            <v>R=A1D1</v>
          </cell>
          <cell r="F5615">
            <v>1</v>
          </cell>
          <cell r="G5615">
            <v>38001</v>
          </cell>
          <cell r="H5615">
            <v>999</v>
          </cell>
          <cell r="I5615">
            <v>3</v>
          </cell>
          <cell r="J5615">
            <v>4</v>
          </cell>
        </row>
        <row r="5616">
          <cell r="A5616" t="str">
            <v>SLT5</v>
          </cell>
          <cell r="B5616" t="str">
            <v>Secondary Service Less than 5 kW</v>
          </cell>
          <cell r="C5616">
            <v>30</v>
          </cell>
          <cell r="D5616">
            <v>25</v>
          </cell>
          <cell r="E5616" t="str">
            <v>R=A1D1</v>
          </cell>
          <cell r="F5616">
            <v>1</v>
          </cell>
          <cell r="G5616">
            <v>38450</v>
          </cell>
          <cell r="H5616">
            <v>240</v>
          </cell>
          <cell r="I5616">
            <v>3</v>
          </cell>
          <cell r="J5616">
            <v>5</v>
          </cell>
        </row>
        <row r="5617">
          <cell r="A5617" t="str">
            <v>SLT5</v>
          </cell>
          <cell r="B5617" t="str">
            <v>Secondary Service Less than 5 kW</v>
          </cell>
          <cell r="C5617">
            <v>30</v>
          </cell>
          <cell r="D5617">
            <v>25</v>
          </cell>
          <cell r="E5617" t="str">
            <v>R=A1D1</v>
          </cell>
          <cell r="F5617">
            <v>1</v>
          </cell>
          <cell r="G5617">
            <v>38257</v>
          </cell>
          <cell r="H5617">
            <v>999</v>
          </cell>
          <cell r="I5617">
            <v>3</v>
          </cell>
          <cell r="J5617">
            <v>1</v>
          </cell>
        </row>
        <row r="5618">
          <cell r="A5618" t="str">
            <v>SLT5</v>
          </cell>
          <cell r="B5618" t="str">
            <v>Secondary Service Less than 5 kW</v>
          </cell>
          <cell r="C5618">
            <v>30</v>
          </cell>
          <cell r="D5618">
            <v>25</v>
          </cell>
          <cell r="E5618" t="str">
            <v>R=A1D1</v>
          </cell>
          <cell r="F5618">
            <v>1</v>
          </cell>
          <cell r="G5618">
            <v>38419</v>
          </cell>
          <cell r="H5618">
            <v>240</v>
          </cell>
          <cell r="I5618">
            <v>3</v>
          </cell>
          <cell r="J5618">
            <v>3</v>
          </cell>
        </row>
        <row r="5619">
          <cell r="A5619" t="str">
            <v>SLT5</v>
          </cell>
          <cell r="B5619" t="str">
            <v>Secondary Service Less than 5 kW</v>
          </cell>
          <cell r="C5619">
            <v>30</v>
          </cell>
          <cell r="D5619">
            <v>25</v>
          </cell>
          <cell r="E5619" t="str">
            <v>R=A1D1</v>
          </cell>
          <cell r="F5619">
            <v>1</v>
          </cell>
          <cell r="G5619">
            <v>38518</v>
          </cell>
          <cell r="H5619">
            <v>240</v>
          </cell>
          <cell r="I5619">
            <v>3</v>
          </cell>
          <cell r="J5619">
            <v>1</v>
          </cell>
        </row>
        <row r="5620">
          <cell r="A5620" t="str">
            <v>SLT5</v>
          </cell>
          <cell r="B5620" t="str">
            <v>Secondary Service Less than 5 kW</v>
          </cell>
          <cell r="C5620">
            <v>30</v>
          </cell>
          <cell r="D5620">
            <v>20</v>
          </cell>
          <cell r="E5620" t="str">
            <v>R=AB1</v>
          </cell>
          <cell r="F5620">
            <v>1</v>
          </cell>
          <cell r="G5620">
            <v>37837</v>
          </cell>
          <cell r="H5620">
            <v>240</v>
          </cell>
          <cell r="I5620">
            <v>3</v>
          </cell>
          <cell r="J5620">
            <v>3</v>
          </cell>
        </row>
        <row r="5621">
          <cell r="A5621" t="str">
            <v>SLT5</v>
          </cell>
          <cell r="B5621" t="str">
            <v>Secondary Service Less than 5 kW</v>
          </cell>
          <cell r="C5621">
            <v>30</v>
          </cell>
          <cell r="D5621">
            <v>20</v>
          </cell>
          <cell r="E5621" t="str">
            <v>R=J4S</v>
          </cell>
          <cell r="F5621">
            <v>1</v>
          </cell>
          <cell r="H5621">
            <v>240</v>
          </cell>
          <cell r="I5621">
            <v>3</v>
          </cell>
          <cell r="J5621">
            <v>1</v>
          </cell>
        </row>
        <row r="5622">
          <cell r="A5622" t="str">
            <v>SLT5</v>
          </cell>
          <cell r="B5622" t="str">
            <v>Secondary Service Less than 5 kW</v>
          </cell>
          <cell r="C5622">
            <v>30</v>
          </cell>
          <cell r="D5622">
            <v>20</v>
          </cell>
          <cell r="E5622" t="str">
            <v>R=AB1</v>
          </cell>
          <cell r="F5622">
            <v>1</v>
          </cell>
          <cell r="H5622">
            <v>240</v>
          </cell>
          <cell r="I5622">
            <v>3</v>
          </cell>
          <cell r="J5622">
            <v>8</v>
          </cell>
        </row>
        <row r="5623">
          <cell r="A5623" t="str">
            <v>SLT5</v>
          </cell>
          <cell r="B5623" t="str">
            <v>Secondary Service Less than 5 kW</v>
          </cell>
          <cell r="C5623">
            <v>30</v>
          </cell>
          <cell r="D5623">
            <v>25</v>
          </cell>
          <cell r="E5623" t="str">
            <v>R=A1D1</v>
          </cell>
          <cell r="F5623">
            <v>1</v>
          </cell>
          <cell r="G5623">
            <v>36426</v>
          </cell>
          <cell r="H5623">
            <v>240</v>
          </cell>
          <cell r="I5623">
            <v>3</v>
          </cell>
          <cell r="J5623">
            <v>2</v>
          </cell>
        </row>
        <row r="5624">
          <cell r="A5624" t="str">
            <v>SLT5</v>
          </cell>
          <cell r="B5624" t="str">
            <v>Secondary Service Less than 5 kW</v>
          </cell>
          <cell r="C5624">
            <v>30</v>
          </cell>
          <cell r="D5624">
            <v>20</v>
          </cell>
          <cell r="E5624" t="str">
            <v>R=AB1</v>
          </cell>
          <cell r="F5624">
            <v>1</v>
          </cell>
          <cell r="G5624">
            <v>36405</v>
          </cell>
          <cell r="H5624">
            <v>240</v>
          </cell>
          <cell r="I5624">
            <v>3</v>
          </cell>
          <cell r="J5624">
            <v>21</v>
          </cell>
        </row>
        <row r="5625">
          <cell r="A5625" t="str">
            <v>SLT5</v>
          </cell>
          <cell r="B5625" t="str">
            <v>Secondary Service Less than 5 kW</v>
          </cell>
          <cell r="C5625">
            <v>30</v>
          </cell>
          <cell r="D5625">
            <v>25</v>
          </cell>
          <cell r="E5625" t="str">
            <v>R=A1D1</v>
          </cell>
          <cell r="F5625">
            <v>1</v>
          </cell>
          <cell r="G5625">
            <v>36405</v>
          </cell>
          <cell r="H5625">
            <v>240</v>
          </cell>
          <cell r="I5625">
            <v>3</v>
          </cell>
          <cell r="J5625">
            <v>3</v>
          </cell>
        </row>
        <row r="5626">
          <cell r="A5626" t="str">
            <v>SLT5</v>
          </cell>
          <cell r="B5626" t="str">
            <v>Secondary Service Less than 5 kW</v>
          </cell>
          <cell r="C5626">
            <v>30</v>
          </cell>
          <cell r="D5626">
            <v>20</v>
          </cell>
          <cell r="E5626" t="str">
            <v>R=AB1</v>
          </cell>
          <cell r="F5626">
            <v>1</v>
          </cell>
          <cell r="G5626">
            <v>36567</v>
          </cell>
          <cell r="H5626">
            <v>240</v>
          </cell>
          <cell r="I5626">
            <v>3</v>
          </cell>
          <cell r="J5626">
            <v>20</v>
          </cell>
        </row>
        <row r="5627">
          <cell r="A5627" t="str">
            <v>SLT5</v>
          </cell>
          <cell r="B5627" t="str">
            <v>Secondary Service Less than 5 kW</v>
          </cell>
          <cell r="C5627">
            <v>30</v>
          </cell>
          <cell r="D5627">
            <v>25</v>
          </cell>
          <cell r="E5627" t="str">
            <v>R=A1D1</v>
          </cell>
          <cell r="F5627">
            <v>1</v>
          </cell>
          <cell r="G5627">
            <v>36649</v>
          </cell>
          <cell r="H5627">
            <v>240</v>
          </cell>
          <cell r="I5627">
            <v>3</v>
          </cell>
          <cell r="J5627">
            <v>13</v>
          </cell>
        </row>
        <row r="5628">
          <cell r="A5628" t="str">
            <v>SLT5</v>
          </cell>
          <cell r="B5628" t="str">
            <v>Secondary Service Less than 5 kW</v>
          </cell>
          <cell r="C5628">
            <v>30</v>
          </cell>
          <cell r="D5628">
            <v>25</v>
          </cell>
          <cell r="E5628" t="str">
            <v>R=A1D1</v>
          </cell>
          <cell r="F5628">
            <v>1</v>
          </cell>
          <cell r="G5628">
            <v>36879</v>
          </cell>
          <cell r="H5628">
            <v>240</v>
          </cell>
          <cell r="I5628">
            <v>3</v>
          </cell>
          <cell r="J5628">
            <v>43</v>
          </cell>
        </row>
        <row r="5629">
          <cell r="A5629" t="str">
            <v>SLT5</v>
          </cell>
          <cell r="B5629" t="str">
            <v>Secondary Service Less than 5 kW</v>
          </cell>
          <cell r="C5629">
            <v>30</v>
          </cell>
          <cell r="D5629">
            <v>20</v>
          </cell>
          <cell r="E5629" t="str">
            <v>R=AB1</v>
          </cell>
          <cell r="F5629">
            <v>1</v>
          </cell>
          <cell r="G5629">
            <v>35950</v>
          </cell>
          <cell r="H5629">
            <v>240</v>
          </cell>
          <cell r="I5629">
            <v>3</v>
          </cell>
          <cell r="J5629">
            <v>3</v>
          </cell>
        </row>
        <row r="5630">
          <cell r="A5630" t="str">
            <v>SLT5</v>
          </cell>
          <cell r="B5630" t="str">
            <v>Secondary Service Less than 5 kW</v>
          </cell>
          <cell r="C5630">
            <v>30</v>
          </cell>
          <cell r="D5630">
            <v>25</v>
          </cell>
          <cell r="E5630" t="str">
            <v>R=A1D1</v>
          </cell>
          <cell r="F5630">
            <v>1</v>
          </cell>
          <cell r="G5630">
            <v>37012</v>
          </cell>
          <cell r="H5630">
            <v>240</v>
          </cell>
          <cell r="I5630">
            <v>3</v>
          </cell>
          <cell r="J5630">
            <v>3</v>
          </cell>
        </row>
        <row r="5631">
          <cell r="A5631" t="str">
            <v>SLT5</v>
          </cell>
          <cell r="B5631" t="str">
            <v>Secondary Service Less than 5 kW</v>
          </cell>
          <cell r="C5631">
            <v>30</v>
          </cell>
          <cell r="D5631">
            <v>20</v>
          </cell>
          <cell r="E5631" t="str">
            <v>R=AB1</v>
          </cell>
          <cell r="F5631">
            <v>1</v>
          </cell>
          <cell r="G5631">
            <v>37029</v>
          </cell>
          <cell r="H5631">
            <v>240</v>
          </cell>
          <cell r="I5631">
            <v>3</v>
          </cell>
          <cell r="J5631">
            <v>11</v>
          </cell>
        </row>
        <row r="5632">
          <cell r="A5632" t="str">
            <v>SLT5</v>
          </cell>
          <cell r="B5632" t="str">
            <v>Secondary Service Less than 5 kW</v>
          </cell>
          <cell r="C5632">
            <v>30</v>
          </cell>
          <cell r="D5632">
            <v>20</v>
          </cell>
          <cell r="E5632" t="str">
            <v>R=AB1</v>
          </cell>
          <cell r="F5632">
            <v>1</v>
          </cell>
          <cell r="G5632">
            <v>37106</v>
          </cell>
          <cell r="H5632">
            <v>240</v>
          </cell>
          <cell r="I5632">
            <v>3</v>
          </cell>
          <cell r="J5632">
            <v>15</v>
          </cell>
        </row>
        <row r="5633">
          <cell r="A5633" t="str">
            <v>SLT5</v>
          </cell>
          <cell r="B5633" t="str">
            <v>Secondary Service Less than 5 kW</v>
          </cell>
          <cell r="C5633">
            <v>30</v>
          </cell>
          <cell r="D5633">
            <v>25</v>
          </cell>
          <cell r="E5633" t="str">
            <v>R=A1D1</v>
          </cell>
          <cell r="F5633">
            <v>1</v>
          </cell>
          <cell r="G5633">
            <v>37442</v>
          </cell>
          <cell r="H5633">
            <v>240</v>
          </cell>
          <cell r="I5633">
            <v>3</v>
          </cell>
          <cell r="J5633">
            <v>2</v>
          </cell>
        </row>
        <row r="5634">
          <cell r="A5634" t="str">
            <v>SLT5</v>
          </cell>
          <cell r="B5634" t="str">
            <v>Secondary Service Less than 5 kW</v>
          </cell>
          <cell r="C5634">
            <v>30</v>
          </cell>
          <cell r="D5634">
            <v>20</v>
          </cell>
          <cell r="E5634" t="str">
            <v>R=AB1</v>
          </cell>
          <cell r="F5634">
            <v>1</v>
          </cell>
          <cell r="G5634">
            <v>37503</v>
          </cell>
          <cell r="H5634">
            <v>240</v>
          </cell>
          <cell r="I5634">
            <v>3</v>
          </cell>
          <cell r="J5634">
            <v>33</v>
          </cell>
        </row>
        <row r="5635">
          <cell r="A5635" t="str">
            <v>SLT5</v>
          </cell>
          <cell r="B5635" t="str">
            <v>Secondary Service Less than 5 kW</v>
          </cell>
          <cell r="C5635">
            <v>30</v>
          </cell>
          <cell r="D5635">
            <v>20</v>
          </cell>
          <cell r="E5635" t="str">
            <v>R=AB1</v>
          </cell>
          <cell r="F5635">
            <v>1</v>
          </cell>
          <cell r="G5635">
            <v>38624</v>
          </cell>
          <cell r="H5635">
            <v>240</v>
          </cell>
          <cell r="I5635">
            <v>3</v>
          </cell>
          <cell r="J5635">
            <v>20</v>
          </cell>
        </row>
        <row r="5636">
          <cell r="A5636" t="str">
            <v>SLT5</v>
          </cell>
          <cell r="B5636" t="str">
            <v>Secondary Service Less than 5 kW</v>
          </cell>
          <cell r="C5636">
            <v>30</v>
          </cell>
          <cell r="D5636">
            <v>25</v>
          </cell>
          <cell r="E5636" t="str">
            <v>R=A1D1</v>
          </cell>
          <cell r="F5636">
            <v>1</v>
          </cell>
          <cell r="G5636">
            <v>38875</v>
          </cell>
          <cell r="H5636">
            <v>240</v>
          </cell>
          <cell r="I5636">
            <v>3</v>
          </cell>
          <cell r="J5636">
            <v>15</v>
          </cell>
        </row>
        <row r="5637">
          <cell r="A5637" t="str">
            <v>SLT5</v>
          </cell>
          <cell r="B5637" t="str">
            <v>Secondary Service Less than 5 kW</v>
          </cell>
          <cell r="C5637">
            <v>30</v>
          </cell>
          <cell r="D5637">
            <v>25</v>
          </cell>
          <cell r="E5637" t="str">
            <v>R=A1D1</v>
          </cell>
          <cell r="F5637">
            <v>1</v>
          </cell>
          <cell r="G5637">
            <v>39000</v>
          </cell>
          <cell r="H5637">
            <v>999</v>
          </cell>
          <cell r="I5637">
            <v>3</v>
          </cell>
          <cell r="J5637">
            <v>3</v>
          </cell>
        </row>
        <row r="5638">
          <cell r="A5638" t="str">
            <v>SLT5</v>
          </cell>
          <cell r="B5638" t="str">
            <v>Secondary Service Less than 5 kW</v>
          </cell>
          <cell r="C5638">
            <v>30</v>
          </cell>
          <cell r="D5638">
            <v>20</v>
          </cell>
          <cell r="E5638" t="str">
            <v>R=AB1</v>
          </cell>
          <cell r="F5638">
            <v>1</v>
          </cell>
          <cell r="G5638">
            <v>39184</v>
          </cell>
          <cell r="H5638">
            <v>240</v>
          </cell>
          <cell r="I5638">
            <v>3</v>
          </cell>
          <cell r="J5638">
            <v>4</v>
          </cell>
        </row>
        <row r="5639">
          <cell r="A5639" t="str">
            <v>SLT5</v>
          </cell>
          <cell r="B5639" t="str">
            <v>Secondary Service Less than 5 kW</v>
          </cell>
          <cell r="C5639">
            <v>30</v>
          </cell>
          <cell r="D5639">
            <v>25</v>
          </cell>
          <cell r="E5639" t="str">
            <v>R=A1D1</v>
          </cell>
          <cell r="F5639">
            <v>1</v>
          </cell>
          <cell r="G5639">
            <v>39296</v>
          </cell>
          <cell r="H5639">
            <v>240</v>
          </cell>
          <cell r="I5639">
            <v>3</v>
          </cell>
          <cell r="J5639">
            <v>1</v>
          </cell>
        </row>
        <row r="5640">
          <cell r="A5640" t="str">
            <v>SLT5</v>
          </cell>
          <cell r="B5640" t="str">
            <v>Secondary Service Less than 5 kW</v>
          </cell>
          <cell r="C5640">
            <v>30</v>
          </cell>
          <cell r="D5640">
            <v>20</v>
          </cell>
          <cell r="E5640" t="str">
            <v>A=ALF</v>
          </cell>
          <cell r="F5640">
            <v>1</v>
          </cell>
          <cell r="G5640">
            <v>39454</v>
          </cell>
          <cell r="H5640">
            <v>240</v>
          </cell>
          <cell r="I5640">
            <v>3</v>
          </cell>
          <cell r="J5640">
            <v>81</v>
          </cell>
        </row>
        <row r="5641">
          <cell r="A5641" t="str">
            <v>SLT5</v>
          </cell>
          <cell r="B5641" t="str">
            <v>Secondary Service Less than 5 kW</v>
          </cell>
          <cell r="C5641">
            <v>30</v>
          </cell>
          <cell r="D5641">
            <v>20</v>
          </cell>
          <cell r="E5641" t="str">
            <v>R=MX</v>
          </cell>
          <cell r="F5641">
            <v>1</v>
          </cell>
          <cell r="G5641">
            <v>39609</v>
          </cell>
          <cell r="H5641">
            <v>240</v>
          </cell>
          <cell r="I5641">
            <v>3</v>
          </cell>
          <cell r="J5641">
            <v>32</v>
          </cell>
        </row>
        <row r="5642">
          <cell r="A5642" t="str">
            <v>SLT5</v>
          </cell>
          <cell r="B5642" t="str">
            <v>Secondary Service Less than 5 kW</v>
          </cell>
          <cell r="C5642">
            <v>30</v>
          </cell>
          <cell r="D5642">
            <v>20</v>
          </cell>
          <cell r="E5642" t="str">
            <v>R=MX</v>
          </cell>
          <cell r="F5642">
            <v>1</v>
          </cell>
          <cell r="G5642">
            <v>39731</v>
          </cell>
          <cell r="H5642">
            <v>240</v>
          </cell>
          <cell r="I5642">
            <v>3</v>
          </cell>
          <cell r="J5642">
            <v>8</v>
          </cell>
        </row>
        <row r="5643">
          <cell r="A5643" t="str">
            <v>SLT5</v>
          </cell>
          <cell r="B5643" t="str">
            <v>Secondary Service Less than 5 kW</v>
          </cell>
          <cell r="C5643">
            <v>30</v>
          </cell>
          <cell r="D5643">
            <v>20</v>
          </cell>
          <cell r="E5643" t="str">
            <v>R=MX</v>
          </cell>
          <cell r="F5643">
            <v>1</v>
          </cell>
          <cell r="G5643">
            <v>39852</v>
          </cell>
          <cell r="H5643">
            <v>240</v>
          </cell>
          <cell r="I5643">
            <v>3</v>
          </cell>
          <cell r="J5643">
            <v>19</v>
          </cell>
        </row>
        <row r="5644">
          <cell r="A5644" t="str">
            <v>SLT5</v>
          </cell>
          <cell r="B5644" t="str">
            <v>Secondary Service Less than 5 kW</v>
          </cell>
          <cell r="C5644">
            <v>30</v>
          </cell>
          <cell r="D5644">
            <v>25</v>
          </cell>
          <cell r="E5644" t="str">
            <v>R=A1D1</v>
          </cell>
          <cell r="F5644">
            <v>1</v>
          </cell>
          <cell r="G5644">
            <v>39951</v>
          </cell>
          <cell r="H5644">
            <v>240</v>
          </cell>
          <cell r="I5644">
            <v>3</v>
          </cell>
          <cell r="J5644">
            <v>3</v>
          </cell>
        </row>
        <row r="5645">
          <cell r="A5645" t="str">
            <v>SLT5</v>
          </cell>
          <cell r="B5645" t="str">
            <v>Secondary Service Less than 5 kW</v>
          </cell>
          <cell r="C5645">
            <v>30</v>
          </cell>
          <cell r="D5645">
            <v>25</v>
          </cell>
          <cell r="E5645" t="str">
            <v>S=I210+CE</v>
          </cell>
          <cell r="F5645">
            <v>1</v>
          </cell>
          <cell r="H5645">
            <v>240</v>
          </cell>
          <cell r="I5645">
            <v>3</v>
          </cell>
          <cell r="J5645">
            <v>26</v>
          </cell>
        </row>
        <row r="5646">
          <cell r="A5646" t="str">
            <v>SLT5</v>
          </cell>
          <cell r="B5646" t="str">
            <v>Secondary Service Less than 5 kW</v>
          </cell>
          <cell r="C5646">
            <v>30</v>
          </cell>
          <cell r="D5646">
            <v>25</v>
          </cell>
          <cell r="E5646" t="str">
            <v>R=A1D1</v>
          </cell>
          <cell r="F5646">
            <v>1</v>
          </cell>
          <cell r="G5646">
            <v>39969</v>
          </cell>
          <cell r="H5646">
            <v>240</v>
          </cell>
          <cell r="I5646">
            <v>3</v>
          </cell>
          <cell r="J5646">
            <v>4</v>
          </cell>
        </row>
        <row r="5647">
          <cell r="A5647" t="str">
            <v>SLT5</v>
          </cell>
          <cell r="B5647" t="str">
            <v>Secondary Service Less than 5 kW</v>
          </cell>
          <cell r="C5647">
            <v>50</v>
          </cell>
          <cell r="D5647">
            <v>25</v>
          </cell>
          <cell r="E5647" t="str">
            <v>R=A1D1</v>
          </cell>
          <cell r="F5647">
            <v>1</v>
          </cell>
          <cell r="G5647">
            <v>38450</v>
          </cell>
          <cell r="H5647">
            <v>240</v>
          </cell>
          <cell r="I5647">
            <v>3</v>
          </cell>
          <cell r="J5647">
            <v>1</v>
          </cell>
        </row>
        <row r="5648">
          <cell r="A5648" t="str">
            <v>SLT5</v>
          </cell>
          <cell r="B5648" t="str">
            <v>Secondary Service Less than 5 kW</v>
          </cell>
          <cell r="C5648">
            <v>50</v>
          </cell>
          <cell r="D5648">
            <v>20</v>
          </cell>
          <cell r="E5648" t="str">
            <v>R=MSE</v>
          </cell>
          <cell r="F5648">
            <v>1</v>
          </cell>
          <cell r="G5648">
            <v>36560</v>
          </cell>
          <cell r="H5648">
            <v>240</v>
          </cell>
          <cell r="I5648">
            <v>3</v>
          </cell>
          <cell r="J5648">
            <v>1</v>
          </cell>
        </row>
        <row r="5649">
          <cell r="A5649" t="str">
            <v>SLT5</v>
          </cell>
          <cell r="B5649" t="str">
            <v>Secondary Service Less than 5 kW</v>
          </cell>
          <cell r="C5649">
            <v>50</v>
          </cell>
          <cell r="D5649">
            <v>25</v>
          </cell>
          <cell r="E5649" t="str">
            <v>R=A1D1</v>
          </cell>
          <cell r="F5649">
            <v>1</v>
          </cell>
          <cell r="G5649">
            <v>37343</v>
          </cell>
          <cell r="H5649">
            <v>240</v>
          </cell>
          <cell r="I5649">
            <v>3</v>
          </cell>
          <cell r="J5649">
            <v>2</v>
          </cell>
        </row>
        <row r="5650">
          <cell r="A5650" t="str">
            <v>SLT5</v>
          </cell>
          <cell r="B5650" t="str">
            <v>Secondary Service Less than 5 kW</v>
          </cell>
          <cell r="C5650">
            <v>50</v>
          </cell>
          <cell r="D5650">
            <v>20</v>
          </cell>
          <cell r="E5650" t="str">
            <v>A=ALF</v>
          </cell>
          <cell r="F5650">
            <v>1</v>
          </cell>
          <cell r="G5650">
            <v>39358</v>
          </cell>
          <cell r="H5650">
            <v>240</v>
          </cell>
          <cell r="I5650">
            <v>3</v>
          </cell>
          <cell r="J5650">
            <v>2</v>
          </cell>
        </row>
        <row r="5651">
          <cell r="A5651" t="str">
            <v>SLT5</v>
          </cell>
          <cell r="B5651" t="str">
            <v>Secondary Service Less than 5 kW</v>
          </cell>
          <cell r="C5651">
            <v>50</v>
          </cell>
          <cell r="D5651">
            <v>20</v>
          </cell>
          <cell r="E5651" t="str">
            <v>R=ALF</v>
          </cell>
          <cell r="F5651">
            <v>1</v>
          </cell>
          <cell r="G5651">
            <v>39608</v>
          </cell>
          <cell r="H5651">
            <v>240</v>
          </cell>
          <cell r="I5651">
            <v>3</v>
          </cell>
          <cell r="J5651">
            <v>4</v>
          </cell>
        </row>
        <row r="5652">
          <cell r="A5652" t="str">
            <v>SLT5</v>
          </cell>
          <cell r="B5652" t="str">
            <v>Secondary Service Less than 5 kW</v>
          </cell>
          <cell r="C5652">
            <v>50</v>
          </cell>
          <cell r="D5652">
            <v>25</v>
          </cell>
          <cell r="E5652" t="str">
            <v>R=A1D1</v>
          </cell>
          <cell r="F5652">
            <v>1</v>
          </cell>
          <cell r="G5652">
            <v>39638</v>
          </cell>
          <cell r="H5652">
            <v>240</v>
          </cell>
          <cell r="I5652">
            <v>3</v>
          </cell>
          <cell r="J5652">
            <v>2</v>
          </cell>
        </row>
        <row r="5653">
          <cell r="A5653" t="str">
            <v>SLT5</v>
          </cell>
          <cell r="B5653" t="str">
            <v>Secondary Service Less than 5 kW</v>
          </cell>
          <cell r="C5653">
            <v>50</v>
          </cell>
          <cell r="D5653">
            <v>25</v>
          </cell>
          <cell r="E5653" t="str">
            <v>R=A1D1</v>
          </cell>
          <cell r="F5653">
            <v>1</v>
          </cell>
          <cell r="G5653">
            <v>39864</v>
          </cell>
          <cell r="H5653">
            <v>240</v>
          </cell>
          <cell r="I5653">
            <v>3</v>
          </cell>
          <cell r="J5653">
            <v>1</v>
          </cell>
        </row>
        <row r="5654">
          <cell r="A5654" t="str">
            <v>SLT5</v>
          </cell>
          <cell r="B5654" t="str">
            <v>Secondary Service Less than 5 kW</v>
          </cell>
          <cell r="C5654">
            <v>50</v>
          </cell>
          <cell r="D5654">
            <v>25</v>
          </cell>
          <cell r="E5654" t="str">
            <v>R=A1D1</v>
          </cell>
          <cell r="F5654">
            <v>1</v>
          </cell>
          <cell r="G5654">
            <v>37938</v>
          </cell>
          <cell r="H5654">
            <v>999</v>
          </cell>
          <cell r="I5654">
            <v>3</v>
          </cell>
          <cell r="J5654">
            <v>3</v>
          </cell>
        </row>
        <row r="5655">
          <cell r="A5655" t="str">
            <v>SLT5</v>
          </cell>
          <cell r="B5655" t="str">
            <v>Secondary Service Less than 5 kW</v>
          </cell>
          <cell r="C5655">
            <v>50</v>
          </cell>
          <cell r="D5655">
            <v>25</v>
          </cell>
          <cell r="E5655" t="str">
            <v>R=A1D1</v>
          </cell>
          <cell r="F5655">
            <v>1</v>
          </cell>
          <cell r="G5655">
            <v>37658</v>
          </cell>
          <cell r="H5655">
            <v>240</v>
          </cell>
          <cell r="I5655">
            <v>3</v>
          </cell>
          <cell r="J5655">
            <v>1</v>
          </cell>
        </row>
        <row r="5656">
          <cell r="A5656" t="str">
            <v>SLT5</v>
          </cell>
          <cell r="B5656" t="str">
            <v>Secondary Service Less than 5 kW</v>
          </cell>
          <cell r="C5656">
            <v>50</v>
          </cell>
          <cell r="D5656">
            <v>25</v>
          </cell>
          <cell r="E5656" t="str">
            <v>R=A1D1</v>
          </cell>
          <cell r="F5656">
            <v>1</v>
          </cell>
          <cell r="G5656">
            <v>39363</v>
          </cell>
          <cell r="H5656">
            <v>240</v>
          </cell>
          <cell r="I5656">
            <v>3</v>
          </cell>
          <cell r="J5656">
            <v>1</v>
          </cell>
        </row>
        <row r="5657">
          <cell r="A5657" t="str">
            <v>SLT5</v>
          </cell>
          <cell r="B5657" t="str">
            <v>Secondary Service Less than 5 kW</v>
          </cell>
          <cell r="C5657">
            <v>50</v>
          </cell>
          <cell r="D5657">
            <v>25</v>
          </cell>
          <cell r="E5657" t="str">
            <v>R=A1D1</v>
          </cell>
          <cell r="F5657">
            <v>1</v>
          </cell>
          <cell r="G5657">
            <v>38450</v>
          </cell>
          <cell r="H5657">
            <v>240</v>
          </cell>
          <cell r="I5657">
            <v>3</v>
          </cell>
          <cell r="J5657">
            <v>1</v>
          </cell>
        </row>
        <row r="5658">
          <cell r="A5658" t="str">
            <v>SLT5</v>
          </cell>
          <cell r="B5658" t="str">
            <v>Secondary Service Less than 5 kW</v>
          </cell>
          <cell r="C5658">
            <v>50</v>
          </cell>
          <cell r="D5658">
            <v>25</v>
          </cell>
          <cell r="E5658" t="str">
            <v>R=A1D1</v>
          </cell>
          <cell r="F5658">
            <v>1</v>
          </cell>
          <cell r="G5658">
            <v>36161</v>
          </cell>
          <cell r="H5658">
            <v>240</v>
          </cell>
          <cell r="I5658">
            <v>3</v>
          </cell>
          <cell r="J5658">
            <v>1</v>
          </cell>
        </row>
        <row r="5659">
          <cell r="A5659" t="str">
            <v>SLT5</v>
          </cell>
          <cell r="B5659" t="str">
            <v>Secondary Service Less than 5 kW</v>
          </cell>
          <cell r="C5659">
            <v>50</v>
          </cell>
          <cell r="D5659">
            <v>25</v>
          </cell>
          <cell r="E5659" t="str">
            <v>R=A1D1</v>
          </cell>
          <cell r="F5659">
            <v>1</v>
          </cell>
          <cell r="G5659">
            <v>39202</v>
          </cell>
          <cell r="H5659">
            <v>999</v>
          </cell>
          <cell r="I5659">
            <v>3</v>
          </cell>
          <cell r="J5659">
            <v>2</v>
          </cell>
        </row>
        <row r="5660">
          <cell r="A5660" t="str">
            <v>SLT5</v>
          </cell>
          <cell r="B5660" t="str">
            <v>Secondary Service Less than 5 kW</v>
          </cell>
          <cell r="C5660">
            <v>50</v>
          </cell>
          <cell r="D5660">
            <v>20</v>
          </cell>
          <cell r="E5660" t="str">
            <v>R=MSE</v>
          </cell>
          <cell r="F5660">
            <v>1</v>
          </cell>
          <cell r="G5660">
            <v>32874</v>
          </cell>
          <cell r="H5660">
            <v>240</v>
          </cell>
          <cell r="I5660">
            <v>3</v>
          </cell>
          <cell r="J5660">
            <v>1</v>
          </cell>
        </row>
        <row r="5661">
          <cell r="A5661" t="str">
            <v>SLT5</v>
          </cell>
          <cell r="B5661" t="str">
            <v>Secondary Service Less than 5 kW</v>
          </cell>
          <cell r="C5661">
            <v>50</v>
          </cell>
          <cell r="D5661">
            <v>25</v>
          </cell>
          <cell r="E5661" t="str">
            <v>R=A1D1</v>
          </cell>
          <cell r="F5661">
            <v>1</v>
          </cell>
          <cell r="G5661">
            <v>37384</v>
          </cell>
          <cell r="H5661">
            <v>999</v>
          </cell>
          <cell r="I5661">
            <v>3</v>
          </cell>
          <cell r="J5661">
            <v>1</v>
          </cell>
        </row>
        <row r="5662">
          <cell r="A5662" t="str">
            <v>SLT5</v>
          </cell>
          <cell r="B5662" t="str">
            <v>Secondary Service Less than 5 kW</v>
          </cell>
          <cell r="C5662">
            <v>50</v>
          </cell>
          <cell r="D5662">
            <v>25</v>
          </cell>
          <cell r="E5662" t="str">
            <v>R=A1D1</v>
          </cell>
          <cell r="F5662">
            <v>1</v>
          </cell>
          <cell r="G5662">
            <v>37658</v>
          </cell>
          <cell r="H5662">
            <v>999</v>
          </cell>
          <cell r="I5662">
            <v>3</v>
          </cell>
          <cell r="J5662">
            <v>1</v>
          </cell>
        </row>
        <row r="5663">
          <cell r="A5663" t="str">
            <v>SLT5</v>
          </cell>
          <cell r="B5663" t="str">
            <v>Secondary Service Less than 5 kW</v>
          </cell>
          <cell r="C5663">
            <v>50</v>
          </cell>
          <cell r="D5663">
            <v>25</v>
          </cell>
          <cell r="E5663" t="str">
            <v>R=A1D1</v>
          </cell>
          <cell r="F5663">
            <v>1</v>
          </cell>
          <cell r="G5663">
            <v>38489</v>
          </cell>
          <cell r="H5663">
            <v>999</v>
          </cell>
          <cell r="I5663">
            <v>3</v>
          </cell>
          <cell r="J5663">
            <v>1</v>
          </cell>
        </row>
        <row r="5664">
          <cell r="A5664" t="str">
            <v>SLT5</v>
          </cell>
          <cell r="B5664" t="str">
            <v>Secondary Service Less than 5 kW</v>
          </cell>
          <cell r="C5664">
            <v>50</v>
          </cell>
          <cell r="D5664">
            <v>20</v>
          </cell>
          <cell r="E5664" t="str">
            <v>R=C1S</v>
          </cell>
          <cell r="F5664">
            <v>1</v>
          </cell>
          <cell r="G5664">
            <v>38532</v>
          </cell>
          <cell r="H5664">
            <v>240</v>
          </cell>
          <cell r="I5664">
            <v>3</v>
          </cell>
          <cell r="J5664">
            <v>1</v>
          </cell>
        </row>
        <row r="5665">
          <cell r="A5665" t="str">
            <v>SLT5</v>
          </cell>
          <cell r="B5665" t="str">
            <v>Secondary Service Less than 5 kW</v>
          </cell>
          <cell r="C5665">
            <v>50</v>
          </cell>
          <cell r="D5665">
            <v>25</v>
          </cell>
          <cell r="E5665" t="str">
            <v>R=A1D1</v>
          </cell>
          <cell r="F5665">
            <v>1</v>
          </cell>
          <cell r="G5665">
            <v>36445</v>
          </cell>
          <cell r="H5665">
            <v>240</v>
          </cell>
          <cell r="I5665">
            <v>3</v>
          </cell>
          <cell r="J5665">
            <v>1</v>
          </cell>
        </row>
        <row r="5666">
          <cell r="A5666" t="str">
            <v>SLT5</v>
          </cell>
          <cell r="B5666" t="str">
            <v>Secondary Service Less than 5 kW</v>
          </cell>
          <cell r="C5666">
            <v>50</v>
          </cell>
          <cell r="D5666">
            <v>25</v>
          </cell>
          <cell r="E5666" t="str">
            <v>R=A1D1</v>
          </cell>
          <cell r="F5666">
            <v>1</v>
          </cell>
          <cell r="G5666">
            <v>37432</v>
          </cell>
          <cell r="H5666">
            <v>240</v>
          </cell>
          <cell r="I5666">
            <v>3</v>
          </cell>
          <cell r="J5666">
            <v>2</v>
          </cell>
        </row>
        <row r="5667">
          <cell r="A5667" t="str">
            <v>SLT5</v>
          </cell>
          <cell r="B5667" t="str">
            <v>Secondary Service Less than 5 kW</v>
          </cell>
          <cell r="C5667">
            <v>50</v>
          </cell>
          <cell r="D5667">
            <v>20</v>
          </cell>
          <cell r="E5667" t="str">
            <v>R=MSE</v>
          </cell>
          <cell r="F5667">
            <v>1</v>
          </cell>
          <cell r="G5667">
            <v>36651</v>
          </cell>
          <cell r="H5667">
            <v>240</v>
          </cell>
          <cell r="I5667">
            <v>3</v>
          </cell>
          <cell r="J5667">
            <v>1</v>
          </cell>
        </row>
        <row r="5668">
          <cell r="A5668" t="str">
            <v>SLT5</v>
          </cell>
          <cell r="B5668" t="str">
            <v>Secondary Service Less than 5 kW</v>
          </cell>
          <cell r="C5668">
            <v>50</v>
          </cell>
          <cell r="D5668">
            <v>20</v>
          </cell>
          <cell r="E5668" t="str">
            <v>R=C1S</v>
          </cell>
          <cell r="F5668">
            <v>1</v>
          </cell>
          <cell r="G5668">
            <v>38840</v>
          </cell>
          <cell r="H5668">
            <v>240</v>
          </cell>
          <cell r="I5668">
            <v>3</v>
          </cell>
          <cell r="J5668">
            <v>2</v>
          </cell>
        </row>
        <row r="5669">
          <cell r="A5669" t="str">
            <v>SLT5</v>
          </cell>
          <cell r="B5669" t="str">
            <v>Secondary Service Less than 5 kW</v>
          </cell>
          <cell r="C5669">
            <v>50</v>
          </cell>
          <cell r="D5669">
            <v>25</v>
          </cell>
          <cell r="E5669" t="str">
            <v>R=A1D1</v>
          </cell>
          <cell r="F5669">
            <v>1</v>
          </cell>
          <cell r="G5669">
            <v>38810</v>
          </cell>
          <cell r="H5669">
            <v>240</v>
          </cell>
          <cell r="I5669">
            <v>3</v>
          </cell>
          <cell r="J5669">
            <v>1</v>
          </cell>
        </row>
        <row r="5670">
          <cell r="A5670" t="str">
            <v>SLT5</v>
          </cell>
          <cell r="B5670" t="str">
            <v>Secondary Service Less than 5 kW</v>
          </cell>
          <cell r="C5670">
            <v>50</v>
          </cell>
          <cell r="D5670">
            <v>25</v>
          </cell>
          <cell r="E5670" t="str">
            <v>R=A1D1</v>
          </cell>
          <cell r="F5670">
            <v>1</v>
          </cell>
          <cell r="G5670">
            <v>39738</v>
          </cell>
          <cell r="H5670">
            <v>999</v>
          </cell>
          <cell r="I5670">
            <v>3</v>
          </cell>
          <cell r="J5670">
            <v>1</v>
          </cell>
        </row>
        <row r="5671">
          <cell r="A5671" t="str">
            <v>SLT5</v>
          </cell>
          <cell r="B5671" t="str">
            <v>Secondary Service Less than 5 kW</v>
          </cell>
          <cell r="C5671">
            <v>50</v>
          </cell>
          <cell r="D5671">
            <v>25</v>
          </cell>
          <cell r="E5671" t="str">
            <v>R=A1D1</v>
          </cell>
          <cell r="F5671">
            <v>1</v>
          </cell>
          <cell r="G5671">
            <v>39911</v>
          </cell>
          <cell r="H5671">
            <v>240</v>
          </cell>
          <cell r="I5671">
            <v>3</v>
          </cell>
          <cell r="J5671">
            <v>3</v>
          </cell>
        </row>
        <row r="5672">
          <cell r="A5672" t="str">
            <v>SLT5</v>
          </cell>
          <cell r="B5672" t="str">
            <v>Secondary Service Less than 5 kW</v>
          </cell>
          <cell r="C5672">
            <v>50</v>
          </cell>
          <cell r="D5672">
            <v>25</v>
          </cell>
          <cell r="E5672" t="str">
            <v>R=A1D1</v>
          </cell>
          <cell r="F5672">
            <v>1</v>
          </cell>
          <cell r="G5672">
            <v>38201</v>
          </cell>
          <cell r="H5672">
            <v>240</v>
          </cell>
          <cell r="I5672">
            <v>3</v>
          </cell>
          <cell r="J5672">
            <v>1</v>
          </cell>
        </row>
        <row r="5673">
          <cell r="A5673" t="str">
            <v>SLT5</v>
          </cell>
          <cell r="B5673" t="str">
            <v>Secondary Service Less than 5 kW</v>
          </cell>
          <cell r="C5673">
            <v>50</v>
          </cell>
          <cell r="D5673">
            <v>25</v>
          </cell>
          <cell r="E5673" t="str">
            <v>R=A1D1</v>
          </cell>
          <cell r="F5673">
            <v>1</v>
          </cell>
          <cell r="G5673">
            <v>38387</v>
          </cell>
          <cell r="H5673">
            <v>240</v>
          </cell>
          <cell r="I5673">
            <v>3</v>
          </cell>
          <cell r="J5673">
            <v>3</v>
          </cell>
        </row>
        <row r="5674">
          <cell r="A5674" t="str">
            <v>SLT5</v>
          </cell>
          <cell r="B5674" t="str">
            <v>Secondary Service Less than 5 kW</v>
          </cell>
          <cell r="C5674">
            <v>50</v>
          </cell>
          <cell r="D5674">
            <v>25</v>
          </cell>
          <cell r="E5674" t="str">
            <v>R=A1D1</v>
          </cell>
          <cell r="F5674">
            <v>1</v>
          </cell>
          <cell r="G5674">
            <v>38972</v>
          </cell>
          <cell r="H5674">
            <v>240</v>
          </cell>
          <cell r="I5674">
            <v>3</v>
          </cell>
          <cell r="J5674">
            <v>1</v>
          </cell>
        </row>
        <row r="5675">
          <cell r="A5675" t="str">
            <v>SLT5</v>
          </cell>
          <cell r="B5675" t="str">
            <v>Secondary Service Less than 5 kW</v>
          </cell>
          <cell r="C5675">
            <v>50</v>
          </cell>
          <cell r="D5675">
            <v>20</v>
          </cell>
          <cell r="E5675" t="str">
            <v>R=A1D1ND</v>
          </cell>
          <cell r="F5675">
            <v>1</v>
          </cell>
          <cell r="G5675">
            <v>37658</v>
          </cell>
          <cell r="H5675">
            <v>240</v>
          </cell>
          <cell r="I5675">
            <v>3</v>
          </cell>
          <cell r="J5675">
            <v>2</v>
          </cell>
        </row>
        <row r="5676">
          <cell r="A5676" t="str">
            <v>SLT5</v>
          </cell>
          <cell r="B5676" t="str">
            <v>Secondary Service Less than 5 kW</v>
          </cell>
          <cell r="C5676">
            <v>50</v>
          </cell>
          <cell r="D5676">
            <v>20</v>
          </cell>
          <cell r="E5676" t="str">
            <v>R=ALF</v>
          </cell>
          <cell r="F5676">
            <v>1</v>
          </cell>
          <cell r="G5676">
            <v>38995</v>
          </cell>
          <cell r="H5676">
            <v>240</v>
          </cell>
          <cell r="I5676">
            <v>3</v>
          </cell>
          <cell r="J5676">
            <v>2</v>
          </cell>
        </row>
        <row r="5677">
          <cell r="A5677" t="str">
            <v>SLT5</v>
          </cell>
          <cell r="B5677" t="str">
            <v>Secondary Service Less than 5 kW</v>
          </cell>
          <cell r="C5677">
            <v>50</v>
          </cell>
          <cell r="D5677">
            <v>25</v>
          </cell>
          <cell r="E5677" t="str">
            <v>R=TMS2S</v>
          </cell>
          <cell r="F5677">
            <v>1</v>
          </cell>
          <cell r="H5677">
            <v>240</v>
          </cell>
          <cell r="I5677">
            <v>3</v>
          </cell>
          <cell r="J5677">
            <v>2</v>
          </cell>
        </row>
        <row r="5678">
          <cell r="A5678" t="str">
            <v>SLT5</v>
          </cell>
          <cell r="B5678" t="str">
            <v>Secondary Service Less than 5 kW</v>
          </cell>
          <cell r="C5678">
            <v>50</v>
          </cell>
          <cell r="D5678">
            <v>20</v>
          </cell>
          <cell r="E5678" t="str">
            <v>R=AL-ALT</v>
          </cell>
          <cell r="F5678">
            <v>1</v>
          </cell>
          <cell r="G5678">
            <v>37762</v>
          </cell>
          <cell r="H5678">
            <v>240</v>
          </cell>
          <cell r="I5678">
            <v>3</v>
          </cell>
          <cell r="J5678">
            <v>2</v>
          </cell>
        </row>
        <row r="5679">
          <cell r="A5679" t="str">
            <v>SLT5</v>
          </cell>
          <cell r="B5679" t="str">
            <v>Secondary Service Less than 5 kW</v>
          </cell>
          <cell r="C5679">
            <v>50</v>
          </cell>
          <cell r="D5679">
            <v>20</v>
          </cell>
          <cell r="E5679" t="str">
            <v>R=ALF</v>
          </cell>
          <cell r="F5679">
            <v>1</v>
          </cell>
          <cell r="G5679">
            <v>39790</v>
          </cell>
          <cell r="H5679">
            <v>240</v>
          </cell>
          <cell r="I5679">
            <v>3</v>
          </cell>
          <cell r="J5679">
            <v>3</v>
          </cell>
        </row>
        <row r="5680">
          <cell r="A5680" t="str">
            <v>SLT5</v>
          </cell>
          <cell r="B5680" t="str">
            <v>Secondary Service Less than 5 kW</v>
          </cell>
          <cell r="C5680">
            <v>50</v>
          </cell>
          <cell r="D5680">
            <v>20</v>
          </cell>
          <cell r="E5680" t="str">
            <v>R=AB1</v>
          </cell>
          <cell r="F5680">
            <v>1</v>
          </cell>
          <cell r="H5680">
            <v>240</v>
          </cell>
          <cell r="I5680">
            <v>3</v>
          </cell>
          <cell r="J5680">
            <v>1</v>
          </cell>
        </row>
        <row r="5681">
          <cell r="A5681" t="str">
            <v>SLT5</v>
          </cell>
          <cell r="B5681" t="str">
            <v>Secondary Service Less than 5 kW</v>
          </cell>
          <cell r="C5681">
            <v>50</v>
          </cell>
          <cell r="D5681">
            <v>25</v>
          </cell>
          <cell r="E5681" t="str">
            <v>R=A1D1</v>
          </cell>
          <cell r="F5681">
            <v>1</v>
          </cell>
          <cell r="G5681">
            <v>36404</v>
          </cell>
          <cell r="H5681">
            <v>240</v>
          </cell>
          <cell r="I5681">
            <v>3</v>
          </cell>
          <cell r="J5681">
            <v>1</v>
          </cell>
        </row>
        <row r="5682">
          <cell r="A5682" t="str">
            <v>SLT5</v>
          </cell>
          <cell r="B5682" t="str">
            <v>Secondary Service Less than 5 kW</v>
          </cell>
          <cell r="C5682">
            <v>50</v>
          </cell>
          <cell r="D5682">
            <v>25</v>
          </cell>
          <cell r="E5682" t="str">
            <v>R=A1D1</v>
          </cell>
          <cell r="F5682">
            <v>1</v>
          </cell>
          <cell r="G5682">
            <v>37678</v>
          </cell>
          <cell r="H5682">
            <v>240</v>
          </cell>
          <cell r="I5682">
            <v>3</v>
          </cell>
          <cell r="J5682">
            <v>4</v>
          </cell>
        </row>
        <row r="5683">
          <cell r="A5683" t="str">
            <v>SLT5</v>
          </cell>
          <cell r="B5683" t="str">
            <v>Secondary Service Less than 5 kW</v>
          </cell>
          <cell r="C5683">
            <v>50</v>
          </cell>
          <cell r="D5683">
            <v>25</v>
          </cell>
          <cell r="E5683" t="str">
            <v>R=A1D1</v>
          </cell>
          <cell r="F5683">
            <v>1</v>
          </cell>
          <cell r="G5683">
            <v>37174</v>
          </cell>
          <cell r="H5683">
            <v>240</v>
          </cell>
          <cell r="I5683">
            <v>3</v>
          </cell>
          <cell r="J5683">
            <v>1</v>
          </cell>
        </row>
        <row r="5684">
          <cell r="A5684" t="str">
            <v>SLT5</v>
          </cell>
          <cell r="B5684" t="str">
            <v>Secondary Service Less than 5 kW</v>
          </cell>
          <cell r="C5684">
            <v>50</v>
          </cell>
          <cell r="D5684">
            <v>25</v>
          </cell>
          <cell r="E5684" t="str">
            <v>R=A1D1</v>
          </cell>
          <cell r="F5684">
            <v>1</v>
          </cell>
          <cell r="G5684">
            <v>38161</v>
          </cell>
          <cell r="H5684">
            <v>240</v>
          </cell>
          <cell r="I5684">
            <v>3</v>
          </cell>
          <cell r="J5684">
            <v>2</v>
          </cell>
        </row>
        <row r="5685">
          <cell r="A5685" t="str">
            <v>SLT5</v>
          </cell>
          <cell r="B5685" t="str">
            <v>Secondary Service Less than 5 kW</v>
          </cell>
          <cell r="C5685">
            <v>50</v>
          </cell>
          <cell r="D5685">
            <v>20</v>
          </cell>
          <cell r="E5685" t="str">
            <v>R=ALF</v>
          </cell>
          <cell r="F5685">
            <v>1</v>
          </cell>
          <cell r="G5685">
            <v>40002</v>
          </cell>
          <cell r="H5685">
            <v>240</v>
          </cell>
          <cell r="I5685">
            <v>3</v>
          </cell>
          <cell r="J5685">
            <v>1</v>
          </cell>
        </row>
        <row r="5686">
          <cell r="A5686" t="str">
            <v>SLT5</v>
          </cell>
          <cell r="B5686" t="str">
            <v>Secondary Service Less than 5 kW</v>
          </cell>
          <cell r="C5686">
            <v>50</v>
          </cell>
          <cell r="D5686">
            <v>25</v>
          </cell>
          <cell r="E5686" t="str">
            <v>R=A1D1</v>
          </cell>
          <cell r="F5686">
            <v>1</v>
          </cell>
          <cell r="G5686">
            <v>38048</v>
          </cell>
          <cell r="H5686">
            <v>240</v>
          </cell>
          <cell r="I5686">
            <v>3</v>
          </cell>
          <cell r="J5686">
            <v>2</v>
          </cell>
        </row>
        <row r="5687">
          <cell r="A5687" t="str">
            <v>SLT5</v>
          </cell>
          <cell r="B5687" t="str">
            <v>Secondary Service Less than 5 kW</v>
          </cell>
          <cell r="C5687">
            <v>50</v>
          </cell>
          <cell r="D5687">
            <v>25</v>
          </cell>
          <cell r="E5687" t="str">
            <v>R=TMS</v>
          </cell>
          <cell r="F5687">
            <v>1</v>
          </cell>
          <cell r="H5687">
            <v>240</v>
          </cell>
          <cell r="I5687">
            <v>3</v>
          </cell>
          <cell r="J5687">
            <v>1</v>
          </cell>
        </row>
        <row r="5688">
          <cell r="A5688" t="str">
            <v>SLT5</v>
          </cell>
          <cell r="B5688" t="str">
            <v>Secondary Service Less than 5 kW</v>
          </cell>
          <cell r="C5688">
            <v>50</v>
          </cell>
          <cell r="D5688">
            <v>25</v>
          </cell>
          <cell r="E5688" t="str">
            <v>R=TMS2E</v>
          </cell>
          <cell r="F5688">
            <v>1</v>
          </cell>
          <cell r="H5688">
            <v>240</v>
          </cell>
          <cell r="I5688">
            <v>3</v>
          </cell>
          <cell r="J5688">
            <v>1</v>
          </cell>
        </row>
        <row r="5689">
          <cell r="A5689" t="str">
            <v>SLT5</v>
          </cell>
          <cell r="B5689" t="str">
            <v>Secondary Service Less than 5 kW</v>
          </cell>
          <cell r="C5689">
            <v>50</v>
          </cell>
          <cell r="D5689">
            <v>25</v>
          </cell>
          <cell r="E5689" t="str">
            <v>R=A1D1</v>
          </cell>
          <cell r="F5689">
            <v>1</v>
          </cell>
          <cell r="G5689">
            <v>37732</v>
          </cell>
          <cell r="H5689">
            <v>240</v>
          </cell>
          <cell r="I5689">
            <v>3</v>
          </cell>
          <cell r="J5689">
            <v>1</v>
          </cell>
        </row>
        <row r="5690">
          <cell r="A5690" t="str">
            <v>SLT5</v>
          </cell>
          <cell r="B5690" t="str">
            <v>Secondary Service Less than 5 kW</v>
          </cell>
          <cell r="C5690">
            <v>50</v>
          </cell>
          <cell r="D5690">
            <v>25</v>
          </cell>
          <cell r="E5690" t="str">
            <v>R=A1D1</v>
          </cell>
          <cell r="F5690">
            <v>1</v>
          </cell>
          <cell r="G5690">
            <v>36595</v>
          </cell>
          <cell r="H5690">
            <v>240</v>
          </cell>
          <cell r="I5690">
            <v>3</v>
          </cell>
          <cell r="J5690">
            <v>2</v>
          </cell>
        </row>
        <row r="5691">
          <cell r="A5691" t="str">
            <v>SLT5</v>
          </cell>
          <cell r="B5691" t="str">
            <v>Secondary Service Less than 5 kW</v>
          </cell>
          <cell r="C5691">
            <v>50</v>
          </cell>
          <cell r="D5691">
            <v>20</v>
          </cell>
          <cell r="E5691" t="str">
            <v>R=ALF</v>
          </cell>
          <cell r="F5691">
            <v>1</v>
          </cell>
          <cell r="G5691">
            <v>39113</v>
          </cell>
          <cell r="H5691">
            <v>240</v>
          </cell>
          <cell r="I5691">
            <v>3</v>
          </cell>
          <cell r="J5691">
            <v>3</v>
          </cell>
        </row>
        <row r="5692">
          <cell r="A5692" t="str">
            <v>SLT5</v>
          </cell>
          <cell r="B5692" t="str">
            <v>Secondary Service Less than 5 kW</v>
          </cell>
          <cell r="C5692">
            <v>50</v>
          </cell>
          <cell r="D5692">
            <v>25</v>
          </cell>
          <cell r="E5692" t="str">
            <v>R=A1D1</v>
          </cell>
          <cell r="F5692">
            <v>1</v>
          </cell>
          <cell r="G5692">
            <v>38944</v>
          </cell>
          <cell r="H5692">
            <v>999</v>
          </cell>
          <cell r="I5692">
            <v>3</v>
          </cell>
          <cell r="J5692">
            <v>2</v>
          </cell>
        </row>
        <row r="5693">
          <cell r="A5693" t="str">
            <v>SLT5</v>
          </cell>
          <cell r="B5693" t="str">
            <v>Secondary Service Less than 5 kW</v>
          </cell>
          <cell r="C5693">
            <v>50</v>
          </cell>
          <cell r="D5693">
            <v>25</v>
          </cell>
          <cell r="E5693" t="str">
            <v>R=A1D1</v>
          </cell>
          <cell r="F5693">
            <v>1</v>
          </cell>
          <cell r="G5693">
            <v>39282</v>
          </cell>
          <cell r="H5693">
            <v>240</v>
          </cell>
          <cell r="I5693">
            <v>3</v>
          </cell>
          <cell r="J5693">
            <v>2</v>
          </cell>
        </row>
        <row r="5694">
          <cell r="A5694" t="str">
            <v>SLT5</v>
          </cell>
          <cell r="B5694" t="str">
            <v>Secondary Service Less than 5 kW</v>
          </cell>
          <cell r="C5694">
            <v>50</v>
          </cell>
          <cell r="D5694">
            <v>25</v>
          </cell>
          <cell r="E5694" t="str">
            <v>R=A1D1</v>
          </cell>
          <cell r="F5694">
            <v>1</v>
          </cell>
          <cell r="G5694">
            <v>39472</v>
          </cell>
          <cell r="H5694">
            <v>240</v>
          </cell>
          <cell r="I5694">
            <v>3</v>
          </cell>
          <cell r="J5694">
            <v>2</v>
          </cell>
        </row>
        <row r="5695">
          <cell r="J5695">
            <v>13761</v>
          </cell>
        </row>
        <row r="5697">
          <cell r="A5697" t="str">
            <v>SLT5</v>
          </cell>
          <cell r="B5697" t="str">
            <v>Secondary Service Less than 5 kW</v>
          </cell>
          <cell r="C5697">
            <v>2.5</v>
          </cell>
          <cell r="D5697">
            <v>25</v>
          </cell>
          <cell r="E5697" t="str">
            <v>R=A1R</v>
          </cell>
          <cell r="F5697">
            <v>3</v>
          </cell>
          <cell r="G5697">
            <v>39737</v>
          </cell>
          <cell r="H5697">
            <v>999</v>
          </cell>
          <cell r="I5697">
            <v>3</v>
          </cell>
          <cell r="J5697">
            <v>2</v>
          </cell>
        </row>
        <row r="5698">
          <cell r="A5698" t="str">
            <v>SLT5</v>
          </cell>
          <cell r="B5698" t="str">
            <v>Secondary Service Less than 5 kW</v>
          </cell>
          <cell r="C5698">
            <v>2.5</v>
          </cell>
          <cell r="D5698">
            <v>25</v>
          </cell>
          <cell r="E5698" t="str">
            <v>R=A1D</v>
          </cell>
          <cell r="F5698">
            <v>3</v>
          </cell>
          <cell r="H5698">
            <v>277</v>
          </cell>
          <cell r="I5698">
            <v>4</v>
          </cell>
          <cell r="J5698">
            <v>1</v>
          </cell>
        </row>
        <row r="5699">
          <cell r="A5699" t="str">
            <v>SLT5</v>
          </cell>
          <cell r="B5699" t="str">
            <v>Secondary Service Less than 5 kW</v>
          </cell>
          <cell r="C5699">
            <v>2.5</v>
          </cell>
          <cell r="D5699">
            <v>25</v>
          </cell>
          <cell r="E5699" t="str">
            <v>R=A1R</v>
          </cell>
          <cell r="F5699">
            <v>3</v>
          </cell>
          <cell r="G5699">
            <v>39246</v>
          </cell>
          <cell r="H5699">
            <v>999</v>
          </cell>
          <cell r="I5699">
            <v>4</v>
          </cell>
          <cell r="J5699">
            <v>1</v>
          </cell>
        </row>
        <row r="5700">
          <cell r="A5700" t="str">
            <v>SLT5</v>
          </cell>
          <cell r="B5700" t="str">
            <v>Secondary Service Less than 5 kW</v>
          </cell>
          <cell r="C5700">
            <v>2.5</v>
          </cell>
          <cell r="D5700">
            <v>25</v>
          </cell>
          <cell r="E5700" t="str">
            <v>R=A1R</v>
          </cell>
          <cell r="F5700">
            <v>3</v>
          </cell>
          <cell r="G5700">
            <v>39420</v>
          </cell>
          <cell r="H5700">
            <v>999</v>
          </cell>
          <cell r="I5700">
            <v>4</v>
          </cell>
          <cell r="J5700">
            <v>1</v>
          </cell>
        </row>
        <row r="5701">
          <cell r="A5701" t="str">
            <v>SLT5</v>
          </cell>
          <cell r="B5701" t="str">
            <v>Secondary Service Less than 5 kW</v>
          </cell>
          <cell r="C5701">
            <v>2.5</v>
          </cell>
          <cell r="D5701">
            <v>25</v>
          </cell>
          <cell r="E5701" t="str">
            <v>R=A1R</v>
          </cell>
          <cell r="F5701">
            <v>3</v>
          </cell>
          <cell r="G5701">
            <v>39610</v>
          </cell>
          <cell r="H5701">
            <v>999</v>
          </cell>
          <cell r="I5701">
            <v>4</v>
          </cell>
          <cell r="J5701">
            <v>1</v>
          </cell>
        </row>
        <row r="5702">
          <cell r="A5702" t="str">
            <v>SLT5</v>
          </cell>
          <cell r="B5702" t="str">
            <v>Secondary Service Less than 5 kW</v>
          </cell>
          <cell r="C5702">
            <v>2.5</v>
          </cell>
          <cell r="D5702">
            <v>25</v>
          </cell>
          <cell r="E5702" t="str">
            <v>R=A1D</v>
          </cell>
          <cell r="F5702">
            <v>3</v>
          </cell>
          <cell r="G5702">
            <v>39731</v>
          </cell>
          <cell r="H5702">
            <v>999</v>
          </cell>
          <cell r="I5702">
            <v>4</v>
          </cell>
          <cell r="J5702">
            <v>1</v>
          </cell>
        </row>
        <row r="5703">
          <cell r="A5703" t="str">
            <v>SLT5</v>
          </cell>
          <cell r="B5703" t="str">
            <v>Secondary Service Less than 5 kW</v>
          </cell>
          <cell r="C5703">
            <v>2.5</v>
          </cell>
          <cell r="D5703">
            <v>25</v>
          </cell>
          <cell r="E5703" t="str">
            <v>R=A1RL</v>
          </cell>
          <cell r="F5703">
            <v>3</v>
          </cell>
          <cell r="G5703">
            <v>38113</v>
          </cell>
          <cell r="H5703">
            <v>999</v>
          </cell>
          <cell r="I5703">
            <v>4</v>
          </cell>
          <cell r="J5703">
            <v>1</v>
          </cell>
        </row>
        <row r="5704">
          <cell r="A5704" t="str">
            <v>SLT5</v>
          </cell>
          <cell r="B5704" t="str">
            <v>Secondary Service Less than 5 kW</v>
          </cell>
          <cell r="C5704">
            <v>2.5</v>
          </cell>
          <cell r="D5704">
            <v>25</v>
          </cell>
          <cell r="E5704" t="str">
            <v>R=A1D</v>
          </cell>
          <cell r="F5704">
            <v>3</v>
          </cell>
          <cell r="H5704">
            <v>120</v>
          </cell>
          <cell r="I5704">
            <v>4</v>
          </cell>
          <cell r="J5704">
            <v>1</v>
          </cell>
        </row>
        <row r="5705">
          <cell r="A5705" t="str">
            <v>SLT5</v>
          </cell>
          <cell r="B5705" t="str">
            <v>Secondary Service Less than 5 kW</v>
          </cell>
          <cell r="C5705">
            <v>2.5</v>
          </cell>
          <cell r="D5705">
            <v>25</v>
          </cell>
          <cell r="E5705" t="str">
            <v>R=A1D</v>
          </cell>
          <cell r="F5705">
            <v>3</v>
          </cell>
          <cell r="G5705">
            <v>39707</v>
          </cell>
          <cell r="H5705">
            <v>999</v>
          </cell>
          <cell r="I5705">
            <v>4</v>
          </cell>
          <cell r="J5705">
            <v>8</v>
          </cell>
        </row>
        <row r="5706">
          <cell r="A5706" t="str">
            <v>SLT5</v>
          </cell>
          <cell r="B5706" t="str">
            <v>Secondary Service Less than 5 kW</v>
          </cell>
          <cell r="C5706">
            <v>2.5</v>
          </cell>
          <cell r="D5706">
            <v>25</v>
          </cell>
          <cell r="E5706" t="str">
            <v>R=A1D</v>
          </cell>
          <cell r="F5706">
            <v>3</v>
          </cell>
          <cell r="H5706">
            <v>480</v>
          </cell>
          <cell r="I5706">
            <v>3</v>
          </cell>
          <cell r="J5706">
            <v>2</v>
          </cell>
        </row>
        <row r="5707">
          <cell r="A5707" t="str">
            <v>SLT5</v>
          </cell>
          <cell r="B5707" t="str">
            <v>Secondary Service Less than 5 kW</v>
          </cell>
          <cell r="C5707">
            <v>2.5</v>
          </cell>
          <cell r="D5707">
            <v>25</v>
          </cell>
          <cell r="E5707" t="str">
            <v>R=A1RL</v>
          </cell>
          <cell r="F5707">
            <v>3</v>
          </cell>
          <cell r="G5707">
            <v>37992</v>
          </cell>
          <cell r="H5707">
            <v>999</v>
          </cell>
          <cell r="I5707">
            <v>4</v>
          </cell>
          <cell r="J5707">
            <v>1</v>
          </cell>
        </row>
        <row r="5708">
          <cell r="A5708" t="str">
            <v>SLT5</v>
          </cell>
          <cell r="B5708" t="str">
            <v>Secondary Service Less than 5 kW</v>
          </cell>
          <cell r="C5708">
            <v>2.5</v>
          </cell>
          <cell r="D5708">
            <v>25</v>
          </cell>
          <cell r="E5708" t="str">
            <v>R=A1R</v>
          </cell>
          <cell r="F5708">
            <v>3</v>
          </cell>
          <cell r="G5708">
            <v>39255</v>
          </cell>
          <cell r="H5708">
            <v>999</v>
          </cell>
          <cell r="I5708">
            <v>3</v>
          </cell>
          <cell r="J5708">
            <v>1</v>
          </cell>
        </row>
        <row r="5709">
          <cell r="A5709" t="str">
            <v>SLT5</v>
          </cell>
          <cell r="B5709" t="str">
            <v>Secondary Service Less than 5 kW</v>
          </cell>
          <cell r="C5709">
            <v>2.5</v>
          </cell>
          <cell r="D5709">
            <v>25</v>
          </cell>
          <cell r="E5709" t="str">
            <v>R=A1D</v>
          </cell>
          <cell r="F5709">
            <v>3</v>
          </cell>
          <cell r="G5709">
            <v>37012</v>
          </cell>
          <cell r="H5709">
            <v>999</v>
          </cell>
          <cell r="I5709">
            <v>4</v>
          </cell>
          <cell r="J5709">
            <v>1</v>
          </cell>
        </row>
        <row r="5710">
          <cell r="A5710" t="str">
            <v>SLT5</v>
          </cell>
          <cell r="B5710" t="str">
            <v>Secondary Service Less than 5 kW</v>
          </cell>
          <cell r="C5710">
            <v>2.5</v>
          </cell>
          <cell r="D5710">
            <v>25</v>
          </cell>
          <cell r="E5710" t="str">
            <v>R=A1D</v>
          </cell>
          <cell r="F5710">
            <v>3</v>
          </cell>
          <cell r="G5710">
            <v>37606</v>
          </cell>
          <cell r="H5710">
            <v>999</v>
          </cell>
          <cell r="I5710">
            <v>4</v>
          </cell>
          <cell r="J5710">
            <v>1</v>
          </cell>
        </row>
        <row r="5711">
          <cell r="A5711" t="str">
            <v>SLT5</v>
          </cell>
          <cell r="B5711" t="str">
            <v>Secondary Service Less than 5 kW</v>
          </cell>
          <cell r="C5711">
            <v>2.5</v>
          </cell>
          <cell r="D5711">
            <v>25</v>
          </cell>
          <cell r="E5711" t="str">
            <v>R=A1D</v>
          </cell>
          <cell r="F5711">
            <v>3</v>
          </cell>
          <cell r="H5711">
            <v>120</v>
          </cell>
          <cell r="I5711">
            <v>4</v>
          </cell>
          <cell r="J5711">
            <v>1</v>
          </cell>
        </row>
        <row r="5712">
          <cell r="A5712" t="str">
            <v>SLT5</v>
          </cell>
          <cell r="B5712" t="str">
            <v>Secondary Service Less than 5 kW</v>
          </cell>
          <cell r="C5712">
            <v>2.5</v>
          </cell>
          <cell r="D5712">
            <v>25</v>
          </cell>
          <cell r="E5712" t="str">
            <v>R=A1R</v>
          </cell>
          <cell r="F5712">
            <v>3</v>
          </cell>
          <cell r="G5712">
            <v>39350</v>
          </cell>
          <cell r="H5712">
            <v>999</v>
          </cell>
          <cell r="I5712">
            <v>3</v>
          </cell>
          <cell r="J5712">
            <v>1</v>
          </cell>
        </row>
        <row r="5713">
          <cell r="A5713" t="str">
            <v>SLT5</v>
          </cell>
          <cell r="B5713" t="str">
            <v>Secondary Service Less than 5 kW</v>
          </cell>
          <cell r="C5713">
            <v>2.5</v>
          </cell>
          <cell r="D5713">
            <v>25</v>
          </cell>
          <cell r="E5713" t="str">
            <v>R=LWPT</v>
          </cell>
          <cell r="F5713">
            <v>3</v>
          </cell>
          <cell r="G5713">
            <v>37054</v>
          </cell>
          <cell r="H5713">
            <v>240</v>
          </cell>
          <cell r="I5713">
            <v>4</v>
          </cell>
          <cell r="J5713">
            <v>1</v>
          </cell>
        </row>
        <row r="5714">
          <cell r="A5714" t="str">
            <v>SLT5</v>
          </cell>
          <cell r="B5714" t="str">
            <v>Secondary Service Less than 5 kW</v>
          </cell>
          <cell r="C5714">
            <v>2.5</v>
          </cell>
          <cell r="D5714">
            <v>25</v>
          </cell>
          <cell r="E5714" t="str">
            <v>R=A1D</v>
          </cell>
          <cell r="F5714">
            <v>3</v>
          </cell>
          <cell r="G5714">
            <v>37173</v>
          </cell>
          <cell r="H5714">
            <v>999</v>
          </cell>
          <cell r="I5714">
            <v>4</v>
          </cell>
          <cell r="J5714">
            <v>1</v>
          </cell>
        </row>
        <row r="5715">
          <cell r="A5715" t="str">
            <v>SLT5</v>
          </cell>
          <cell r="B5715" t="str">
            <v>Secondary Service Less than 5 kW</v>
          </cell>
          <cell r="C5715">
            <v>2.5</v>
          </cell>
          <cell r="D5715">
            <v>25</v>
          </cell>
          <cell r="E5715" t="str">
            <v>R=A1R</v>
          </cell>
          <cell r="F5715">
            <v>3</v>
          </cell>
          <cell r="G5715">
            <v>38971</v>
          </cell>
          <cell r="H5715">
            <v>999</v>
          </cell>
          <cell r="I5715">
            <v>4</v>
          </cell>
          <cell r="J5715">
            <v>2</v>
          </cell>
        </row>
        <row r="5716">
          <cell r="A5716" t="str">
            <v>SLT5</v>
          </cell>
          <cell r="B5716" t="str">
            <v>Secondary Service Less than 5 kW</v>
          </cell>
          <cell r="C5716">
            <v>2.5</v>
          </cell>
          <cell r="D5716">
            <v>25</v>
          </cell>
          <cell r="E5716" t="str">
            <v>R=A1R</v>
          </cell>
          <cell r="F5716">
            <v>3</v>
          </cell>
          <cell r="G5716">
            <v>39295</v>
          </cell>
          <cell r="H5716">
            <v>999</v>
          </cell>
          <cell r="I5716">
            <v>4</v>
          </cell>
          <cell r="J5716">
            <v>1</v>
          </cell>
        </row>
        <row r="5717">
          <cell r="A5717" t="str">
            <v>SLT5</v>
          </cell>
          <cell r="B5717" t="str">
            <v>Secondary Service Less than 5 kW</v>
          </cell>
          <cell r="C5717">
            <v>2.5</v>
          </cell>
          <cell r="D5717">
            <v>25</v>
          </cell>
          <cell r="E5717" t="str">
            <v>R=A1D</v>
          </cell>
          <cell r="F5717">
            <v>3</v>
          </cell>
          <cell r="G5717">
            <v>40014</v>
          </cell>
          <cell r="H5717">
            <v>999</v>
          </cell>
          <cell r="I5717">
            <v>4</v>
          </cell>
          <cell r="J5717">
            <v>2</v>
          </cell>
        </row>
        <row r="5718">
          <cell r="A5718" t="str">
            <v>SLT5</v>
          </cell>
          <cell r="B5718" t="str">
            <v>Secondary Service Less than 5 kW</v>
          </cell>
          <cell r="C5718">
            <v>2.5</v>
          </cell>
          <cell r="D5718">
            <v>25</v>
          </cell>
          <cell r="E5718" t="str">
            <v>R=A1D</v>
          </cell>
          <cell r="F5718">
            <v>3</v>
          </cell>
          <cell r="H5718">
            <v>999</v>
          </cell>
          <cell r="I5718">
            <v>3</v>
          </cell>
          <cell r="J5718">
            <v>1</v>
          </cell>
        </row>
        <row r="5719">
          <cell r="A5719" t="str">
            <v>SLT5</v>
          </cell>
          <cell r="B5719" t="str">
            <v>Secondary Service Less than 5 kW</v>
          </cell>
          <cell r="C5719">
            <v>2.5</v>
          </cell>
          <cell r="D5719">
            <v>25</v>
          </cell>
          <cell r="E5719" t="str">
            <v>R=A1D</v>
          </cell>
          <cell r="F5719">
            <v>3</v>
          </cell>
          <cell r="G5719">
            <v>37042</v>
          </cell>
          <cell r="H5719">
            <v>999</v>
          </cell>
          <cell r="I5719">
            <v>4</v>
          </cell>
          <cell r="J5719">
            <v>1</v>
          </cell>
        </row>
        <row r="5720">
          <cell r="A5720" t="str">
            <v>SLT5</v>
          </cell>
          <cell r="B5720" t="str">
            <v>Secondary Service Less than 5 kW</v>
          </cell>
          <cell r="C5720">
            <v>2.5</v>
          </cell>
          <cell r="D5720">
            <v>25</v>
          </cell>
          <cell r="E5720" t="str">
            <v>R=A1D</v>
          </cell>
          <cell r="F5720">
            <v>3</v>
          </cell>
          <cell r="G5720">
            <v>36411</v>
          </cell>
          <cell r="H5720">
            <v>999</v>
          </cell>
          <cell r="I5720">
            <v>3</v>
          </cell>
          <cell r="J5720">
            <v>1</v>
          </cell>
        </row>
        <row r="5721">
          <cell r="A5721" t="str">
            <v>SLT5</v>
          </cell>
          <cell r="B5721" t="str">
            <v>Secondary Service Less than 5 kW</v>
          </cell>
          <cell r="C5721">
            <v>2.5</v>
          </cell>
          <cell r="D5721">
            <v>25</v>
          </cell>
          <cell r="E5721" t="str">
            <v>R=A1R</v>
          </cell>
          <cell r="F5721">
            <v>3</v>
          </cell>
          <cell r="G5721">
            <v>39030</v>
          </cell>
          <cell r="H5721">
            <v>999</v>
          </cell>
          <cell r="I5721">
            <v>4</v>
          </cell>
          <cell r="J5721">
            <v>1</v>
          </cell>
        </row>
        <row r="5722">
          <cell r="A5722" t="str">
            <v>SLT5</v>
          </cell>
          <cell r="B5722" t="str">
            <v>Secondary Service Less than 5 kW</v>
          </cell>
          <cell r="C5722">
            <v>2.5</v>
          </cell>
          <cell r="D5722">
            <v>25</v>
          </cell>
          <cell r="E5722" t="str">
            <v>R=A1D</v>
          </cell>
          <cell r="F5722">
            <v>3</v>
          </cell>
          <cell r="G5722">
            <v>39707</v>
          </cell>
          <cell r="H5722">
            <v>999</v>
          </cell>
          <cell r="I5722">
            <v>3</v>
          </cell>
          <cell r="J5722">
            <v>1</v>
          </cell>
        </row>
        <row r="5723">
          <cell r="A5723" t="str">
            <v>SLT5</v>
          </cell>
          <cell r="B5723" t="str">
            <v>Secondary Service Less than 5 kW</v>
          </cell>
          <cell r="C5723">
            <v>2.5</v>
          </cell>
          <cell r="D5723">
            <v>25</v>
          </cell>
          <cell r="E5723" t="str">
            <v>R=A1D</v>
          </cell>
          <cell r="F5723">
            <v>3</v>
          </cell>
          <cell r="G5723">
            <v>39707</v>
          </cell>
          <cell r="H5723">
            <v>999</v>
          </cell>
          <cell r="I5723">
            <v>4</v>
          </cell>
          <cell r="J5723">
            <v>1</v>
          </cell>
        </row>
        <row r="5724">
          <cell r="A5724" t="str">
            <v>SLT5</v>
          </cell>
          <cell r="B5724" t="str">
            <v>Secondary Service Less than 5 kW</v>
          </cell>
          <cell r="C5724">
            <v>2.5</v>
          </cell>
          <cell r="D5724">
            <v>25</v>
          </cell>
          <cell r="E5724" t="str">
            <v>R=A1D</v>
          </cell>
          <cell r="F5724">
            <v>3</v>
          </cell>
          <cell r="G5724">
            <v>39668</v>
          </cell>
          <cell r="H5724">
            <v>999</v>
          </cell>
          <cell r="I5724">
            <v>4</v>
          </cell>
          <cell r="J5724">
            <v>1</v>
          </cell>
        </row>
        <row r="5725">
          <cell r="A5725" t="str">
            <v>SLT5</v>
          </cell>
          <cell r="B5725" t="str">
            <v>Secondary Service Less than 5 kW</v>
          </cell>
          <cell r="C5725">
            <v>2.5</v>
          </cell>
          <cell r="D5725">
            <v>25</v>
          </cell>
          <cell r="E5725" t="str">
            <v>R=A1R</v>
          </cell>
          <cell r="F5725">
            <v>3</v>
          </cell>
          <cell r="G5725">
            <v>38092</v>
          </cell>
          <cell r="H5725">
            <v>999</v>
          </cell>
          <cell r="I5725">
            <v>3</v>
          </cell>
          <cell r="J5725">
            <v>1</v>
          </cell>
        </row>
        <row r="5726">
          <cell r="A5726" t="str">
            <v>SLT5</v>
          </cell>
          <cell r="B5726" t="str">
            <v>Secondary Service Less than 5 kW</v>
          </cell>
          <cell r="C5726">
            <v>2.5</v>
          </cell>
          <cell r="D5726">
            <v>20</v>
          </cell>
          <cell r="E5726" t="str">
            <v>R=A1R</v>
          </cell>
          <cell r="F5726">
            <v>3</v>
          </cell>
          <cell r="G5726">
            <v>39254</v>
          </cell>
          <cell r="H5726">
            <v>999</v>
          </cell>
          <cell r="I5726">
            <v>4</v>
          </cell>
          <cell r="J5726">
            <v>1</v>
          </cell>
        </row>
        <row r="5727">
          <cell r="A5727" t="str">
            <v>SLT5</v>
          </cell>
          <cell r="B5727" t="str">
            <v>Secondary Service Less than 5 kW</v>
          </cell>
          <cell r="C5727">
            <v>2.5</v>
          </cell>
          <cell r="D5727">
            <v>25</v>
          </cell>
          <cell r="E5727" t="str">
            <v>R=A1D+</v>
          </cell>
          <cell r="F5727">
            <v>3</v>
          </cell>
          <cell r="G5727">
            <v>40297</v>
          </cell>
          <cell r="H5727">
            <v>999</v>
          </cell>
          <cell r="I5727">
            <v>4</v>
          </cell>
          <cell r="J5727">
            <v>2</v>
          </cell>
        </row>
        <row r="5728">
          <cell r="A5728" t="str">
            <v>SLT5</v>
          </cell>
          <cell r="B5728" t="str">
            <v>Secondary Service Less than 5 kW</v>
          </cell>
          <cell r="C5728">
            <v>2.5</v>
          </cell>
          <cell r="D5728">
            <v>25</v>
          </cell>
          <cell r="E5728" t="str">
            <v>R=K6WA</v>
          </cell>
          <cell r="F5728">
            <v>3</v>
          </cell>
          <cell r="H5728">
            <v>240</v>
          </cell>
          <cell r="I5728">
            <v>4</v>
          </cell>
          <cell r="J5728">
            <v>1</v>
          </cell>
        </row>
        <row r="5729">
          <cell r="A5729" t="str">
            <v>SLT5</v>
          </cell>
          <cell r="B5729" t="str">
            <v>Secondary Service Less than 5 kW</v>
          </cell>
          <cell r="C5729">
            <v>2.5</v>
          </cell>
          <cell r="D5729">
            <v>20</v>
          </cell>
          <cell r="E5729" t="str">
            <v>R=DXS2</v>
          </cell>
          <cell r="F5729">
            <v>3</v>
          </cell>
          <cell r="H5729">
            <v>277</v>
          </cell>
          <cell r="I5729">
            <v>4</v>
          </cell>
          <cell r="J5729">
            <v>1</v>
          </cell>
        </row>
        <row r="5730">
          <cell r="A5730" t="str">
            <v>SLT5</v>
          </cell>
          <cell r="B5730" t="str">
            <v>Secondary Service Less than 5 kW</v>
          </cell>
          <cell r="C5730">
            <v>2.5</v>
          </cell>
          <cell r="D5730">
            <v>25</v>
          </cell>
          <cell r="E5730" t="str">
            <v>R=A1D</v>
          </cell>
          <cell r="F5730">
            <v>3</v>
          </cell>
          <cell r="G5730">
            <v>36161</v>
          </cell>
          <cell r="H5730">
            <v>999</v>
          </cell>
          <cell r="I5730">
            <v>4</v>
          </cell>
          <cell r="J5730">
            <v>1</v>
          </cell>
        </row>
        <row r="5731">
          <cell r="A5731" t="str">
            <v>SLT5</v>
          </cell>
          <cell r="B5731" t="str">
            <v>Secondary Service Less than 5 kW</v>
          </cell>
          <cell r="C5731">
            <v>2.5</v>
          </cell>
          <cell r="D5731">
            <v>25</v>
          </cell>
          <cell r="E5731" t="str">
            <v>R=A1D</v>
          </cell>
          <cell r="F5731">
            <v>3</v>
          </cell>
          <cell r="G5731">
            <v>36161</v>
          </cell>
          <cell r="H5731">
            <v>999</v>
          </cell>
          <cell r="I5731">
            <v>4</v>
          </cell>
          <cell r="J5731">
            <v>1</v>
          </cell>
        </row>
        <row r="5732">
          <cell r="A5732" t="str">
            <v>SLT5</v>
          </cell>
          <cell r="B5732" t="str">
            <v>Secondary Service Less than 5 kW</v>
          </cell>
          <cell r="C5732">
            <v>2.5</v>
          </cell>
          <cell r="D5732">
            <v>25</v>
          </cell>
          <cell r="E5732" t="str">
            <v>R=A1D</v>
          </cell>
          <cell r="F5732">
            <v>3</v>
          </cell>
          <cell r="G5732">
            <v>36577</v>
          </cell>
          <cell r="H5732">
            <v>999</v>
          </cell>
          <cell r="I5732">
            <v>3</v>
          </cell>
          <cell r="J5732">
            <v>1</v>
          </cell>
        </row>
        <row r="5733">
          <cell r="A5733" t="str">
            <v>SLT5</v>
          </cell>
          <cell r="B5733" t="str">
            <v>Secondary Service Less than 5 kW</v>
          </cell>
          <cell r="C5733">
            <v>2.5</v>
          </cell>
          <cell r="D5733">
            <v>25</v>
          </cell>
          <cell r="E5733" t="str">
            <v>R=A1D</v>
          </cell>
          <cell r="F5733">
            <v>3</v>
          </cell>
          <cell r="G5733">
            <v>37376</v>
          </cell>
          <cell r="H5733">
            <v>999</v>
          </cell>
          <cell r="I5733">
            <v>4</v>
          </cell>
          <cell r="J5733">
            <v>1</v>
          </cell>
        </row>
        <row r="5734">
          <cell r="A5734" t="str">
            <v>SLT5</v>
          </cell>
          <cell r="B5734" t="str">
            <v>Secondary Service Less than 5 kW</v>
          </cell>
          <cell r="C5734">
            <v>2.5</v>
          </cell>
          <cell r="D5734">
            <v>25</v>
          </cell>
          <cell r="E5734" t="str">
            <v>R=A1R</v>
          </cell>
          <cell r="F5734">
            <v>3</v>
          </cell>
          <cell r="G5734">
            <v>38925</v>
          </cell>
          <cell r="H5734">
            <v>999</v>
          </cell>
          <cell r="I5734">
            <v>4</v>
          </cell>
          <cell r="J5734">
            <v>2</v>
          </cell>
        </row>
        <row r="5735">
          <cell r="A5735" t="str">
            <v>SLT5</v>
          </cell>
          <cell r="B5735" t="str">
            <v>Secondary Service Less than 5 kW</v>
          </cell>
          <cell r="C5735">
            <v>2.5</v>
          </cell>
          <cell r="D5735">
            <v>25</v>
          </cell>
          <cell r="E5735" t="str">
            <v>R=A1R</v>
          </cell>
          <cell r="F5735">
            <v>3</v>
          </cell>
          <cell r="G5735">
            <v>39161</v>
          </cell>
          <cell r="H5735">
            <v>999</v>
          </cell>
          <cell r="I5735">
            <v>4</v>
          </cell>
          <cell r="J5735">
            <v>1</v>
          </cell>
        </row>
        <row r="5736">
          <cell r="A5736" t="str">
            <v>SLT5</v>
          </cell>
          <cell r="B5736" t="str">
            <v>Secondary Service Less than 5 kW</v>
          </cell>
          <cell r="C5736">
            <v>2.5</v>
          </cell>
          <cell r="D5736">
            <v>25</v>
          </cell>
          <cell r="E5736" t="str">
            <v>R=A1D</v>
          </cell>
          <cell r="F5736">
            <v>3</v>
          </cell>
          <cell r="H5736">
            <v>999</v>
          </cell>
          <cell r="I5736">
            <v>4</v>
          </cell>
          <cell r="J5736">
            <v>1</v>
          </cell>
        </row>
        <row r="5737">
          <cell r="A5737" t="str">
            <v>SLT5</v>
          </cell>
          <cell r="B5737" t="str">
            <v>Secondary Service Less than 5 kW</v>
          </cell>
          <cell r="C5737">
            <v>2.5</v>
          </cell>
          <cell r="D5737">
            <v>20</v>
          </cell>
          <cell r="E5737" t="str">
            <v>R=A1D</v>
          </cell>
          <cell r="F5737">
            <v>3</v>
          </cell>
          <cell r="H5737">
            <v>999</v>
          </cell>
          <cell r="I5737">
            <v>4</v>
          </cell>
          <cell r="J5737">
            <v>1</v>
          </cell>
        </row>
        <row r="5738">
          <cell r="A5738" t="str">
            <v>SLT5</v>
          </cell>
          <cell r="B5738" t="str">
            <v>Secondary Service Less than 5 kW</v>
          </cell>
          <cell r="C5738">
            <v>2.5</v>
          </cell>
          <cell r="D5738">
            <v>25</v>
          </cell>
          <cell r="E5738" t="str">
            <v>R=A1D</v>
          </cell>
          <cell r="F5738">
            <v>3</v>
          </cell>
          <cell r="G5738">
            <v>37174</v>
          </cell>
          <cell r="H5738">
            <v>999</v>
          </cell>
          <cell r="I5738">
            <v>4</v>
          </cell>
          <cell r="J5738">
            <v>1</v>
          </cell>
        </row>
        <row r="5739">
          <cell r="A5739" t="str">
            <v>SLT5</v>
          </cell>
          <cell r="B5739" t="str">
            <v>Secondary Service Less than 5 kW</v>
          </cell>
          <cell r="C5739">
            <v>2.5</v>
          </cell>
          <cell r="D5739">
            <v>25</v>
          </cell>
          <cell r="E5739" t="str">
            <v>R=A1R</v>
          </cell>
          <cell r="F5739">
            <v>3</v>
          </cell>
          <cell r="G5739">
            <v>39300</v>
          </cell>
          <cell r="H5739">
            <v>999</v>
          </cell>
          <cell r="I5739">
            <v>3</v>
          </cell>
          <cell r="J5739">
            <v>1</v>
          </cell>
        </row>
        <row r="5740">
          <cell r="A5740" t="str">
            <v>SLT5</v>
          </cell>
          <cell r="B5740" t="str">
            <v>Secondary Service Less than 5 kW</v>
          </cell>
          <cell r="C5740">
            <v>2.5</v>
          </cell>
          <cell r="D5740">
            <v>25</v>
          </cell>
          <cell r="E5740" t="str">
            <v>R=PWA</v>
          </cell>
          <cell r="F5740">
            <v>3</v>
          </cell>
          <cell r="H5740">
            <v>240</v>
          </cell>
          <cell r="I5740">
            <v>4</v>
          </cell>
          <cell r="J5740">
            <v>1</v>
          </cell>
        </row>
        <row r="5741">
          <cell r="A5741" t="str">
            <v>SLT5</v>
          </cell>
          <cell r="B5741" t="str">
            <v>Secondary Service Less than 5 kW</v>
          </cell>
          <cell r="C5741">
            <v>2.5</v>
          </cell>
          <cell r="D5741">
            <v>25</v>
          </cell>
          <cell r="E5741" t="str">
            <v>R=A1R</v>
          </cell>
          <cell r="F5741">
            <v>3</v>
          </cell>
          <cell r="G5741">
            <v>39107</v>
          </cell>
          <cell r="H5741">
            <v>999</v>
          </cell>
          <cell r="I5741">
            <v>4</v>
          </cell>
          <cell r="J5741">
            <v>1</v>
          </cell>
        </row>
        <row r="5742">
          <cell r="A5742" t="str">
            <v>SLT5</v>
          </cell>
          <cell r="B5742" t="str">
            <v>Secondary Service Less than 5 kW</v>
          </cell>
          <cell r="C5742">
            <v>2.5</v>
          </cell>
          <cell r="D5742">
            <v>25</v>
          </cell>
          <cell r="E5742" t="str">
            <v>R=A1R</v>
          </cell>
          <cell r="F5742">
            <v>3</v>
          </cell>
          <cell r="G5742">
            <v>39426</v>
          </cell>
          <cell r="H5742">
            <v>999</v>
          </cell>
          <cell r="I5742">
            <v>4</v>
          </cell>
          <cell r="J5742">
            <v>1</v>
          </cell>
        </row>
        <row r="5743">
          <cell r="A5743" t="str">
            <v>SLT5</v>
          </cell>
          <cell r="B5743" t="str">
            <v>Secondary Service Less than 5 kW</v>
          </cell>
          <cell r="C5743">
            <v>2.5</v>
          </cell>
          <cell r="D5743">
            <v>25</v>
          </cell>
          <cell r="E5743" t="str">
            <v>R=A1D</v>
          </cell>
          <cell r="F5743">
            <v>3</v>
          </cell>
          <cell r="H5743">
            <v>240</v>
          </cell>
          <cell r="I5743">
            <v>4</v>
          </cell>
          <cell r="J5743">
            <v>2</v>
          </cell>
        </row>
        <row r="5744">
          <cell r="A5744" t="str">
            <v>SLT5</v>
          </cell>
          <cell r="B5744" t="str">
            <v>Secondary Service Less than 5 kW</v>
          </cell>
          <cell r="C5744">
            <v>2.5</v>
          </cell>
          <cell r="D5744">
            <v>25</v>
          </cell>
          <cell r="E5744" t="str">
            <v>R=PWAY</v>
          </cell>
          <cell r="F5744">
            <v>3</v>
          </cell>
          <cell r="H5744">
            <v>240</v>
          </cell>
          <cell r="I5744">
            <v>4</v>
          </cell>
          <cell r="J5744">
            <v>1</v>
          </cell>
        </row>
        <row r="5745">
          <cell r="A5745" t="str">
            <v>SLT5</v>
          </cell>
          <cell r="B5745" t="str">
            <v>Secondary Service Less than 5 kW</v>
          </cell>
          <cell r="C5745">
            <v>2.5</v>
          </cell>
          <cell r="D5745">
            <v>25</v>
          </cell>
          <cell r="E5745" t="str">
            <v>R=A1D</v>
          </cell>
          <cell r="F5745">
            <v>3</v>
          </cell>
          <cell r="G5745">
            <v>36495</v>
          </cell>
          <cell r="H5745">
            <v>999</v>
          </cell>
          <cell r="I5745">
            <v>4</v>
          </cell>
          <cell r="J5745">
            <v>1</v>
          </cell>
        </row>
        <row r="5746">
          <cell r="A5746" t="str">
            <v>SLT5</v>
          </cell>
          <cell r="B5746" t="str">
            <v>Secondary Service Less than 5 kW</v>
          </cell>
          <cell r="C5746">
            <v>2.5</v>
          </cell>
          <cell r="D5746">
            <v>25</v>
          </cell>
          <cell r="E5746" t="str">
            <v>R=A1D</v>
          </cell>
          <cell r="F5746">
            <v>3</v>
          </cell>
          <cell r="G5746">
            <v>39637</v>
          </cell>
          <cell r="H5746">
            <v>999</v>
          </cell>
          <cell r="I5746">
            <v>4</v>
          </cell>
          <cell r="J5746">
            <v>1</v>
          </cell>
        </row>
        <row r="5747">
          <cell r="A5747" t="str">
            <v>SLT5</v>
          </cell>
          <cell r="B5747" t="str">
            <v>Secondary Service Less than 5 kW</v>
          </cell>
          <cell r="C5747">
            <v>2.5</v>
          </cell>
          <cell r="D5747">
            <v>20</v>
          </cell>
          <cell r="E5747" t="str">
            <v>R=K3WA</v>
          </cell>
          <cell r="F5747">
            <v>3</v>
          </cell>
          <cell r="H5747">
            <v>480</v>
          </cell>
          <cell r="I5747">
            <v>3</v>
          </cell>
          <cell r="J5747">
            <v>1</v>
          </cell>
        </row>
        <row r="5748">
          <cell r="A5748" t="str">
            <v>SLT5</v>
          </cell>
          <cell r="B5748" t="str">
            <v>Secondary Service Less than 5 kW</v>
          </cell>
          <cell r="C5748">
            <v>2.5</v>
          </cell>
          <cell r="D5748">
            <v>25</v>
          </cell>
          <cell r="E5748" t="str">
            <v>R=SV4SD</v>
          </cell>
          <cell r="F5748">
            <v>3</v>
          </cell>
          <cell r="H5748">
            <v>240</v>
          </cell>
          <cell r="I5748">
            <v>4</v>
          </cell>
          <cell r="J5748">
            <v>2</v>
          </cell>
        </row>
        <row r="5749">
          <cell r="A5749" t="str">
            <v>SLT5</v>
          </cell>
          <cell r="B5749" t="str">
            <v>Secondary Service Less than 5 kW</v>
          </cell>
          <cell r="C5749">
            <v>2.5</v>
          </cell>
          <cell r="D5749">
            <v>20</v>
          </cell>
          <cell r="E5749" t="str">
            <v>R=DXS2</v>
          </cell>
          <cell r="F5749">
            <v>3</v>
          </cell>
          <cell r="H5749">
            <v>277</v>
          </cell>
          <cell r="I5749">
            <v>4</v>
          </cell>
          <cell r="J5749">
            <v>1</v>
          </cell>
        </row>
        <row r="5750">
          <cell r="A5750" t="str">
            <v>SLT5</v>
          </cell>
          <cell r="B5750" t="str">
            <v>Secondary Service Less than 5 kW</v>
          </cell>
          <cell r="C5750">
            <v>2.5</v>
          </cell>
          <cell r="D5750">
            <v>20</v>
          </cell>
          <cell r="E5750" t="str">
            <v>R=A1D</v>
          </cell>
          <cell r="F5750">
            <v>3</v>
          </cell>
          <cell r="H5750">
            <v>999</v>
          </cell>
          <cell r="I5750">
            <v>3</v>
          </cell>
          <cell r="J5750">
            <v>1</v>
          </cell>
        </row>
        <row r="5751">
          <cell r="A5751" t="str">
            <v>SLT5</v>
          </cell>
          <cell r="B5751" t="str">
            <v>Secondary Service Less than 5 kW</v>
          </cell>
          <cell r="C5751">
            <v>2.5</v>
          </cell>
          <cell r="D5751">
            <v>25</v>
          </cell>
          <cell r="E5751" t="str">
            <v>R=K5WA</v>
          </cell>
          <cell r="F5751">
            <v>3</v>
          </cell>
          <cell r="H5751">
            <v>120</v>
          </cell>
          <cell r="I5751">
            <v>4</v>
          </cell>
          <cell r="J5751">
            <v>1</v>
          </cell>
        </row>
        <row r="5752">
          <cell r="A5752" t="str">
            <v>SLT5</v>
          </cell>
          <cell r="B5752" t="str">
            <v>Secondary Service Less than 5 kW</v>
          </cell>
          <cell r="C5752">
            <v>2.5</v>
          </cell>
          <cell r="D5752">
            <v>25</v>
          </cell>
          <cell r="E5752" t="str">
            <v>R=A1D</v>
          </cell>
          <cell r="F5752">
            <v>3</v>
          </cell>
          <cell r="G5752">
            <v>37606</v>
          </cell>
          <cell r="H5752">
            <v>999</v>
          </cell>
          <cell r="I5752">
            <v>4</v>
          </cell>
          <cell r="J5752">
            <v>1</v>
          </cell>
        </row>
        <row r="5753">
          <cell r="A5753" t="str">
            <v>SLT5</v>
          </cell>
          <cell r="B5753" t="str">
            <v>Secondary Service Less than 5 kW</v>
          </cell>
          <cell r="C5753">
            <v>2.5</v>
          </cell>
          <cell r="D5753">
            <v>25</v>
          </cell>
          <cell r="E5753" t="str">
            <v>R=A1R</v>
          </cell>
          <cell r="F5753">
            <v>3</v>
          </cell>
          <cell r="G5753">
            <v>39254</v>
          </cell>
          <cell r="H5753">
            <v>999</v>
          </cell>
          <cell r="I5753">
            <v>4</v>
          </cell>
          <cell r="J5753">
            <v>7</v>
          </cell>
        </row>
        <row r="5754">
          <cell r="A5754" t="str">
            <v>SLT5</v>
          </cell>
          <cell r="B5754" t="str">
            <v>Secondary Service Less than 5 kW</v>
          </cell>
          <cell r="C5754">
            <v>2.5</v>
          </cell>
          <cell r="D5754">
            <v>25</v>
          </cell>
          <cell r="E5754" t="str">
            <v>R=A1R</v>
          </cell>
          <cell r="F5754">
            <v>3</v>
          </cell>
          <cell r="G5754">
            <v>39315</v>
          </cell>
          <cell r="H5754">
            <v>999</v>
          </cell>
          <cell r="I5754">
            <v>4</v>
          </cell>
          <cell r="J5754">
            <v>1</v>
          </cell>
        </row>
        <row r="5755">
          <cell r="A5755" t="str">
            <v>SLT5</v>
          </cell>
          <cell r="B5755" t="str">
            <v>Secondary Service Less than 5 kW</v>
          </cell>
          <cell r="C5755">
            <v>15</v>
          </cell>
          <cell r="D5755">
            <v>20</v>
          </cell>
          <cell r="E5755" t="str">
            <v>R=PWAP</v>
          </cell>
          <cell r="F5755">
            <v>3</v>
          </cell>
          <cell r="H5755">
            <v>480</v>
          </cell>
          <cell r="I5755">
            <v>3</v>
          </cell>
          <cell r="J5755">
            <v>1</v>
          </cell>
        </row>
        <row r="5756">
          <cell r="A5756" t="str">
            <v>SLT5</v>
          </cell>
          <cell r="B5756" t="str">
            <v>Secondary Service Less than 5 kW</v>
          </cell>
          <cell r="C5756">
            <v>15</v>
          </cell>
          <cell r="D5756">
            <v>20</v>
          </cell>
          <cell r="E5756" t="str">
            <v>R=P20S</v>
          </cell>
          <cell r="F5756">
            <v>3</v>
          </cell>
          <cell r="H5756">
            <v>240</v>
          </cell>
          <cell r="I5756">
            <v>4</v>
          </cell>
          <cell r="J5756">
            <v>1</v>
          </cell>
        </row>
        <row r="5757">
          <cell r="A5757" t="str">
            <v>SLT5</v>
          </cell>
          <cell r="B5757" t="str">
            <v>Secondary Service Less than 5 kW</v>
          </cell>
          <cell r="C5757">
            <v>15</v>
          </cell>
          <cell r="D5757">
            <v>25</v>
          </cell>
          <cell r="E5757" t="str">
            <v>R=PWS</v>
          </cell>
          <cell r="F5757">
            <v>3</v>
          </cell>
          <cell r="H5757">
            <v>240</v>
          </cell>
          <cell r="I5757">
            <v>4</v>
          </cell>
          <cell r="J5757">
            <v>4</v>
          </cell>
        </row>
        <row r="5758">
          <cell r="A5758" t="str">
            <v>SLT5</v>
          </cell>
          <cell r="B5758" t="str">
            <v>Secondary Service Less than 5 kW</v>
          </cell>
          <cell r="C5758">
            <v>15</v>
          </cell>
          <cell r="D5758">
            <v>25</v>
          </cell>
          <cell r="E5758" t="str">
            <v>R=PWS</v>
          </cell>
          <cell r="F5758">
            <v>3</v>
          </cell>
          <cell r="H5758">
            <v>240</v>
          </cell>
          <cell r="I5758">
            <v>4</v>
          </cell>
          <cell r="J5758">
            <v>1</v>
          </cell>
        </row>
        <row r="5759">
          <cell r="A5759" t="str">
            <v>SLT5</v>
          </cell>
          <cell r="B5759" t="str">
            <v>Secondary Service Less than 5 kW</v>
          </cell>
          <cell r="C5759">
            <v>15</v>
          </cell>
          <cell r="D5759">
            <v>25</v>
          </cell>
          <cell r="E5759" t="str">
            <v>R=PWS</v>
          </cell>
          <cell r="F5759">
            <v>3</v>
          </cell>
          <cell r="H5759">
            <v>0</v>
          </cell>
          <cell r="I5759">
            <v>0</v>
          </cell>
          <cell r="J5759">
            <v>1</v>
          </cell>
        </row>
        <row r="5760">
          <cell r="A5760" t="str">
            <v>SLT5</v>
          </cell>
          <cell r="B5760" t="str">
            <v>Secondary Service Less than 5 kW</v>
          </cell>
          <cell r="C5760">
            <v>15</v>
          </cell>
          <cell r="D5760">
            <v>25</v>
          </cell>
          <cell r="E5760" t="str">
            <v>R=PWAP</v>
          </cell>
          <cell r="F5760">
            <v>3</v>
          </cell>
          <cell r="H5760">
            <v>277</v>
          </cell>
          <cell r="I5760">
            <v>4</v>
          </cell>
          <cell r="J5760">
            <v>1</v>
          </cell>
        </row>
        <row r="5761">
          <cell r="A5761" t="str">
            <v>SLT5</v>
          </cell>
          <cell r="B5761" t="str">
            <v>Secondary Service Less than 5 kW</v>
          </cell>
          <cell r="C5761">
            <v>15</v>
          </cell>
          <cell r="D5761">
            <v>20</v>
          </cell>
          <cell r="E5761" t="str">
            <v>R=S6S</v>
          </cell>
          <cell r="F5761">
            <v>3</v>
          </cell>
          <cell r="H5761">
            <v>240</v>
          </cell>
          <cell r="I5761">
            <v>4</v>
          </cell>
          <cell r="J5761">
            <v>2</v>
          </cell>
        </row>
        <row r="5762">
          <cell r="A5762" t="str">
            <v>SLT5</v>
          </cell>
          <cell r="B5762" t="str">
            <v>Secondary Service Less than 5 kW</v>
          </cell>
          <cell r="C5762">
            <v>15</v>
          </cell>
          <cell r="D5762">
            <v>25</v>
          </cell>
          <cell r="E5762" t="str">
            <v>R=PWS</v>
          </cell>
          <cell r="F5762">
            <v>3</v>
          </cell>
          <cell r="H5762">
            <v>480</v>
          </cell>
          <cell r="I5762">
            <v>3</v>
          </cell>
          <cell r="J5762">
            <v>1</v>
          </cell>
        </row>
        <row r="5763">
          <cell r="A5763" t="str">
            <v>SLT5</v>
          </cell>
          <cell r="B5763" t="str">
            <v>Secondary Service Less than 5 kW</v>
          </cell>
          <cell r="C5763">
            <v>15</v>
          </cell>
          <cell r="D5763">
            <v>25</v>
          </cell>
          <cell r="E5763" t="str">
            <v>R=SV5SD</v>
          </cell>
          <cell r="F5763">
            <v>3</v>
          </cell>
          <cell r="H5763">
            <v>120</v>
          </cell>
          <cell r="I5763">
            <v>4</v>
          </cell>
          <cell r="J5763">
            <v>1</v>
          </cell>
        </row>
        <row r="5764">
          <cell r="A5764" t="str">
            <v>SLT5</v>
          </cell>
          <cell r="B5764" t="str">
            <v>Secondary Service Less than 5 kW</v>
          </cell>
          <cell r="C5764">
            <v>15</v>
          </cell>
          <cell r="D5764">
            <v>20</v>
          </cell>
          <cell r="E5764" t="str">
            <v>R=PWSY</v>
          </cell>
          <cell r="F5764">
            <v>3</v>
          </cell>
          <cell r="H5764">
            <v>240</v>
          </cell>
          <cell r="I5764">
            <v>4</v>
          </cell>
          <cell r="J5764">
            <v>1</v>
          </cell>
        </row>
        <row r="5765">
          <cell r="A5765" t="str">
            <v>SLT5</v>
          </cell>
          <cell r="B5765" t="str">
            <v>Secondary Service Less than 5 kW</v>
          </cell>
          <cell r="C5765">
            <v>15</v>
          </cell>
          <cell r="D5765">
            <v>20</v>
          </cell>
          <cell r="E5765" t="str">
            <v>R=S6S</v>
          </cell>
          <cell r="F5765">
            <v>3</v>
          </cell>
          <cell r="H5765">
            <v>240</v>
          </cell>
          <cell r="I5765">
            <v>3</v>
          </cell>
          <cell r="J5765">
            <v>1</v>
          </cell>
        </row>
        <row r="5766">
          <cell r="A5766" t="str">
            <v>SLT5</v>
          </cell>
          <cell r="B5766" t="str">
            <v>Secondary Service Less than 5 kW</v>
          </cell>
          <cell r="C5766">
            <v>15</v>
          </cell>
          <cell r="D5766">
            <v>20</v>
          </cell>
          <cell r="E5766" t="str">
            <v>R=PWS</v>
          </cell>
          <cell r="F5766">
            <v>3</v>
          </cell>
          <cell r="H5766">
            <v>0</v>
          </cell>
          <cell r="I5766">
            <v>0</v>
          </cell>
          <cell r="J5766">
            <v>1</v>
          </cell>
        </row>
        <row r="5767">
          <cell r="A5767" t="str">
            <v>SLT5</v>
          </cell>
          <cell r="B5767" t="str">
            <v>Secondary Service Less than 5 kW</v>
          </cell>
          <cell r="C5767">
            <v>15</v>
          </cell>
          <cell r="D5767">
            <v>25</v>
          </cell>
          <cell r="E5767" t="str">
            <v>R=PWAP</v>
          </cell>
          <cell r="F5767">
            <v>3</v>
          </cell>
          <cell r="H5767">
            <v>480</v>
          </cell>
          <cell r="I5767">
            <v>3</v>
          </cell>
          <cell r="J5767">
            <v>1</v>
          </cell>
        </row>
        <row r="5768">
          <cell r="A5768" t="str">
            <v>SLT5</v>
          </cell>
          <cell r="B5768" t="str">
            <v>Secondary Service Less than 5 kW</v>
          </cell>
          <cell r="C5768">
            <v>15</v>
          </cell>
          <cell r="D5768">
            <v>25</v>
          </cell>
          <cell r="E5768" t="str">
            <v>R=PWSY</v>
          </cell>
          <cell r="F5768">
            <v>3</v>
          </cell>
          <cell r="H5768">
            <v>120</v>
          </cell>
          <cell r="I5768">
            <v>4</v>
          </cell>
          <cell r="J5768">
            <v>1</v>
          </cell>
        </row>
        <row r="5769">
          <cell r="A5769" t="str">
            <v>SLT5</v>
          </cell>
          <cell r="B5769" t="str">
            <v>Secondary Service Less than 5 kW</v>
          </cell>
          <cell r="C5769">
            <v>15</v>
          </cell>
          <cell r="D5769">
            <v>20</v>
          </cell>
          <cell r="E5769" t="str">
            <v>R=S2DS</v>
          </cell>
          <cell r="F5769">
            <v>3</v>
          </cell>
          <cell r="H5769">
            <v>480</v>
          </cell>
          <cell r="I5769">
            <v>3</v>
          </cell>
          <cell r="J5769">
            <v>1</v>
          </cell>
        </row>
        <row r="5770">
          <cell r="A5770" t="str">
            <v>SLT5</v>
          </cell>
          <cell r="B5770" t="str">
            <v>Secondary Service Less than 5 kW</v>
          </cell>
          <cell r="C5770">
            <v>15</v>
          </cell>
          <cell r="D5770">
            <v>25</v>
          </cell>
          <cell r="E5770" t="str">
            <v>R=LWP</v>
          </cell>
          <cell r="F5770">
            <v>3</v>
          </cell>
          <cell r="H5770">
            <v>240</v>
          </cell>
          <cell r="I5770">
            <v>3</v>
          </cell>
          <cell r="J5770">
            <v>1</v>
          </cell>
        </row>
        <row r="5771">
          <cell r="A5771" t="str">
            <v>SLT5</v>
          </cell>
          <cell r="B5771" t="str">
            <v>Secondary Service Less than 5 kW</v>
          </cell>
          <cell r="C5771">
            <v>15</v>
          </cell>
          <cell r="D5771">
            <v>20</v>
          </cell>
          <cell r="E5771" t="str">
            <v>R=D4A7M</v>
          </cell>
          <cell r="F5771">
            <v>3</v>
          </cell>
          <cell r="H5771">
            <v>240</v>
          </cell>
          <cell r="I5771">
            <v>4</v>
          </cell>
          <cell r="J5771">
            <v>1</v>
          </cell>
        </row>
        <row r="5772">
          <cell r="A5772" t="str">
            <v>SLT5</v>
          </cell>
          <cell r="B5772" t="str">
            <v>Secondary Service Less than 5 kW</v>
          </cell>
          <cell r="C5772">
            <v>15</v>
          </cell>
          <cell r="D5772">
            <v>25</v>
          </cell>
          <cell r="E5772" t="str">
            <v>R=S2DS</v>
          </cell>
          <cell r="F5772">
            <v>3</v>
          </cell>
          <cell r="H5772">
            <v>480</v>
          </cell>
          <cell r="I5772">
            <v>3</v>
          </cell>
          <cell r="J5772">
            <v>4</v>
          </cell>
        </row>
        <row r="5773">
          <cell r="A5773" t="str">
            <v>SLT5</v>
          </cell>
          <cell r="B5773" t="str">
            <v>Secondary Service Less than 5 kW</v>
          </cell>
          <cell r="C5773">
            <v>15</v>
          </cell>
          <cell r="D5773">
            <v>20</v>
          </cell>
          <cell r="E5773" t="str">
            <v>R=PWS</v>
          </cell>
          <cell r="F5773">
            <v>3</v>
          </cell>
          <cell r="H5773">
            <v>240</v>
          </cell>
          <cell r="I5773">
            <v>4</v>
          </cell>
          <cell r="J5773">
            <v>3</v>
          </cell>
        </row>
        <row r="5774">
          <cell r="A5774" t="str">
            <v>SLT5</v>
          </cell>
          <cell r="B5774" t="str">
            <v>Secondary Service Less than 5 kW</v>
          </cell>
          <cell r="C5774">
            <v>30</v>
          </cell>
          <cell r="D5774">
            <v>25</v>
          </cell>
          <cell r="E5774" t="str">
            <v>R=K6WS</v>
          </cell>
          <cell r="F5774">
            <v>3</v>
          </cell>
          <cell r="H5774">
            <v>240</v>
          </cell>
          <cell r="I5774">
            <v>4</v>
          </cell>
          <cell r="J5774">
            <v>6</v>
          </cell>
        </row>
        <row r="5775">
          <cell r="A5775" t="str">
            <v>SLT5</v>
          </cell>
          <cell r="B5775" t="str">
            <v>Secondary Service Less than 5 kW</v>
          </cell>
          <cell r="C5775">
            <v>30</v>
          </cell>
          <cell r="D5775">
            <v>25</v>
          </cell>
          <cell r="E5775" t="str">
            <v>R=A1D</v>
          </cell>
          <cell r="F5775">
            <v>3</v>
          </cell>
          <cell r="G5775">
            <v>38272</v>
          </cell>
          <cell r="H5775">
            <v>999</v>
          </cell>
          <cell r="I5775">
            <v>3</v>
          </cell>
          <cell r="J5775">
            <v>1</v>
          </cell>
        </row>
        <row r="5776">
          <cell r="A5776" t="str">
            <v>SLT5</v>
          </cell>
          <cell r="B5776" t="str">
            <v>Secondary Service Less than 5 kW</v>
          </cell>
          <cell r="C5776">
            <v>30</v>
          </cell>
          <cell r="D5776">
            <v>25</v>
          </cell>
          <cell r="E5776" t="str">
            <v>R=A1D</v>
          </cell>
          <cell r="F5776">
            <v>3</v>
          </cell>
          <cell r="G5776">
            <v>38365</v>
          </cell>
          <cell r="H5776">
            <v>999</v>
          </cell>
          <cell r="I5776">
            <v>4</v>
          </cell>
          <cell r="J5776">
            <v>1</v>
          </cell>
        </row>
        <row r="5777">
          <cell r="A5777" t="str">
            <v>SLT5</v>
          </cell>
          <cell r="B5777" t="str">
            <v>Secondary Service Less than 5 kW</v>
          </cell>
          <cell r="C5777">
            <v>30</v>
          </cell>
          <cell r="D5777">
            <v>25</v>
          </cell>
          <cell r="E5777" t="str">
            <v>P=A1RL</v>
          </cell>
          <cell r="F5777">
            <v>3</v>
          </cell>
          <cell r="G5777">
            <v>38182</v>
          </cell>
          <cell r="H5777">
            <v>999</v>
          </cell>
          <cell r="I5777">
            <v>3</v>
          </cell>
          <cell r="J5777">
            <v>1</v>
          </cell>
        </row>
        <row r="5778">
          <cell r="A5778" t="str">
            <v>SLT5</v>
          </cell>
          <cell r="B5778" t="str">
            <v>Secondary Service Less than 5 kW</v>
          </cell>
          <cell r="C5778">
            <v>30</v>
          </cell>
          <cell r="D5778">
            <v>25</v>
          </cell>
          <cell r="E5778" t="str">
            <v>R=RXS4</v>
          </cell>
          <cell r="F5778">
            <v>3</v>
          </cell>
          <cell r="G5778">
            <v>38257</v>
          </cell>
          <cell r="H5778">
            <v>999</v>
          </cell>
          <cell r="I5778">
            <v>3</v>
          </cell>
          <cell r="J5778">
            <v>3</v>
          </cell>
        </row>
        <row r="5779">
          <cell r="A5779" t="str">
            <v>SLT5</v>
          </cell>
          <cell r="B5779" t="str">
            <v>Secondary Service Less than 5 kW</v>
          </cell>
          <cell r="C5779">
            <v>30</v>
          </cell>
          <cell r="D5779">
            <v>25</v>
          </cell>
          <cell r="E5779" t="str">
            <v>R=VM62S</v>
          </cell>
          <cell r="F5779">
            <v>3</v>
          </cell>
          <cell r="H5779">
            <v>480</v>
          </cell>
          <cell r="I5779">
            <v>3</v>
          </cell>
          <cell r="J5779">
            <v>18</v>
          </cell>
        </row>
        <row r="5780">
          <cell r="A5780" t="str">
            <v>SLT5</v>
          </cell>
          <cell r="B5780" t="str">
            <v>Secondary Service Less than 5 kW</v>
          </cell>
          <cell r="C5780">
            <v>30</v>
          </cell>
          <cell r="D5780">
            <v>25</v>
          </cell>
          <cell r="E5780" t="str">
            <v>R=A1D</v>
          </cell>
          <cell r="F5780">
            <v>3</v>
          </cell>
          <cell r="G5780">
            <v>37811</v>
          </cell>
          <cell r="H5780">
            <v>999</v>
          </cell>
          <cell r="I5780">
            <v>4</v>
          </cell>
          <cell r="J5780">
            <v>1</v>
          </cell>
        </row>
        <row r="5781">
          <cell r="A5781" t="str">
            <v>SLT5</v>
          </cell>
          <cell r="B5781" t="str">
            <v>Secondary Service Less than 5 kW</v>
          </cell>
          <cell r="C5781">
            <v>30</v>
          </cell>
          <cell r="D5781">
            <v>25</v>
          </cell>
          <cell r="E5781" t="str">
            <v>R=A1D</v>
          </cell>
          <cell r="F5781">
            <v>3</v>
          </cell>
          <cell r="G5781">
            <v>37792</v>
          </cell>
          <cell r="H5781">
            <v>999</v>
          </cell>
          <cell r="I5781">
            <v>4</v>
          </cell>
          <cell r="J5781">
            <v>1</v>
          </cell>
        </row>
        <row r="5782">
          <cell r="A5782" t="str">
            <v>SLT5</v>
          </cell>
          <cell r="B5782" t="str">
            <v>Secondary Service Less than 5 kW</v>
          </cell>
          <cell r="C5782">
            <v>30</v>
          </cell>
          <cell r="D5782">
            <v>20</v>
          </cell>
          <cell r="E5782" t="str">
            <v>R=SL6S</v>
          </cell>
          <cell r="F5782">
            <v>3</v>
          </cell>
          <cell r="G5782">
            <v>35065</v>
          </cell>
          <cell r="H5782">
            <v>240</v>
          </cell>
          <cell r="I5782">
            <v>4</v>
          </cell>
          <cell r="J5782">
            <v>2</v>
          </cell>
        </row>
        <row r="5783">
          <cell r="A5783" t="str">
            <v>SLT5</v>
          </cell>
          <cell r="B5783" t="str">
            <v>Secondary Service Less than 5 kW</v>
          </cell>
          <cell r="C5783">
            <v>30</v>
          </cell>
          <cell r="D5783">
            <v>25</v>
          </cell>
          <cell r="E5783" t="str">
            <v>R=A1D</v>
          </cell>
          <cell r="F5783">
            <v>3</v>
          </cell>
          <cell r="G5783">
            <v>36405</v>
          </cell>
          <cell r="H5783">
            <v>999</v>
          </cell>
          <cell r="I5783">
            <v>3</v>
          </cell>
          <cell r="J5783">
            <v>1</v>
          </cell>
        </row>
        <row r="5784">
          <cell r="A5784" t="str">
            <v>SLT5</v>
          </cell>
          <cell r="B5784" t="str">
            <v>Secondary Service Less than 5 kW</v>
          </cell>
          <cell r="C5784">
            <v>30</v>
          </cell>
          <cell r="D5784">
            <v>25</v>
          </cell>
          <cell r="E5784" t="str">
            <v>R=A1D</v>
          </cell>
          <cell r="F5784">
            <v>3</v>
          </cell>
          <cell r="G5784">
            <v>36404</v>
          </cell>
          <cell r="H5784">
            <v>999</v>
          </cell>
          <cell r="I5784">
            <v>3</v>
          </cell>
          <cell r="J5784">
            <v>1</v>
          </cell>
        </row>
        <row r="5785">
          <cell r="A5785" t="str">
            <v>SLT5</v>
          </cell>
          <cell r="B5785" t="str">
            <v>Secondary Service Less than 5 kW</v>
          </cell>
          <cell r="C5785">
            <v>30</v>
          </cell>
          <cell r="D5785">
            <v>20</v>
          </cell>
          <cell r="E5785" t="str">
            <v>R=A1D</v>
          </cell>
          <cell r="F5785">
            <v>3</v>
          </cell>
          <cell r="G5785">
            <v>36595</v>
          </cell>
          <cell r="H5785">
            <v>999</v>
          </cell>
          <cell r="I5785">
            <v>3</v>
          </cell>
          <cell r="J5785">
            <v>1</v>
          </cell>
        </row>
        <row r="5786">
          <cell r="A5786" t="str">
            <v>SLT5</v>
          </cell>
          <cell r="B5786" t="str">
            <v>Secondary Service Less than 5 kW</v>
          </cell>
          <cell r="C5786">
            <v>30</v>
          </cell>
          <cell r="D5786">
            <v>25</v>
          </cell>
          <cell r="E5786" t="str">
            <v>R=A1D</v>
          </cell>
          <cell r="F5786">
            <v>3</v>
          </cell>
          <cell r="G5786">
            <v>37012</v>
          </cell>
          <cell r="H5786">
            <v>999</v>
          </cell>
          <cell r="I5786">
            <v>3</v>
          </cell>
          <cell r="J5786">
            <v>2</v>
          </cell>
        </row>
        <row r="5787">
          <cell r="A5787" t="str">
            <v>SLT5</v>
          </cell>
          <cell r="B5787" t="str">
            <v>Secondary Service Less than 5 kW</v>
          </cell>
          <cell r="C5787">
            <v>30</v>
          </cell>
          <cell r="D5787">
            <v>25</v>
          </cell>
          <cell r="E5787" t="str">
            <v>R=A1D</v>
          </cell>
          <cell r="F5787">
            <v>3</v>
          </cell>
          <cell r="G5787">
            <v>37641</v>
          </cell>
          <cell r="H5787">
            <v>999</v>
          </cell>
          <cell r="I5787">
            <v>3</v>
          </cell>
          <cell r="J5787">
            <v>1</v>
          </cell>
        </row>
        <row r="5788">
          <cell r="A5788" t="str">
            <v>SLT5</v>
          </cell>
          <cell r="B5788" t="str">
            <v>Secondary Service Less than 5 kW</v>
          </cell>
          <cell r="C5788">
            <v>30</v>
          </cell>
          <cell r="D5788">
            <v>25</v>
          </cell>
          <cell r="E5788" t="str">
            <v>R=A1D</v>
          </cell>
          <cell r="F5788">
            <v>3</v>
          </cell>
          <cell r="G5788">
            <v>38636</v>
          </cell>
          <cell r="H5788">
            <v>999</v>
          </cell>
          <cell r="I5788">
            <v>3</v>
          </cell>
          <cell r="J5788">
            <v>1</v>
          </cell>
        </row>
        <row r="5789">
          <cell r="A5789" t="str">
            <v>SLT5</v>
          </cell>
          <cell r="B5789" t="str">
            <v>Secondary Service Less than 5 kW</v>
          </cell>
          <cell r="C5789">
            <v>30</v>
          </cell>
          <cell r="D5789">
            <v>25</v>
          </cell>
          <cell r="E5789" t="str">
            <v>R=A1R</v>
          </cell>
          <cell r="F5789">
            <v>3</v>
          </cell>
          <cell r="G5789">
            <v>39048</v>
          </cell>
          <cell r="H5789">
            <v>999</v>
          </cell>
          <cell r="I5789">
            <v>3</v>
          </cell>
          <cell r="J5789">
            <v>1</v>
          </cell>
        </row>
        <row r="5790">
          <cell r="A5790" t="str">
            <v>SLT5</v>
          </cell>
          <cell r="B5790" t="str">
            <v>Secondary Service Less than 5 kW</v>
          </cell>
          <cell r="C5790">
            <v>30</v>
          </cell>
          <cell r="D5790">
            <v>25</v>
          </cell>
          <cell r="E5790" t="str">
            <v>R=A1R</v>
          </cell>
          <cell r="F5790">
            <v>3</v>
          </cell>
          <cell r="G5790">
            <v>39245</v>
          </cell>
          <cell r="H5790">
            <v>999</v>
          </cell>
          <cell r="I5790">
            <v>4</v>
          </cell>
          <cell r="J5790">
            <v>3</v>
          </cell>
        </row>
        <row r="5791">
          <cell r="A5791" t="str">
            <v>SLT5</v>
          </cell>
          <cell r="B5791" t="str">
            <v>Secondary Service Less than 5 kW</v>
          </cell>
          <cell r="C5791">
            <v>30</v>
          </cell>
          <cell r="D5791">
            <v>25</v>
          </cell>
          <cell r="E5791" t="str">
            <v>R=A1R</v>
          </cell>
          <cell r="F5791">
            <v>3</v>
          </cell>
          <cell r="G5791">
            <v>39343</v>
          </cell>
          <cell r="H5791">
            <v>999</v>
          </cell>
          <cell r="I5791">
            <v>4</v>
          </cell>
          <cell r="J5791">
            <v>1</v>
          </cell>
        </row>
        <row r="5792">
          <cell r="A5792" t="str">
            <v>SLT5</v>
          </cell>
          <cell r="B5792" t="str">
            <v>Secondary Service Less than 5 kW</v>
          </cell>
          <cell r="C5792">
            <v>30</v>
          </cell>
          <cell r="D5792">
            <v>20</v>
          </cell>
          <cell r="E5792" t="str">
            <v>R=ABS5</v>
          </cell>
          <cell r="F5792">
            <v>3</v>
          </cell>
          <cell r="G5792">
            <v>39526</v>
          </cell>
          <cell r="H5792">
            <v>480</v>
          </cell>
          <cell r="I5792">
            <v>3</v>
          </cell>
          <cell r="J5792">
            <v>10</v>
          </cell>
        </row>
        <row r="5793">
          <cell r="A5793" t="str">
            <v>SLT5</v>
          </cell>
          <cell r="B5793" t="str">
            <v>Secondary Service Less than 5 kW</v>
          </cell>
          <cell r="C5793">
            <v>30</v>
          </cell>
          <cell r="D5793">
            <v>25</v>
          </cell>
          <cell r="E5793" t="str">
            <v>R=A1D</v>
          </cell>
          <cell r="F5793">
            <v>3</v>
          </cell>
          <cell r="G5793">
            <v>39557</v>
          </cell>
          <cell r="H5793">
            <v>999</v>
          </cell>
          <cell r="I5793">
            <v>3</v>
          </cell>
          <cell r="J5793">
            <v>3</v>
          </cell>
        </row>
        <row r="5794">
          <cell r="A5794" t="str">
            <v>SLT5</v>
          </cell>
          <cell r="B5794" t="str">
            <v>Secondary Service Less than 5 kW</v>
          </cell>
          <cell r="C5794">
            <v>30</v>
          </cell>
          <cell r="D5794">
            <v>20</v>
          </cell>
          <cell r="E5794" t="str">
            <v>R=AXLS4E</v>
          </cell>
          <cell r="F5794">
            <v>3</v>
          </cell>
          <cell r="G5794">
            <v>39582</v>
          </cell>
          <cell r="H5794">
            <v>999</v>
          </cell>
          <cell r="I5794">
            <v>4</v>
          </cell>
          <cell r="J5794">
            <v>12</v>
          </cell>
        </row>
        <row r="5795">
          <cell r="A5795" t="str">
            <v>SLT5</v>
          </cell>
          <cell r="B5795" t="str">
            <v>Secondary Service Less than 5 kW</v>
          </cell>
          <cell r="C5795">
            <v>30</v>
          </cell>
          <cell r="D5795">
            <v>25</v>
          </cell>
          <cell r="E5795" t="str">
            <v>R=A1D</v>
          </cell>
          <cell r="F5795">
            <v>3</v>
          </cell>
          <cell r="G5795">
            <v>39917</v>
          </cell>
          <cell r="H5795">
            <v>999</v>
          </cell>
          <cell r="I5795">
            <v>4</v>
          </cell>
          <cell r="J5795">
            <v>4</v>
          </cell>
        </row>
        <row r="5796">
          <cell r="A5796" t="str">
            <v>SLT5</v>
          </cell>
          <cell r="B5796" t="str">
            <v>Secondary Service Less than 5 kW</v>
          </cell>
          <cell r="C5796">
            <v>30</v>
          </cell>
          <cell r="D5796">
            <v>20</v>
          </cell>
          <cell r="E5796" t="str">
            <v>R=D4S7H</v>
          </cell>
          <cell r="F5796">
            <v>3</v>
          </cell>
          <cell r="H5796">
            <v>240</v>
          </cell>
          <cell r="I5796">
            <v>4</v>
          </cell>
          <cell r="J5796">
            <v>12</v>
          </cell>
        </row>
        <row r="5797">
          <cell r="A5797" t="str">
            <v>SLT5</v>
          </cell>
          <cell r="B5797" t="str">
            <v>Secondary Service Less than 5 kW</v>
          </cell>
          <cell r="C5797">
            <v>30</v>
          </cell>
          <cell r="D5797">
            <v>20</v>
          </cell>
          <cell r="E5797" t="str">
            <v>R=A1D</v>
          </cell>
          <cell r="F5797">
            <v>3</v>
          </cell>
          <cell r="H5797">
            <v>999</v>
          </cell>
          <cell r="I5797">
            <v>3</v>
          </cell>
          <cell r="J5797">
            <v>3</v>
          </cell>
        </row>
        <row r="5798">
          <cell r="A5798" t="str">
            <v>SLT5</v>
          </cell>
          <cell r="B5798" t="str">
            <v>Secondary Service Less than 5 kW</v>
          </cell>
          <cell r="C5798">
            <v>30</v>
          </cell>
          <cell r="D5798">
            <v>25</v>
          </cell>
          <cell r="E5798" t="str">
            <v>R=A1TL</v>
          </cell>
          <cell r="F5798">
            <v>3</v>
          </cell>
          <cell r="G5798">
            <v>37993</v>
          </cell>
          <cell r="H5798">
            <v>999</v>
          </cell>
          <cell r="I5798">
            <v>4</v>
          </cell>
          <cell r="J5798">
            <v>1</v>
          </cell>
        </row>
        <row r="5799">
          <cell r="A5799" t="str">
            <v>SLT5</v>
          </cell>
          <cell r="B5799" t="str">
            <v>Secondary Service Less than 5 kW</v>
          </cell>
          <cell r="C5799">
            <v>30</v>
          </cell>
          <cell r="D5799">
            <v>25</v>
          </cell>
          <cell r="E5799" t="str">
            <v>R=A1D</v>
          </cell>
          <cell r="F5799">
            <v>3</v>
          </cell>
          <cell r="G5799">
            <v>38332</v>
          </cell>
          <cell r="H5799">
            <v>999</v>
          </cell>
          <cell r="I5799">
            <v>3</v>
          </cell>
          <cell r="J5799">
            <v>1</v>
          </cell>
        </row>
        <row r="5800">
          <cell r="A5800" t="str">
            <v>SLT5</v>
          </cell>
          <cell r="B5800" t="str">
            <v>Secondary Service Less than 5 kW</v>
          </cell>
          <cell r="C5800">
            <v>30</v>
          </cell>
          <cell r="D5800">
            <v>25</v>
          </cell>
          <cell r="E5800" t="str">
            <v>R=SV4SD</v>
          </cell>
          <cell r="F5800">
            <v>3</v>
          </cell>
          <cell r="H5800">
            <v>240</v>
          </cell>
          <cell r="I5800">
            <v>4</v>
          </cell>
          <cell r="J5800">
            <v>4</v>
          </cell>
        </row>
        <row r="5801">
          <cell r="A5801" t="str">
            <v>SLT5</v>
          </cell>
          <cell r="B5801" t="str">
            <v>Secondary Service Less than 5 kW</v>
          </cell>
          <cell r="C5801">
            <v>30</v>
          </cell>
          <cell r="D5801">
            <v>25</v>
          </cell>
          <cell r="E5801" t="str">
            <v>R=A1D</v>
          </cell>
          <cell r="F5801">
            <v>3</v>
          </cell>
          <cell r="G5801">
            <v>37704</v>
          </cell>
          <cell r="H5801">
            <v>999</v>
          </cell>
          <cell r="I5801">
            <v>3</v>
          </cell>
          <cell r="J5801">
            <v>2</v>
          </cell>
        </row>
        <row r="5802">
          <cell r="A5802" t="str">
            <v>SLT5</v>
          </cell>
          <cell r="B5802" t="str">
            <v>Secondary Service Less than 5 kW</v>
          </cell>
          <cell r="C5802">
            <v>30</v>
          </cell>
          <cell r="D5802">
            <v>20</v>
          </cell>
          <cell r="E5802" t="str">
            <v>R=D5S7</v>
          </cell>
          <cell r="F5802">
            <v>3</v>
          </cell>
          <cell r="G5802">
            <v>35065</v>
          </cell>
          <cell r="H5802">
            <v>240</v>
          </cell>
          <cell r="I5802">
            <v>4</v>
          </cell>
          <cell r="J5802">
            <v>1</v>
          </cell>
        </row>
        <row r="5803">
          <cell r="A5803" t="str">
            <v>SLT5</v>
          </cell>
          <cell r="B5803" t="str">
            <v>Secondary Service Less than 5 kW</v>
          </cell>
          <cell r="C5803">
            <v>30</v>
          </cell>
          <cell r="D5803">
            <v>25</v>
          </cell>
          <cell r="E5803" t="str">
            <v>R=A1D</v>
          </cell>
          <cell r="F5803">
            <v>3</v>
          </cell>
          <cell r="G5803">
            <v>36161</v>
          </cell>
          <cell r="H5803">
            <v>999</v>
          </cell>
          <cell r="I5803">
            <v>4</v>
          </cell>
          <cell r="J5803">
            <v>26</v>
          </cell>
        </row>
        <row r="5804">
          <cell r="A5804" t="str">
            <v>SLT5</v>
          </cell>
          <cell r="B5804" t="str">
            <v>Secondary Service Less than 5 kW</v>
          </cell>
          <cell r="C5804">
            <v>30</v>
          </cell>
          <cell r="D5804">
            <v>25</v>
          </cell>
          <cell r="E5804" t="str">
            <v>R=A1D</v>
          </cell>
          <cell r="F5804">
            <v>3</v>
          </cell>
          <cell r="G5804">
            <v>36404</v>
          </cell>
          <cell r="H5804">
            <v>999</v>
          </cell>
          <cell r="I5804">
            <v>4</v>
          </cell>
          <cell r="J5804">
            <v>2</v>
          </cell>
        </row>
        <row r="5805">
          <cell r="A5805" t="str">
            <v>SLT5</v>
          </cell>
          <cell r="B5805" t="str">
            <v>Secondary Service Less than 5 kW</v>
          </cell>
          <cell r="C5805">
            <v>30</v>
          </cell>
          <cell r="D5805">
            <v>20</v>
          </cell>
          <cell r="E5805" t="str">
            <v>R=SL6S</v>
          </cell>
          <cell r="F5805">
            <v>3</v>
          </cell>
          <cell r="G5805">
            <v>36419</v>
          </cell>
          <cell r="H5805">
            <v>240</v>
          </cell>
          <cell r="I5805">
            <v>4</v>
          </cell>
          <cell r="J5805">
            <v>1</v>
          </cell>
        </row>
        <row r="5806">
          <cell r="A5806" t="str">
            <v>SLT5</v>
          </cell>
          <cell r="B5806" t="str">
            <v>Secondary Service Less than 5 kW</v>
          </cell>
          <cell r="C5806">
            <v>30</v>
          </cell>
          <cell r="D5806">
            <v>20</v>
          </cell>
          <cell r="E5806" t="str">
            <v>R=A1D</v>
          </cell>
          <cell r="F5806">
            <v>3</v>
          </cell>
          <cell r="G5806">
            <v>36161</v>
          </cell>
          <cell r="H5806">
            <v>999</v>
          </cell>
          <cell r="I5806">
            <v>3</v>
          </cell>
          <cell r="J5806">
            <v>1</v>
          </cell>
        </row>
        <row r="5807">
          <cell r="A5807" t="str">
            <v>SLT5</v>
          </cell>
          <cell r="B5807" t="str">
            <v>Secondary Service Less than 5 kW</v>
          </cell>
          <cell r="C5807">
            <v>30</v>
          </cell>
          <cell r="D5807">
            <v>20</v>
          </cell>
          <cell r="E5807" t="str">
            <v>R=SL6S</v>
          </cell>
          <cell r="F5807">
            <v>3</v>
          </cell>
          <cell r="G5807">
            <v>36544</v>
          </cell>
          <cell r="H5807">
            <v>240</v>
          </cell>
          <cell r="I5807">
            <v>4</v>
          </cell>
          <cell r="J5807">
            <v>1</v>
          </cell>
        </row>
        <row r="5808">
          <cell r="A5808" t="str">
            <v>SLT5</v>
          </cell>
          <cell r="B5808" t="str">
            <v>Secondary Service Less than 5 kW</v>
          </cell>
          <cell r="C5808">
            <v>30</v>
          </cell>
          <cell r="D5808">
            <v>25</v>
          </cell>
          <cell r="E5808" t="str">
            <v>R=A1D</v>
          </cell>
          <cell r="F5808">
            <v>3</v>
          </cell>
          <cell r="G5808">
            <v>36816</v>
          </cell>
          <cell r="H5808">
            <v>999</v>
          </cell>
          <cell r="I5808">
            <v>4</v>
          </cell>
          <cell r="J5808">
            <v>1</v>
          </cell>
        </row>
        <row r="5809">
          <cell r="A5809" t="str">
            <v>SLT5</v>
          </cell>
          <cell r="B5809" t="str">
            <v>Secondary Service Less than 5 kW</v>
          </cell>
          <cell r="C5809">
            <v>30</v>
          </cell>
          <cell r="D5809">
            <v>20</v>
          </cell>
          <cell r="E5809" t="str">
            <v>R=A1D</v>
          </cell>
          <cell r="F5809">
            <v>3</v>
          </cell>
          <cell r="G5809">
            <v>36754</v>
          </cell>
          <cell r="H5809">
            <v>999</v>
          </cell>
          <cell r="I5809">
            <v>4</v>
          </cell>
          <cell r="J5809">
            <v>1</v>
          </cell>
        </row>
        <row r="5810">
          <cell r="A5810" t="str">
            <v>SLT5</v>
          </cell>
          <cell r="B5810" t="str">
            <v>Secondary Service Less than 5 kW</v>
          </cell>
          <cell r="C5810">
            <v>30</v>
          </cell>
          <cell r="D5810">
            <v>25</v>
          </cell>
          <cell r="E5810" t="str">
            <v>R=A1D</v>
          </cell>
          <cell r="F5810">
            <v>3</v>
          </cell>
          <cell r="G5810">
            <v>38737</v>
          </cell>
          <cell r="H5810">
            <v>999</v>
          </cell>
          <cell r="I5810">
            <v>4</v>
          </cell>
          <cell r="J5810">
            <v>1</v>
          </cell>
        </row>
        <row r="5811">
          <cell r="A5811" t="str">
            <v>SLT5</v>
          </cell>
          <cell r="B5811" t="str">
            <v>Secondary Service Less than 5 kW</v>
          </cell>
          <cell r="C5811">
            <v>30</v>
          </cell>
          <cell r="D5811">
            <v>25</v>
          </cell>
          <cell r="E5811" t="str">
            <v>R=A1D</v>
          </cell>
          <cell r="F5811">
            <v>3</v>
          </cell>
          <cell r="G5811">
            <v>38747</v>
          </cell>
          <cell r="H5811">
            <v>999</v>
          </cell>
          <cell r="I5811">
            <v>4</v>
          </cell>
          <cell r="J5811">
            <v>1</v>
          </cell>
        </row>
        <row r="5812">
          <cell r="A5812" t="str">
            <v>SLT5</v>
          </cell>
          <cell r="B5812" t="str">
            <v>Secondary Service Less than 5 kW</v>
          </cell>
          <cell r="C5812">
            <v>30</v>
          </cell>
          <cell r="D5812">
            <v>25</v>
          </cell>
          <cell r="E5812" t="str">
            <v>R=A1D</v>
          </cell>
          <cell r="F5812">
            <v>3</v>
          </cell>
          <cell r="G5812">
            <v>38748</v>
          </cell>
          <cell r="H5812">
            <v>999</v>
          </cell>
          <cell r="I5812">
            <v>4</v>
          </cell>
          <cell r="J5812">
            <v>5</v>
          </cell>
        </row>
        <row r="5813">
          <cell r="A5813" t="str">
            <v>SLT5</v>
          </cell>
          <cell r="B5813" t="str">
            <v>Secondary Service Less than 5 kW</v>
          </cell>
          <cell r="C5813">
            <v>30</v>
          </cell>
          <cell r="D5813">
            <v>25</v>
          </cell>
          <cell r="E5813" t="str">
            <v>R=A1D</v>
          </cell>
          <cell r="F5813">
            <v>3</v>
          </cell>
          <cell r="G5813">
            <v>38832</v>
          </cell>
          <cell r="H5813">
            <v>999</v>
          </cell>
          <cell r="I5813">
            <v>3</v>
          </cell>
          <cell r="J5813">
            <v>3</v>
          </cell>
        </row>
        <row r="5814">
          <cell r="A5814" t="str">
            <v>SLT5</v>
          </cell>
          <cell r="B5814" t="str">
            <v>Secondary Service Less than 5 kW</v>
          </cell>
          <cell r="C5814">
            <v>30</v>
          </cell>
          <cell r="D5814">
            <v>25</v>
          </cell>
          <cell r="E5814" t="str">
            <v>R=A1D</v>
          </cell>
          <cell r="F5814">
            <v>3</v>
          </cell>
          <cell r="G5814">
            <v>38971</v>
          </cell>
          <cell r="H5814">
            <v>999</v>
          </cell>
          <cell r="I5814">
            <v>4</v>
          </cell>
          <cell r="J5814">
            <v>2</v>
          </cell>
        </row>
        <row r="5815">
          <cell r="A5815" t="str">
            <v>SLT5</v>
          </cell>
          <cell r="B5815" t="str">
            <v>Secondary Service Less than 5 kW</v>
          </cell>
          <cell r="C5815">
            <v>30</v>
          </cell>
          <cell r="D5815">
            <v>20</v>
          </cell>
          <cell r="E5815" t="str">
            <v>R=ABS5</v>
          </cell>
          <cell r="F5815">
            <v>3</v>
          </cell>
          <cell r="G5815">
            <v>39280</v>
          </cell>
          <cell r="H5815">
            <v>480</v>
          </cell>
          <cell r="I5815">
            <v>3</v>
          </cell>
          <cell r="J5815">
            <v>1</v>
          </cell>
        </row>
        <row r="5816">
          <cell r="A5816" t="str">
            <v>SLT5</v>
          </cell>
          <cell r="B5816" t="str">
            <v>Secondary Service Less than 5 kW</v>
          </cell>
          <cell r="C5816">
            <v>30</v>
          </cell>
          <cell r="D5816">
            <v>25</v>
          </cell>
          <cell r="E5816" t="str">
            <v>R=A1R</v>
          </cell>
          <cell r="F5816">
            <v>3</v>
          </cell>
          <cell r="G5816">
            <v>39244</v>
          </cell>
          <cell r="H5816">
            <v>999</v>
          </cell>
          <cell r="I5816">
            <v>4</v>
          </cell>
          <cell r="J5816">
            <v>3</v>
          </cell>
        </row>
        <row r="5817">
          <cell r="A5817" t="str">
            <v>SLT5</v>
          </cell>
          <cell r="B5817" t="str">
            <v>Secondary Service Less than 5 kW</v>
          </cell>
          <cell r="C5817">
            <v>30</v>
          </cell>
          <cell r="D5817">
            <v>20</v>
          </cell>
          <cell r="E5817" t="str">
            <v>R=ABS7</v>
          </cell>
          <cell r="F5817">
            <v>3</v>
          </cell>
          <cell r="G5817">
            <v>39344</v>
          </cell>
          <cell r="H5817">
            <v>240</v>
          </cell>
          <cell r="I5817">
            <v>4</v>
          </cell>
          <cell r="J5817">
            <v>1</v>
          </cell>
        </row>
        <row r="5818">
          <cell r="A5818" t="str">
            <v>SLT5</v>
          </cell>
          <cell r="B5818" t="str">
            <v>Secondary Service Less than 5 kW</v>
          </cell>
          <cell r="C5818">
            <v>30</v>
          </cell>
          <cell r="D5818">
            <v>25</v>
          </cell>
          <cell r="E5818" t="str">
            <v>R=A1R</v>
          </cell>
          <cell r="F5818">
            <v>3</v>
          </cell>
          <cell r="G5818">
            <v>39478</v>
          </cell>
          <cell r="H5818">
            <v>999</v>
          </cell>
          <cell r="I5818">
            <v>4</v>
          </cell>
          <cell r="J5818">
            <v>4</v>
          </cell>
        </row>
        <row r="5819">
          <cell r="A5819" t="str">
            <v>SLT5</v>
          </cell>
          <cell r="B5819" t="str">
            <v>Secondary Service Less than 5 kW</v>
          </cell>
          <cell r="C5819">
            <v>30</v>
          </cell>
          <cell r="D5819">
            <v>25</v>
          </cell>
          <cell r="E5819" t="str">
            <v>R=A1D</v>
          </cell>
          <cell r="F5819">
            <v>3</v>
          </cell>
          <cell r="G5819">
            <v>39679</v>
          </cell>
          <cell r="H5819">
            <v>999</v>
          </cell>
          <cell r="I5819">
            <v>4</v>
          </cell>
          <cell r="J5819">
            <v>2</v>
          </cell>
        </row>
        <row r="5820">
          <cell r="A5820" t="str">
            <v>SLT5</v>
          </cell>
          <cell r="B5820" t="str">
            <v>Secondary Service Less than 5 kW</v>
          </cell>
          <cell r="C5820">
            <v>30</v>
          </cell>
          <cell r="D5820">
            <v>25</v>
          </cell>
          <cell r="E5820" t="str">
            <v>R=A1D</v>
          </cell>
          <cell r="F5820">
            <v>3</v>
          </cell>
          <cell r="G5820">
            <v>39664</v>
          </cell>
          <cell r="H5820">
            <v>999</v>
          </cell>
          <cell r="I5820">
            <v>3</v>
          </cell>
          <cell r="J5820">
            <v>3</v>
          </cell>
        </row>
        <row r="5821">
          <cell r="A5821" t="str">
            <v>SLT5</v>
          </cell>
          <cell r="B5821" t="str">
            <v>Secondary Service Less than 5 kW</v>
          </cell>
          <cell r="C5821">
            <v>30</v>
          </cell>
          <cell r="D5821">
            <v>20</v>
          </cell>
          <cell r="E5821" t="str">
            <v>R=ABS7</v>
          </cell>
          <cell r="F5821">
            <v>3</v>
          </cell>
          <cell r="G5821">
            <v>39645</v>
          </cell>
          <cell r="H5821">
            <v>240</v>
          </cell>
          <cell r="I5821">
            <v>4</v>
          </cell>
          <cell r="J5821">
            <v>13</v>
          </cell>
        </row>
        <row r="5822">
          <cell r="A5822" t="str">
            <v>SLT5</v>
          </cell>
          <cell r="B5822" t="str">
            <v>Secondary Service Less than 5 kW</v>
          </cell>
          <cell r="C5822">
            <v>30</v>
          </cell>
          <cell r="D5822">
            <v>20</v>
          </cell>
          <cell r="E5822" t="str">
            <v>R=ABS7</v>
          </cell>
          <cell r="F5822">
            <v>3</v>
          </cell>
          <cell r="G5822">
            <v>39646</v>
          </cell>
          <cell r="H5822">
            <v>240</v>
          </cell>
          <cell r="I5822">
            <v>4</v>
          </cell>
          <cell r="J5822">
            <v>8</v>
          </cell>
        </row>
        <row r="5823">
          <cell r="A5823" t="str">
            <v>SLT5</v>
          </cell>
          <cell r="B5823" t="str">
            <v>Secondary Service Less than 5 kW</v>
          </cell>
          <cell r="C5823">
            <v>30</v>
          </cell>
          <cell r="D5823">
            <v>25</v>
          </cell>
          <cell r="E5823" t="str">
            <v>R=A1D</v>
          </cell>
          <cell r="F5823">
            <v>3</v>
          </cell>
          <cell r="G5823">
            <v>39863</v>
          </cell>
          <cell r="H5823">
            <v>999</v>
          </cell>
          <cell r="I5823">
            <v>4</v>
          </cell>
          <cell r="J5823">
            <v>3</v>
          </cell>
        </row>
        <row r="5824">
          <cell r="A5824" t="str">
            <v>SLT5</v>
          </cell>
          <cell r="B5824" t="str">
            <v>Secondary Service Less than 5 kW</v>
          </cell>
          <cell r="C5824">
            <v>30</v>
          </cell>
          <cell r="D5824">
            <v>20</v>
          </cell>
          <cell r="E5824" t="str">
            <v>R=A1D</v>
          </cell>
          <cell r="F5824">
            <v>3</v>
          </cell>
          <cell r="H5824">
            <v>999</v>
          </cell>
          <cell r="I5824">
            <v>4</v>
          </cell>
          <cell r="J5824">
            <v>14</v>
          </cell>
        </row>
        <row r="5825">
          <cell r="A5825" t="str">
            <v>SLT5</v>
          </cell>
          <cell r="B5825" t="str">
            <v>Secondary Service Less than 5 kW</v>
          </cell>
          <cell r="C5825">
            <v>30</v>
          </cell>
          <cell r="D5825">
            <v>25</v>
          </cell>
          <cell r="E5825" t="str">
            <v>R=A1D</v>
          </cell>
          <cell r="F5825">
            <v>3</v>
          </cell>
          <cell r="G5825">
            <v>37938</v>
          </cell>
          <cell r="H5825">
            <v>999</v>
          </cell>
          <cell r="I5825">
            <v>4</v>
          </cell>
          <cell r="J5825">
            <v>1</v>
          </cell>
        </row>
        <row r="5826">
          <cell r="A5826" t="str">
            <v>SLT5</v>
          </cell>
          <cell r="B5826" t="str">
            <v>Secondary Service Less than 5 kW</v>
          </cell>
          <cell r="C5826">
            <v>30</v>
          </cell>
          <cell r="D5826">
            <v>25</v>
          </cell>
          <cell r="E5826" t="str">
            <v>R=A1D</v>
          </cell>
          <cell r="F5826">
            <v>3</v>
          </cell>
          <cell r="G5826">
            <v>38223</v>
          </cell>
          <cell r="H5826">
            <v>999</v>
          </cell>
          <cell r="I5826">
            <v>3</v>
          </cell>
          <cell r="J5826">
            <v>1</v>
          </cell>
        </row>
        <row r="5827">
          <cell r="A5827" t="str">
            <v>SLT5</v>
          </cell>
          <cell r="B5827" t="str">
            <v>Secondary Service Less than 5 kW</v>
          </cell>
          <cell r="C5827">
            <v>30</v>
          </cell>
          <cell r="D5827">
            <v>25</v>
          </cell>
          <cell r="E5827" t="str">
            <v>R=A1D</v>
          </cell>
          <cell r="F5827">
            <v>3</v>
          </cell>
          <cell r="G5827">
            <v>38238</v>
          </cell>
          <cell r="H5827">
            <v>999</v>
          </cell>
          <cell r="I5827">
            <v>3</v>
          </cell>
          <cell r="J5827">
            <v>1</v>
          </cell>
        </row>
        <row r="5828">
          <cell r="A5828" t="str">
            <v>SLT5</v>
          </cell>
          <cell r="B5828" t="str">
            <v>Secondary Service Less than 5 kW</v>
          </cell>
          <cell r="C5828">
            <v>30</v>
          </cell>
          <cell r="D5828">
            <v>20</v>
          </cell>
          <cell r="E5828" t="str">
            <v>R=SL2S</v>
          </cell>
          <cell r="F5828">
            <v>3</v>
          </cell>
          <cell r="H5828">
            <v>480</v>
          </cell>
          <cell r="I5828">
            <v>3</v>
          </cell>
          <cell r="J5828">
            <v>1</v>
          </cell>
        </row>
        <row r="5829">
          <cell r="A5829" t="str">
            <v>SLT5</v>
          </cell>
          <cell r="B5829" t="str">
            <v>Secondary Service Less than 5 kW</v>
          </cell>
          <cell r="C5829">
            <v>30</v>
          </cell>
          <cell r="D5829">
            <v>25</v>
          </cell>
          <cell r="E5829" t="str">
            <v>R=TMT</v>
          </cell>
          <cell r="F5829">
            <v>3</v>
          </cell>
          <cell r="H5829">
            <v>0</v>
          </cell>
          <cell r="I5829">
            <v>0</v>
          </cell>
          <cell r="J5829">
            <v>1</v>
          </cell>
        </row>
        <row r="5830">
          <cell r="A5830" t="str">
            <v>SLT5</v>
          </cell>
          <cell r="B5830" t="str">
            <v>Secondary Service Less than 5 kW</v>
          </cell>
          <cell r="C5830">
            <v>30</v>
          </cell>
          <cell r="D5830">
            <v>25</v>
          </cell>
          <cell r="E5830" t="str">
            <v>R=A1R</v>
          </cell>
          <cell r="F5830">
            <v>3</v>
          </cell>
          <cell r="G5830">
            <v>37811</v>
          </cell>
          <cell r="H5830">
            <v>999</v>
          </cell>
          <cell r="I5830">
            <v>4</v>
          </cell>
          <cell r="J5830">
            <v>1</v>
          </cell>
        </row>
        <row r="5831">
          <cell r="A5831" t="str">
            <v>SLT5</v>
          </cell>
          <cell r="B5831" t="str">
            <v>Secondary Service Less than 5 kW</v>
          </cell>
          <cell r="C5831">
            <v>30</v>
          </cell>
          <cell r="D5831">
            <v>20</v>
          </cell>
          <cell r="E5831" t="str">
            <v>R=SL6S</v>
          </cell>
          <cell r="F5831">
            <v>3</v>
          </cell>
          <cell r="G5831">
            <v>36161</v>
          </cell>
          <cell r="H5831">
            <v>240</v>
          </cell>
          <cell r="I5831">
            <v>4</v>
          </cell>
          <cell r="J5831">
            <v>1</v>
          </cell>
        </row>
        <row r="5832">
          <cell r="A5832" t="str">
            <v>SLT5</v>
          </cell>
          <cell r="B5832" t="str">
            <v>Secondary Service Less than 5 kW</v>
          </cell>
          <cell r="C5832">
            <v>30</v>
          </cell>
          <cell r="D5832">
            <v>25</v>
          </cell>
          <cell r="E5832" t="str">
            <v>R=SV4SD</v>
          </cell>
          <cell r="F5832">
            <v>3</v>
          </cell>
          <cell r="G5832">
            <v>34700</v>
          </cell>
          <cell r="H5832">
            <v>999</v>
          </cell>
          <cell r="I5832">
            <v>4</v>
          </cell>
          <cell r="J5832">
            <v>1</v>
          </cell>
        </row>
        <row r="5833">
          <cell r="A5833" t="str">
            <v>SLT5</v>
          </cell>
          <cell r="B5833" t="str">
            <v>Secondary Service Less than 5 kW</v>
          </cell>
          <cell r="C5833">
            <v>30</v>
          </cell>
          <cell r="D5833">
            <v>20</v>
          </cell>
          <cell r="E5833" t="str">
            <v>R=SL6S</v>
          </cell>
          <cell r="F5833">
            <v>3</v>
          </cell>
          <cell r="G5833">
            <v>36419</v>
          </cell>
          <cell r="H5833">
            <v>240</v>
          </cell>
          <cell r="I5833">
            <v>4</v>
          </cell>
          <cell r="J5833">
            <v>3</v>
          </cell>
        </row>
        <row r="5834">
          <cell r="A5834" t="str">
            <v>SLT5</v>
          </cell>
          <cell r="B5834" t="str">
            <v>Secondary Service Less than 5 kW</v>
          </cell>
          <cell r="C5834">
            <v>30</v>
          </cell>
          <cell r="D5834">
            <v>20</v>
          </cell>
          <cell r="E5834" t="str">
            <v>R=SL2S</v>
          </cell>
          <cell r="F5834">
            <v>3</v>
          </cell>
          <cell r="G5834">
            <v>36424</v>
          </cell>
          <cell r="H5834">
            <v>480</v>
          </cell>
          <cell r="I5834">
            <v>3</v>
          </cell>
          <cell r="J5834">
            <v>1</v>
          </cell>
        </row>
        <row r="5835">
          <cell r="A5835" t="str">
            <v>SLT5</v>
          </cell>
          <cell r="B5835" t="str">
            <v>Secondary Service Less than 5 kW</v>
          </cell>
          <cell r="C5835">
            <v>30</v>
          </cell>
          <cell r="D5835">
            <v>25</v>
          </cell>
          <cell r="E5835" t="str">
            <v>R=A1D</v>
          </cell>
          <cell r="F5835">
            <v>3</v>
          </cell>
          <cell r="G5835">
            <v>35797</v>
          </cell>
          <cell r="H5835">
            <v>999</v>
          </cell>
          <cell r="I5835">
            <v>3</v>
          </cell>
          <cell r="J5835">
            <v>1</v>
          </cell>
        </row>
        <row r="5836">
          <cell r="A5836" t="str">
            <v>SLT5</v>
          </cell>
          <cell r="B5836" t="str">
            <v>Secondary Service Less than 5 kW</v>
          </cell>
          <cell r="C5836">
            <v>30</v>
          </cell>
          <cell r="D5836">
            <v>25</v>
          </cell>
          <cell r="E5836" t="str">
            <v>R=A1D</v>
          </cell>
          <cell r="F5836">
            <v>3</v>
          </cell>
          <cell r="G5836">
            <v>36788</v>
          </cell>
          <cell r="H5836">
            <v>999</v>
          </cell>
          <cell r="I5836">
            <v>4</v>
          </cell>
          <cell r="J5836">
            <v>2</v>
          </cell>
        </row>
        <row r="5837">
          <cell r="A5837" t="str">
            <v>SLT5</v>
          </cell>
          <cell r="B5837" t="str">
            <v>Secondary Service Less than 5 kW</v>
          </cell>
          <cell r="C5837">
            <v>30</v>
          </cell>
          <cell r="D5837">
            <v>25</v>
          </cell>
          <cell r="E5837" t="str">
            <v>R=A1D</v>
          </cell>
          <cell r="F5837">
            <v>3</v>
          </cell>
          <cell r="G5837">
            <v>37012</v>
          </cell>
          <cell r="H5837">
            <v>999</v>
          </cell>
          <cell r="I5837">
            <v>4</v>
          </cell>
          <cell r="J5837">
            <v>2</v>
          </cell>
        </row>
        <row r="5838">
          <cell r="A5838" t="str">
            <v>SLT5</v>
          </cell>
          <cell r="B5838" t="str">
            <v>Secondary Service Less than 5 kW</v>
          </cell>
          <cell r="C5838">
            <v>30</v>
          </cell>
          <cell r="D5838">
            <v>25</v>
          </cell>
          <cell r="E5838" t="str">
            <v>R=A1D</v>
          </cell>
          <cell r="F5838">
            <v>3</v>
          </cell>
          <cell r="G5838">
            <v>37117</v>
          </cell>
          <cell r="H5838">
            <v>999</v>
          </cell>
          <cell r="I5838">
            <v>4</v>
          </cell>
          <cell r="J5838">
            <v>1</v>
          </cell>
        </row>
        <row r="5839">
          <cell r="A5839" t="str">
            <v>SLT5</v>
          </cell>
          <cell r="B5839" t="str">
            <v>Secondary Service Less than 5 kW</v>
          </cell>
          <cell r="C5839">
            <v>30</v>
          </cell>
          <cell r="D5839">
            <v>25</v>
          </cell>
          <cell r="E5839" t="str">
            <v>R=A1D</v>
          </cell>
          <cell r="F5839">
            <v>3</v>
          </cell>
          <cell r="G5839">
            <v>37503</v>
          </cell>
          <cell r="H5839">
            <v>999</v>
          </cell>
          <cell r="I5839">
            <v>4</v>
          </cell>
          <cell r="J5839">
            <v>2</v>
          </cell>
        </row>
        <row r="5840">
          <cell r="A5840" t="str">
            <v>SLT5</v>
          </cell>
          <cell r="B5840" t="str">
            <v>Secondary Service Less than 5 kW</v>
          </cell>
          <cell r="C5840">
            <v>30</v>
          </cell>
          <cell r="D5840">
            <v>25</v>
          </cell>
          <cell r="E5840" t="str">
            <v>R=A1D</v>
          </cell>
          <cell r="F5840">
            <v>3</v>
          </cell>
          <cell r="G5840">
            <v>38874</v>
          </cell>
          <cell r="H5840">
            <v>999</v>
          </cell>
          <cell r="I5840">
            <v>3</v>
          </cell>
          <cell r="J5840">
            <v>1</v>
          </cell>
        </row>
        <row r="5841">
          <cell r="A5841" t="str">
            <v>SLT5</v>
          </cell>
          <cell r="B5841" t="str">
            <v>Secondary Service Less than 5 kW</v>
          </cell>
          <cell r="C5841">
            <v>30</v>
          </cell>
          <cell r="D5841">
            <v>25</v>
          </cell>
          <cell r="E5841" t="str">
            <v>R=A1D</v>
          </cell>
          <cell r="F5841">
            <v>3</v>
          </cell>
          <cell r="G5841">
            <v>38784</v>
          </cell>
          <cell r="H5841">
            <v>999</v>
          </cell>
          <cell r="I5841">
            <v>3</v>
          </cell>
          <cell r="J5841">
            <v>2</v>
          </cell>
        </row>
        <row r="5842">
          <cell r="A5842" t="str">
            <v>SLT5</v>
          </cell>
          <cell r="B5842" t="str">
            <v>Secondary Service Less than 5 kW</v>
          </cell>
          <cell r="C5842">
            <v>30</v>
          </cell>
          <cell r="D5842">
            <v>25</v>
          </cell>
          <cell r="E5842" t="str">
            <v>R=A1R</v>
          </cell>
          <cell r="F5842">
            <v>3</v>
          </cell>
          <cell r="G5842">
            <v>39069</v>
          </cell>
          <cell r="H5842">
            <v>999</v>
          </cell>
          <cell r="I5842">
            <v>4</v>
          </cell>
          <cell r="J5842">
            <v>1</v>
          </cell>
        </row>
        <row r="5843">
          <cell r="A5843" t="str">
            <v>SLT5</v>
          </cell>
          <cell r="B5843" t="str">
            <v>Secondary Service Less than 5 kW</v>
          </cell>
          <cell r="C5843">
            <v>30</v>
          </cell>
          <cell r="D5843">
            <v>25</v>
          </cell>
          <cell r="E5843" t="str">
            <v>R=A1R</v>
          </cell>
          <cell r="F5843">
            <v>3</v>
          </cell>
          <cell r="G5843">
            <v>39259</v>
          </cell>
          <cell r="H5843">
            <v>999</v>
          </cell>
          <cell r="I5843">
            <v>3</v>
          </cell>
          <cell r="J5843">
            <v>22</v>
          </cell>
        </row>
        <row r="5844">
          <cell r="A5844" t="str">
            <v>SLT5</v>
          </cell>
          <cell r="B5844" t="str">
            <v>Secondary Service Less than 5 kW</v>
          </cell>
          <cell r="C5844">
            <v>30</v>
          </cell>
          <cell r="D5844">
            <v>20</v>
          </cell>
          <cell r="E5844" t="str">
            <v>R=ABS7</v>
          </cell>
          <cell r="F5844">
            <v>3</v>
          </cell>
          <cell r="G5844">
            <v>39281</v>
          </cell>
          <cell r="H5844">
            <v>240</v>
          </cell>
          <cell r="I5844">
            <v>4</v>
          </cell>
          <cell r="J5844">
            <v>15</v>
          </cell>
        </row>
        <row r="5845">
          <cell r="A5845" t="str">
            <v>SLT5</v>
          </cell>
          <cell r="B5845" t="str">
            <v>Secondary Service Less than 5 kW</v>
          </cell>
          <cell r="C5845">
            <v>30</v>
          </cell>
          <cell r="D5845">
            <v>25</v>
          </cell>
          <cell r="E5845" t="str">
            <v>R=A1R</v>
          </cell>
          <cell r="F5845">
            <v>3</v>
          </cell>
          <cell r="G5845">
            <v>39538</v>
          </cell>
          <cell r="H5845">
            <v>999</v>
          </cell>
          <cell r="I5845">
            <v>4</v>
          </cell>
          <cell r="J5845">
            <v>1</v>
          </cell>
        </row>
        <row r="5846">
          <cell r="A5846" t="str">
            <v>SLT5</v>
          </cell>
          <cell r="B5846" t="str">
            <v>Secondary Service Less than 5 kW</v>
          </cell>
          <cell r="C5846">
            <v>30</v>
          </cell>
          <cell r="D5846">
            <v>25</v>
          </cell>
          <cell r="E5846" t="str">
            <v>R=A1R</v>
          </cell>
          <cell r="F5846">
            <v>3</v>
          </cell>
          <cell r="G5846">
            <v>39475</v>
          </cell>
          <cell r="H5846">
            <v>999</v>
          </cell>
          <cell r="I5846">
            <v>4</v>
          </cell>
          <cell r="J5846">
            <v>1</v>
          </cell>
        </row>
        <row r="5847">
          <cell r="A5847" t="str">
            <v>SLT5</v>
          </cell>
          <cell r="B5847" t="str">
            <v>Secondary Service Less than 5 kW</v>
          </cell>
          <cell r="C5847">
            <v>30</v>
          </cell>
          <cell r="D5847">
            <v>20</v>
          </cell>
          <cell r="E5847" t="str">
            <v>R=AXLS4E</v>
          </cell>
          <cell r="F5847">
            <v>3</v>
          </cell>
          <cell r="G5847">
            <v>39948</v>
          </cell>
          <cell r="H5847">
            <v>999</v>
          </cell>
          <cell r="I5847">
            <v>4</v>
          </cell>
          <cell r="J5847">
            <v>2</v>
          </cell>
        </row>
        <row r="5848">
          <cell r="A5848" t="str">
            <v>SLT5</v>
          </cell>
          <cell r="B5848" t="str">
            <v>Secondary Service Less than 5 kW</v>
          </cell>
          <cell r="C5848">
            <v>30</v>
          </cell>
          <cell r="D5848">
            <v>20</v>
          </cell>
          <cell r="E5848" t="str">
            <v>R=D4S7H</v>
          </cell>
          <cell r="F5848">
            <v>3</v>
          </cell>
          <cell r="H5848">
            <v>240</v>
          </cell>
          <cell r="I5848">
            <v>4</v>
          </cell>
          <cell r="J5848">
            <v>1</v>
          </cell>
        </row>
        <row r="5849">
          <cell r="A5849" t="str">
            <v>SLT5</v>
          </cell>
          <cell r="B5849" t="str">
            <v>Secondary Service Less than 5 kW</v>
          </cell>
          <cell r="C5849">
            <v>30</v>
          </cell>
          <cell r="D5849">
            <v>20</v>
          </cell>
          <cell r="E5849" t="str">
            <v>R=SL6S</v>
          </cell>
          <cell r="F5849">
            <v>3</v>
          </cell>
          <cell r="H5849">
            <v>240</v>
          </cell>
          <cell r="I5849">
            <v>4</v>
          </cell>
          <cell r="J5849">
            <v>6</v>
          </cell>
        </row>
        <row r="5850">
          <cell r="A5850" t="str">
            <v>SLT5</v>
          </cell>
          <cell r="B5850" t="str">
            <v>Secondary Service Less than 5 kW</v>
          </cell>
          <cell r="C5850">
            <v>30</v>
          </cell>
          <cell r="D5850">
            <v>25</v>
          </cell>
          <cell r="E5850" t="str">
            <v>R=D4S7H</v>
          </cell>
          <cell r="F5850">
            <v>3</v>
          </cell>
          <cell r="H5850">
            <v>240</v>
          </cell>
          <cell r="I5850">
            <v>4</v>
          </cell>
          <cell r="J5850">
            <v>8</v>
          </cell>
        </row>
        <row r="5851">
          <cell r="A5851" t="str">
            <v>SLT5</v>
          </cell>
          <cell r="B5851" t="str">
            <v>Secondary Service Less than 5 kW</v>
          </cell>
          <cell r="C5851">
            <v>30</v>
          </cell>
          <cell r="D5851">
            <v>20</v>
          </cell>
          <cell r="E5851" t="str">
            <v>R=A1D</v>
          </cell>
          <cell r="F5851">
            <v>3</v>
          </cell>
          <cell r="G5851">
            <v>38309</v>
          </cell>
          <cell r="H5851">
            <v>999</v>
          </cell>
          <cell r="I5851">
            <v>4</v>
          </cell>
          <cell r="J5851">
            <v>1</v>
          </cell>
        </row>
        <row r="5852">
          <cell r="A5852" t="str">
            <v>SLT5</v>
          </cell>
          <cell r="B5852" t="str">
            <v>Secondary Service Less than 5 kW</v>
          </cell>
          <cell r="C5852">
            <v>30</v>
          </cell>
          <cell r="D5852">
            <v>25</v>
          </cell>
          <cell r="E5852" t="str">
            <v>R=A1D</v>
          </cell>
          <cell r="F5852">
            <v>3</v>
          </cell>
          <cell r="G5852">
            <v>38533</v>
          </cell>
          <cell r="H5852">
            <v>999</v>
          </cell>
          <cell r="I5852">
            <v>4</v>
          </cell>
          <cell r="J5852">
            <v>1</v>
          </cell>
        </row>
        <row r="5853">
          <cell r="A5853" t="str">
            <v>SLT5</v>
          </cell>
          <cell r="B5853" t="str">
            <v>Secondary Service Less than 5 kW</v>
          </cell>
          <cell r="C5853">
            <v>30</v>
          </cell>
          <cell r="D5853">
            <v>25</v>
          </cell>
          <cell r="E5853" t="str">
            <v>R=AXS4</v>
          </cell>
          <cell r="F5853">
            <v>3</v>
          </cell>
          <cell r="H5853">
            <v>999</v>
          </cell>
          <cell r="I5853">
            <v>4</v>
          </cell>
          <cell r="J5853">
            <v>1</v>
          </cell>
        </row>
        <row r="5854">
          <cell r="A5854" t="str">
            <v>SLT5</v>
          </cell>
          <cell r="B5854" t="str">
            <v>Secondary Service Less than 5 kW</v>
          </cell>
          <cell r="C5854">
            <v>30</v>
          </cell>
          <cell r="D5854">
            <v>25</v>
          </cell>
          <cell r="E5854" t="str">
            <v>R=SL2SD</v>
          </cell>
          <cell r="F5854">
            <v>3</v>
          </cell>
          <cell r="H5854">
            <v>480</v>
          </cell>
          <cell r="I5854">
            <v>3</v>
          </cell>
          <cell r="J5854">
            <v>2</v>
          </cell>
        </row>
        <row r="5855">
          <cell r="A5855" t="str">
            <v>SLT5</v>
          </cell>
          <cell r="B5855" t="str">
            <v>Secondary Service Less than 5 kW</v>
          </cell>
          <cell r="C5855">
            <v>30</v>
          </cell>
          <cell r="D5855">
            <v>20</v>
          </cell>
          <cell r="E5855" t="str">
            <v>R=A1D</v>
          </cell>
          <cell r="F5855">
            <v>3</v>
          </cell>
          <cell r="H5855">
            <v>240</v>
          </cell>
          <cell r="I5855">
            <v>3</v>
          </cell>
          <cell r="J5855">
            <v>1</v>
          </cell>
        </row>
        <row r="5856">
          <cell r="A5856" t="str">
            <v>SLT5</v>
          </cell>
          <cell r="B5856" t="str">
            <v>Secondary Service Less than 5 kW</v>
          </cell>
          <cell r="C5856">
            <v>30</v>
          </cell>
          <cell r="D5856">
            <v>25</v>
          </cell>
          <cell r="E5856" t="str">
            <v>R=A1D</v>
          </cell>
          <cell r="F5856">
            <v>3</v>
          </cell>
          <cell r="G5856">
            <v>37802</v>
          </cell>
          <cell r="H5856">
            <v>999</v>
          </cell>
          <cell r="I5856">
            <v>4</v>
          </cell>
          <cell r="J5856">
            <v>1</v>
          </cell>
        </row>
        <row r="5857">
          <cell r="A5857" t="str">
            <v>SLT5</v>
          </cell>
          <cell r="B5857" t="str">
            <v>Secondary Service Less than 5 kW</v>
          </cell>
          <cell r="C5857">
            <v>30</v>
          </cell>
          <cell r="D5857">
            <v>20</v>
          </cell>
          <cell r="E5857" t="str">
            <v>R=SL6S</v>
          </cell>
          <cell r="F5857">
            <v>3</v>
          </cell>
          <cell r="G5857">
            <v>36546</v>
          </cell>
          <cell r="H5857">
            <v>240</v>
          </cell>
          <cell r="I5857">
            <v>4</v>
          </cell>
          <cell r="J5857">
            <v>2</v>
          </cell>
        </row>
        <row r="5858">
          <cell r="A5858" t="str">
            <v>SLT5</v>
          </cell>
          <cell r="B5858" t="str">
            <v>Secondary Service Less than 5 kW</v>
          </cell>
          <cell r="C5858">
            <v>30</v>
          </cell>
          <cell r="D5858">
            <v>25</v>
          </cell>
          <cell r="E5858" t="str">
            <v>R=A1D</v>
          </cell>
          <cell r="F5858">
            <v>3</v>
          </cell>
          <cell r="G5858">
            <v>36528</v>
          </cell>
          <cell r="H5858">
            <v>999</v>
          </cell>
          <cell r="I5858">
            <v>4</v>
          </cell>
          <cell r="J5858">
            <v>1</v>
          </cell>
        </row>
        <row r="5859">
          <cell r="A5859" t="str">
            <v>SLT5</v>
          </cell>
          <cell r="B5859" t="str">
            <v>Secondary Service Less than 5 kW</v>
          </cell>
          <cell r="C5859">
            <v>30</v>
          </cell>
          <cell r="D5859">
            <v>25</v>
          </cell>
          <cell r="E5859" t="str">
            <v>R=A1D</v>
          </cell>
          <cell r="F5859">
            <v>3</v>
          </cell>
          <cell r="G5859">
            <v>37238</v>
          </cell>
          <cell r="H5859">
            <v>999</v>
          </cell>
          <cell r="I5859">
            <v>4</v>
          </cell>
          <cell r="J5859">
            <v>1</v>
          </cell>
        </row>
        <row r="5860">
          <cell r="A5860" t="str">
            <v>SLT5</v>
          </cell>
          <cell r="B5860" t="str">
            <v>Secondary Service Less than 5 kW</v>
          </cell>
          <cell r="C5860">
            <v>30</v>
          </cell>
          <cell r="D5860">
            <v>25</v>
          </cell>
          <cell r="E5860" t="str">
            <v>R=A1D</v>
          </cell>
          <cell r="F5860">
            <v>3</v>
          </cell>
          <cell r="G5860">
            <v>37466</v>
          </cell>
          <cell r="H5860">
            <v>999</v>
          </cell>
          <cell r="I5860">
            <v>4</v>
          </cell>
          <cell r="J5860">
            <v>2</v>
          </cell>
        </row>
        <row r="5861">
          <cell r="A5861" t="str">
            <v>SLT5</v>
          </cell>
          <cell r="B5861" t="str">
            <v>Secondary Service Less than 5 kW</v>
          </cell>
          <cell r="C5861">
            <v>30</v>
          </cell>
          <cell r="D5861">
            <v>25</v>
          </cell>
          <cell r="E5861" t="str">
            <v>R=A1D</v>
          </cell>
          <cell r="F5861">
            <v>3</v>
          </cell>
          <cell r="G5861">
            <v>37363</v>
          </cell>
          <cell r="H5861">
            <v>999</v>
          </cell>
          <cell r="I5861">
            <v>3</v>
          </cell>
          <cell r="J5861">
            <v>1</v>
          </cell>
        </row>
        <row r="5862">
          <cell r="A5862" t="str">
            <v>SLT5</v>
          </cell>
          <cell r="B5862" t="str">
            <v>Secondary Service Less than 5 kW</v>
          </cell>
          <cell r="C5862">
            <v>30</v>
          </cell>
          <cell r="D5862">
            <v>25</v>
          </cell>
          <cell r="E5862" t="str">
            <v>R=A1D</v>
          </cell>
          <cell r="F5862">
            <v>3</v>
          </cell>
          <cell r="G5862">
            <v>37505</v>
          </cell>
          <cell r="H5862">
            <v>999</v>
          </cell>
          <cell r="I5862">
            <v>3</v>
          </cell>
          <cell r="J5862">
            <v>2</v>
          </cell>
        </row>
        <row r="5863">
          <cell r="A5863" t="str">
            <v>SLT5</v>
          </cell>
          <cell r="B5863" t="str">
            <v>Secondary Service Less than 5 kW</v>
          </cell>
          <cell r="C5863">
            <v>30</v>
          </cell>
          <cell r="D5863">
            <v>25</v>
          </cell>
          <cell r="E5863" t="str">
            <v>R=A1D</v>
          </cell>
          <cell r="F5863">
            <v>3</v>
          </cell>
          <cell r="G5863">
            <v>38958</v>
          </cell>
          <cell r="H5863">
            <v>999</v>
          </cell>
          <cell r="I5863">
            <v>4</v>
          </cell>
          <cell r="J5863">
            <v>4</v>
          </cell>
        </row>
        <row r="5864">
          <cell r="A5864" t="str">
            <v>SLT5</v>
          </cell>
          <cell r="B5864" t="str">
            <v>Secondary Service Less than 5 kW</v>
          </cell>
          <cell r="C5864">
            <v>30</v>
          </cell>
          <cell r="D5864">
            <v>25</v>
          </cell>
          <cell r="E5864" t="str">
            <v>R=A1R</v>
          </cell>
          <cell r="F5864">
            <v>3</v>
          </cell>
          <cell r="G5864">
            <v>39141</v>
          </cell>
          <cell r="H5864">
            <v>999</v>
          </cell>
          <cell r="I5864">
            <v>4</v>
          </cell>
          <cell r="J5864">
            <v>8</v>
          </cell>
        </row>
        <row r="5865">
          <cell r="A5865" t="str">
            <v>SLT5</v>
          </cell>
          <cell r="B5865" t="str">
            <v>Secondary Service Less than 5 kW</v>
          </cell>
          <cell r="C5865">
            <v>30</v>
          </cell>
          <cell r="D5865">
            <v>20</v>
          </cell>
          <cell r="E5865" t="str">
            <v>R=ABS7</v>
          </cell>
          <cell r="F5865">
            <v>3</v>
          </cell>
          <cell r="G5865">
            <v>39246</v>
          </cell>
          <cell r="H5865">
            <v>240</v>
          </cell>
          <cell r="I5865">
            <v>4</v>
          </cell>
          <cell r="J5865">
            <v>4</v>
          </cell>
        </row>
        <row r="5866">
          <cell r="A5866" t="str">
            <v>SLT5</v>
          </cell>
          <cell r="B5866" t="str">
            <v>Secondary Service Less than 5 kW</v>
          </cell>
          <cell r="C5866">
            <v>30</v>
          </cell>
          <cell r="D5866">
            <v>25</v>
          </cell>
          <cell r="E5866" t="str">
            <v>R=A1D</v>
          </cell>
          <cell r="F5866">
            <v>3</v>
          </cell>
          <cell r="G5866">
            <v>39258</v>
          </cell>
          <cell r="H5866">
            <v>999</v>
          </cell>
          <cell r="I5866">
            <v>4</v>
          </cell>
          <cell r="J5866">
            <v>1</v>
          </cell>
        </row>
        <row r="5867">
          <cell r="A5867" t="str">
            <v>SLT5</v>
          </cell>
          <cell r="B5867" t="str">
            <v>Secondary Service Less than 5 kW</v>
          </cell>
          <cell r="C5867">
            <v>30</v>
          </cell>
          <cell r="D5867">
            <v>20</v>
          </cell>
          <cell r="E5867" t="str">
            <v>R=ABS7</v>
          </cell>
          <cell r="F5867">
            <v>3</v>
          </cell>
          <cell r="G5867">
            <v>39251</v>
          </cell>
          <cell r="H5867">
            <v>240</v>
          </cell>
          <cell r="I5867">
            <v>4</v>
          </cell>
          <cell r="J5867">
            <v>6</v>
          </cell>
        </row>
        <row r="5868">
          <cell r="A5868" t="str">
            <v>SLT5</v>
          </cell>
          <cell r="B5868" t="str">
            <v>Secondary Service Less than 5 kW</v>
          </cell>
          <cell r="C5868">
            <v>30</v>
          </cell>
          <cell r="D5868">
            <v>20</v>
          </cell>
          <cell r="E5868" t="str">
            <v>R=ABS5</v>
          </cell>
          <cell r="F5868">
            <v>3</v>
          </cell>
          <cell r="G5868">
            <v>39344</v>
          </cell>
          <cell r="H5868">
            <v>480</v>
          </cell>
          <cell r="I5868">
            <v>3</v>
          </cell>
          <cell r="J5868">
            <v>2</v>
          </cell>
        </row>
        <row r="5869">
          <cell r="A5869" t="str">
            <v>SLT5</v>
          </cell>
          <cell r="B5869" t="str">
            <v>Secondary Service Less than 5 kW</v>
          </cell>
          <cell r="C5869">
            <v>30</v>
          </cell>
          <cell r="D5869">
            <v>20</v>
          </cell>
          <cell r="E5869" t="str">
            <v>R=ABS7</v>
          </cell>
          <cell r="F5869">
            <v>3</v>
          </cell>
          <cell r="G5869">
            <v>39483</v>
          </cell>
          <cell r="H5869">
            <v>240</v>
          </cell>
          <cell r="I5869">
            <v>4</v>
          </cell>
          <cell r="J5869">
            <v>1</v>
          </cell>
        </row>
        <row r="5870">
          <cell r="A5870" t="str">
            <v>SLT5</v>
          </cell>
          <cell r="B5870" t="str">
            <v>Secondary Service Less than 5 kW</v>
          </cell>
          <cell r="C5870">
            <v>30</v>
          </cell>
          <cell r="D5870">
            <v>20</v>
          </cell>
          <cell r="E5870" t="str">
            <v>R=AXLS4E</v>
          </cell>
          <cell r="F5870">
            <v>3</v>
          </cell>
          <cell r="G5870">
            <v>39583</v>
          </cell>
          <cell r="H5870">
            <v>999</v>
          </cell>
          <cell r="I5870">
            <v>3</v>
          </cell>
          <cell r="J5870">
            <v>2</v>
          </cell>
        </row>
        <row r="5871">
          <cell r="A5871" t="str">
            <v>SLT5</v>
          </cell>
          <cell r="B5871" t="str">
            <v>Secondary Service Less than 5 kW</v>
          </cell>
          <cell r="C5871">
            <v>30</v>
          </cell>
          <cell r="D5871">
            <v>25</v>
          </cell>
          <cell r="E5871" t="str">
            <v>R=A1D</v>
          </cell>
          <cell r="F5871">
            <v>3</v>
          </cell>
          <cell r="G5871">
            <v>39650</v>
          </cell>
          <cell r="H5871">
            <v>999</v>
          </cell>
          <cell r="I5871">
            <v>3</v>
          </cell>
          <cell r="J5871">
            <v>3</v>
          </cell>
        </row>
        <row r="5872">
          <cell r="A5872" t="str">
            <v>SLT5</v>
          </cell>
          <cell r="B5872" t="str">
            <v>Secondary Service Less than 5 kW</v>
          </cell>
          <cell r="C5872">
            <v>30</v>
          </cell>
          <cell r="D5872">
            <v>25</v>
          </cell>
          <cell r="E5872" t="str">
            <v>R=A1D</v>
          </cell>
          <cell r="F5872">
            <v>3</v>
          </cell>
          <cell r="G5872">
            <v>39734</v>
          </cell>
          <cell r="H5872">
            <v>999</v>
          </cell>
          <cell r="I5872">
            <v>3</v>
          </cell>
          <cell r="J5872">
            <v>1</v>
          </cell>
        </row>
        <row r="5873">
          <cell r="A5873" t="str">
            <v>SLT5</v>
          </cell>
          <cell r="B5873" t="str">
            <v>Secondary Service Less than 5 kW</v>
          </cell>
          <cell r="C5873">
            <v>30</v>
          </cell>
          <cell r="D5873">
            <v>20</v>
          </cell>
          <cell r="E5873" t="str">
            <v>R=VM62S</v>
          </cell>
          <cell r="F5873">
            <v>3</v>
          </cell>
          <cell r="H5873">
            <v>480</v>
          </cell>
          <cell r="I5873">
            <v>3</v>
          </cell>
          <cell r="J5873">
            <v>5</v>
          </cell>
        </row>
        <row r="5874">
          <cell r="A5874" t="str">
            <v>SLT5</v>
          </cell>
          <cell r="B5874" t="str">
            <v>Secondary Service Less than 5 kW</v>
          </cell>
          <cell r="C5874">
            <v>30</v>
          </cell>
          <cell r="D5874">
            <v>25</v>
          </cell>
          <cell r="E5874" t="str">
            <v>R=A1D</v>
          </cell>
          <cell r="F5874">
            <v>3</v>
          </cell>
          <cell r="G5874">
            <v>38516</v>
          </cell>
          <cell r="H5874">
            <v>999</v>
          </cell>
          <cell r="I5874">
            <v>3</v>
          </cell>
          <cell r="J5874">
            <v>6</v>
          </cell>
        </row>
        <row r="5875">
          <cell r="A5875" t="str">
            <v>SLT5</v>
          </cell>
          <cell r="B5875" t="str">
            <v>Secondary Service Less than 5 kW</v>
          </cell>
          <cell r="C5875">
            <v>30</v>
          </cell>
          <cell r="D5875">
            <v>25</v>
          </cell>
          <cell r="E5875" t="str">
            <v>R=A1RL</v>
          </cell>
          <cell r="F5875">
            <v>3</v>
          </cell>
          <cell r="G5875">
            <v>38084</v>
          </cell>
          <cell r="H5875">
            <v>999</v>
          </cell>
          <cell r="I5875">
            <v>3</v>
          </cell>
          <cell r="J5875">
            <v>1</v>
          </cell>
        </row>
        <row r="5876">
          <cell r="A5876" t="str">
            <v>SLT5</v>
          </cell>
          <cell r="B5876" t="str">
            <v>Secondary Service Less than 5 kW</v>
          </cell>
          <cell r="C5876">
            <v>30</v>
          </cell>
          <cell r="D5876">
            <v>25</v>
          </cell>
          <cell r="E5876" t="str">
            <v>R=A1D</v>
          </cell>
          <cell r="F5876">
            <v>3</v>
          </cell>
          <cell r="G5876">
            <v>38523</v>
          </cell>
          <cell r="H5876">
            <v>999</v>
          </cell>
          <cell r="I5876">
            <v>3</v>
          </cell>
          <cell r="J5876">
            <v>1</v>
          </cell>
        </row>
        <row r="5877">
          <cell r="A5877" t="str">
            <v>SLT5</v>
          </cell>
          <cell r="B5877" t="str">
            <v>Secondary Service Less than 5 kW</v>
          </cell>
          <cell r="C5877">
            <v>30</v>
          </cell>
          <cell r="D5877">
            <v>25</v>
          </cell>
          <cell r="E5877" t="str">
            <v>R=A1RL</v>
          </cell>
          <cell r="F5877">
            <v>3</v>
          </cell>
          <cell r="G5877">
            <v>38286</v>
          </cell>
          <cell r="H5877">
            <v>999</v>
          </cell>
          <cell r="I5877">
            <v>3</v>
          </cell>
          <cell r="J5877">
            <v>1</v>
          </cell>
        </row>
        <row r="5878">
          <cell r="A5878" t="str">
            <v>SLT5</v>
          </cell>
          <cell r="B5878" t="str">
            <v>Secondary Service Less than 5 kW</v>
          </cell>
          <cell r="C5878">
            <v>30</v>
          </cell>
          <cell r="D5878">
            <v>25</v>
          </cell>
          <cell r="E5878" t="str">
            <v>R=A1D</v>
          </cell>
          <cell r="F5878">
            <v>3</v>
          </cell>
          <cell r="G5878">
            <v>38075</v>
          </cell>
          <cell r="H5878">
            <v>999</v>
          </cell>
          <cell r="I5878">
            <v>3</v>
          </cell>
          <cell r="J5878">
            <v>4</v>
          </cell>
        </row>
        <row r="5879">
          <cell r="A5879" t="str">
            <v>SLT5</v>
          </cell>
          <cell r="B5879" t="str">
            <v>Secondary Service Less than 5 kW</v>
          </cell>
          <cell r="C5879">
            <v>30</v>
          </cell>
          <cell r="D5879">
            <v>25</v>
          </cell>
          <cell r="E5879" t="str">
            <v>R=K6WS</v>
          </cell>
          <cell r="F5879">
            <v>3</v>
          </cell>
          <cell r="H5879">
            <v>0</v>
          </cell>
          <cell r="I5879">
            <v>0</v>
          </cell>
          <cell r="J5879">
            <v>5</v>
          </cell>
        </row>
        <row r="5880">
          <cell r="A5880" t="str">
            <v>SLT5</v>
          </cell>
          <cell r="B5880" t="str">
            <v>Secondary Service Less than 5 kW</v>
          </cell>
          <cell r="C5880">
            <v>30</v>
          </cell>
          <cell r="D5880">
            <v>25</v>
          </cell>
          <cell r="E5880" t="str">
            <v>R=SV4SD</v>
          </cell>
          <cell r="F5880">
            <v>3</v>
          </cell>
          <cell r="H5880">
            <v>999</v>
          </cell>
          <cell r="I5880">
            <v>4</v>
          </cell>
          <cell r="J5880">
            <v>1</v>
          </cell>
        </row>
        <row r="5881">
          <cell r="A5881" t="str">
            <v>SLT5</v>
          </cell>
          <cell r="B5881" t="str">
            <v>Secondary Service Less than 5 kW</v>
          </cell>
          <cell r="C5881">
            <v>30</v>
          </cell>
          <cell r="D5881">
            <v>25</v>
          </cell>
          <cell r="E5881" t="str">
            <v>R=A1D</v>
          </cell>
          <cell r="F5881">
            <v>3</v>
          </cell>
          <cell r="G5881">
            <v>37817</v>
          </cell>
          <cell r="H5881">
            <v>999</v>
          </cell>
          <cell r="I5881">
            <v>4</v>
          </cell>
          <cell r="J5881">
            <v>1</v>
          </cell>
        </row>
        <row r="5882">
          <cell r="A5882" t="str">
            <v>SLT5</v>
          </cell>
          <cell r="B5882" t="str">
            <v>Secondary Service Less than 5 kW</v>
          </cell>
          <cell r="C5882">
            <v>30</v>
          </cell>
          <cell r="D5882">
            <v>25</v>
          </cell>
          <cell r="E5882" t="str">
            <v>R=A1D</v>
          </cell>
          <cell r="F5882">
            <v>3</v>
          </cell>
          <cell r="G5882">
            <v>36405</v>
          </cell>
          <cell r="H5882">
            <v>999</v>
          </cell>
          <cell r="I5882">
            <v>3</v>
          </cell>
          <cell r="J5882">
            <v>3</v>
          </cell>
        </row>
        <row r="5883">
          <cell r="A5883" t="str">
            <v>SLT5</v>
          </cell>
          <cell r="B5883" t="str">
            <v>Secondary Service Less than 5 kW</v>
          </cell>
          <cell r="C5883">
            <v>30</v>
          </cell>
          <cell r="D5883">
            <v>20</v>
          </cell>
          <cell r="E5883" t="str">
            <v>R=SL6S</v>
          </cell>
          <cell r="F5883">
            <v>3</v>
          </cell>
          <cell r="G5883">
            <v>36525</v>
          </cell>
          <cell r="H5883">
            <v>240</v>
          </cell>
          <cell r="I5883">
            <v>4</v>
          </cell>
          <cell r="J5883">
            <v>13</v>
          </cell>
        </row>
        <row r="5884">
          <cell r="A5884" t="str">
            <v>SLT5</v>
          </cell>
          <cell r="B5884" t="str">
            <v>Secondary Service Less than 5 kW</v>
          </cell>
          <cell r="C5884">
            <v>30</v>
          </cell>
          <cell r="D5884">
            <v>20</v>
          </cell>
          <cell r="E5884" t="str">
            <v>R=A1TL</v>
          </cell>
          <cell r="F5884">
            <v>3</v>
          </cell>
          <cell r="G5884">
            <v>37993</v>
          </cell>
          <cell r="H5884">
            <v>999</v>
          </cell>
          <cell r="I5884">
            <v>4</v>
          </cell>
          <cell r="J5884">
            <v>1</v>
          </cell>
        </row>
        <row r="5885">
          <cell r="A5885" t="str">
            <v>SLT5</v>
          </cell>
          <cell r="B5885" t="str">
            <v>Secondary Service Less than 5 kW</v>
          </cell>
          <cell r="C5885">
            <v>30</v>
          </cell>
          <cell r="D5885">
            <v>25</v>
          </cell>
          <cell r="E5885" t="str">
            <v>R=A1D</v>
          </cell>
          <cell r="F5885">
            <v>3</v>
          </cell>
          <cell r="G5885">
            <v>37117</v>
          </cell>
          <cell r="H5885">
            <v>999</v>
          </cell>
          <cell r="I5885">
            <v>3</v>
          </cell>
          <cell r="J5885">
            <v>1</v>
          </cell>
        </row>
        <row r="5886">
          <cell r="A5886" t="str">
            <v>SLT5</v>
          </cell>
          <cell r="B5886" t="str">
            <v>Secondary Service Less than 5 kW</v>
          </cell>
          <cell r="C5886">
            <v>30</v>
          </cell>
          <cell r="D5886">
            <v>25</v>
          </cell>
          <cell r="E5886" t="str">
            <v>R=A1D</v>
          </cell>
          <cell r="F5886">
            <v>3</v>
          </cell>
          <cell r="G5886">
            <v>37624</v>
          </cell>
          <cell r="H5886">
            <v>999</v>
          </cell>
          <cell r="I5886">
            <v>4</v>
          </cell>
          <cell r="J5886">
            <v>5</v>
          </cell>
        </row>
        <row r="5887">
          <cell r="A5887" t="str">
            <v>SLT5</v>
          </cell>
          <cell r="B5887" t="str">
            <v>Secondary Service Less than 5 kW</v>
          </cell>
          <cell r="C5887">
            <v>30</v>
          </cell>
          <cell r="D5887">
            <v>25</v>
          </cell>
          <cell r="E5887" t="str">
            <v>R=A1D</v>
          </cell>
          <cell r="F5887">
            <v>3</v>
          </cell>
          <cell r="G5887">
            <v>37641</v>
          </cell>
          <cell r="H5887">
            <v>999</v>
          </cell>
          <cell r="I5887">
            <v>4</v>
          </cell>
          <cell r="J5887">
            <v>2</v>
          </cell>
        </row>
        <row r="5888">
          <cell r="A5888" t="str">
            <v>SLT5</v>
          </cell>
          <cell r="B5888" t="str">
            <v>Secondary Service Less than 5 kW</v>
          </cell>
          <cell r="C5888">
            <v>30</v>
          </cell>
          <cell r="D5888">
            <v>25</v>
          </cell>
          <cell r="E5888" t="str">
            <v>R=A1RL</v>
          </cell>
          <cell r="F5888">
            <v>3</v>
          </cell>
          <cell r="G5888">
            <v>38771</v>
          </cell>
          <cell r="H5888">
            <v>999</v>
          </cell>
          <cell r="I5888">
            <v>3</v>
          </cell>
          <cell r="J5888">
            <v>1</v>
          </cell>
        </row>
        <row r="5889">
          <cell r="A5889" t="str">
            <v>SLT5</v>
          </cell>
          <cell r="B5889" t="str">
            <v>Secondary Service Less than 5 kW</v>
          </cell>
          <cell r="C5889">
            <v>30</v>
          </cell>
          <cell r="D5889">
            <v>25</v>
          </cell>
          <cell r="E5889" t="str">
            <v>R=A1R</v>
          </cell>
          <cell r="F5889">
            <v>3</v>
          </cell>
          <cell r="G5889">
            <v>39009</v>
          </cell>
          <cell r="H5889">
            <v>999</v>
          </cell>
          <cell r="I5889">
            <v>4</v>
          </cell>
          <cell r="J5889">
            <v>2</v>
          </cell>
        </row>
        <row r="5890">
          <cell r="A5890" t="str">
            <v>SLT5</v>
          </cell>
          <cell r="B5890" t="str">
            <v>Secondary Service Less than 5 kW</v>
          </cell>
          <cell r="C5890">
            <v>30</v>
          </cell>
          <cell r="D5890">
            <v>25</v>
          </cell>
          <cell r="E5890" t="str">
            <v>R=A1R</v>
          </cell>
          <cell r="F5890">
            <v>3</v>
          </cell>
          <cell r="G5890">
            <v>39048</v>
          </cell>
          <cell r="H5890">
            <v>999</v>
          </cell>
          <cell r="I5890">
            <v>4</v>
          </cell>
          <cell r="J5890">
            <v>3</v>
          </cell>
        </row>
        <row r="5891">
          <cell r="A5891" t="str">
            <v>SLT5</v>
          </cell>
          <cell r="B5891" t="str">
            <v>Secondary Service Less than 5 kW</v>
          </cell>
          <cell r="C5891">
            <v>30</v>
          </cell>
          <cell r="D5891">
            <v>25</v>
          </cell>
          <cell r="E5891" t="str">
            <v>R=A1R</v>
          </cell>
          <cell r="F5891">
            <v>3</v>
          </cell>
          <cell r="G5891">
            <v>39037</v>
          </cell>
          <cell r="H5891">
            <v>999</v>
          </cell>
          <cell r="I5891">
            <v>4</v>
          </cell>
          <cell r="J5891">
            <v>1</v>
          </cell>
        </row>
        <row r="5892">
          <cell r="A5892" t="str">
            <v>SLT5</v>
          </cell>
          <cell r="B5892" t="str">
            <v>Secondary Service Less than 5 kW</v>
          </cell>
          <cell r="C5892">
            <v>30</v>
          </cell>
          <cell r="D5892">
            <v>25</v>
          </cell>
          <cell r="E5892" t="str">
            <v>R=A1R</v>
          </cell>
          <cell r="F5892">
            <v>3</v>
          </cell>
          <cell r="G5892">
            <v>39162</v>
          </cell>
          <cell r="H5892">
            <v>999</v>
          </cell>
          <cell r="I5892">
            <v>4</v>
          </cell>
          <cell r="J5892">
            <v>5</v>
          </cell>
        </row>
        <row r="5893">
          <cell r="A5893" t="str">
            <v>SLT5</v>
          </cell>
          <cell r="B5893" t="str">
            <v>Secondary Service Less than 5 kW</v>
          </cell>
          <cell r="C5893">
            <v>30</v>
          </cell>
          <cell r="D5893">
            <v>20</v>
          </cell>
          <cell r="E5893" t="str">
            <v>R=A1RND</v>
          </cell>
          <cell r="F5893">
            <v>3</v>
          </cell>
          <cell r="G5893">
            <v>39245</v>
          </cell>
          <cell r="H5893">
            <v>999</v>
          </cell>
          <cell r="I5893">
            <v>4</v>
          </cell>
          <cell r="J5893">
            <v>1</v>
          </cell>
        </row>
        <row r="5894">
          <cell r="A5894" t="str">
            <v>SLT5</v>
          </cell>
          <cell r="B5894" t="str">
            <v>Secondary Service Less than 5 kW</v>
          </cell>
          <cell r="C5894">
            <v>30</v>
          </cell>
          <cell r="D5894">
            <v>25</v>
          </cell>
          <cell r="E5894" t="str">
            <v>R=A1R</v>
          </cell>
          <cell r="F5894">
            <v>3</v>
          </cell>
          <cell r="G5894">
            <v>39258</v>
          </cell>
          <cell r="H5894">
            <v>999</v>
          </cell>
          <cell r="I5894">
            <v>4</v>
          </cell>
          <cell r="J5894">
            <v>15</v>
          </cell>
        </row>
        <row r="5895">
          <cell r="A5895" t="str">
            <v>SLT5</v>
          </cell>
          <cell r="B5895" t="str">
            <v>Secondary Service Less than 5 kW</v>
          </cell>
          <cell r="C5895">
            <v>30</v>
          </cell>
          <cell r="D5895">
            <v>25</v>
          </cell>
          <cell r="E5895" t="str">
            <v>R=A1R</v>
          </cell>
          <cell r="F5895">
            <v>3</v>
          </cell>
          <cell r="G5895">
            <v>39342</v>
          </cell>
          <cell r="H5895">
            <v>999</v>
          </cell>
          <cell r="I5895">
            <v>3</v>
          </cell>
          <cell r="J5895">
            <v>1</v>
          </cell>
        </row>
        <row r="5896">
          <cell r="A5896" t="str">
            <v>SLT5</v>
          </cell>
          <cell r="B5896" t="str">
            <v>Secondary Service Less than 5 kW</v>
          </cell>
          <cell r="C5896">
            <v>30</v>
          </cell>
          <cell r="D5896">
            <v>25</v>
          </cell>
          <cell r="E5896" t="str">
            <v>R=A1R</v>
          </cell>
          <cell r="F5896">
            <v>3</v>
          </cell>
          <cell r="G5896">
            <v>39472</v>
          </cell>
          <cell r="H5896">
            <v>999</v>
          </cell>
          <cell r="I5896">
            <v>4</v>
          </cell>
          <cell r="J5896">
            <v>4</v>
          </cell>
        </row>
        <row r="5897">
          <cell r="A5897" t="str">
            <v>SLT5</v>
          </cell>
          <cell r="B5897" t="str">
            <v>Secondary Service Less than 5 kW</v>
          </cell>
          <cell r="C5897">
            <v>30</v>
          </cell>
          <cell r="D5897">
            <v>25</v>
          </cell>
          <cell r="E5897" t="str">
            <v>R=A1D+</v>
          </cell>
          <cell r="F5897">
            <v>3</v>
          </cell>
          <cell r="G5897">
            <v>40156</v>
          </cell>
          <cell r="H5897">
            <v>999</v>
          </cell>
          <cell r="I5897">
            <v>3</v>
          </cell>
          <cell r="J5897">
            <v>1</v>
          </cell>
        </row>
        <row r="5898">
          <cell r="A5898" t="str">
            <v>SLT5</v>
          </cell>
          <cell r="B5898" t="str">
            <v>Secondary Service Less than 5 kW</v>
          </cell>
          <cell r="C5898">
            <v>30</v>
          </cell>
          <cell r="D5898">
            <v>20</v>
          </cell>
          <cell r="E5898" t="str">
            <v>R=ABS7</v>
          </cell>
          <cell r="F5898">
            <v>3</v>
          </cell>
          <cell r="H5898">
            <v>240</v>
          </cell>
          <cell r="I5898">
            <v>4</v>
          </cell>
          <cell r="J5898">
            <v>7</v>
          </cell>
        </row>
        <row r="5899">
          <cell r="A5899" t="str">
            <v>SLT5</v>
          </cell>
          <cell r="B5899" t="str">
            <v>Secondary Service Less than 5 kW</v>
          </cell>
          <cell r="C5899">
            <v>30</v>
          </cell>
          <cell r="D5899">
            <v>20</v>
          </cell>
          <cell r="E5899" t="str">
            <v>R=SV4SD</v>
          </cell>
          <cell r="F5899">
            <v>3</v>
          </cell>
          <cell r="H5899">
            <v>999</v>
          </cell>
          <cell r="I5899">
            <v>4</v>
          </cell>
          <cell r="J5899">
            <v>1</v>
          </cell>
        </row>
        <row r="5900">
          <cell r="A5900" t="str">
            <v>SLT5</v>
          </cell>
          <cell r="B5900" t="str">
            <v>Secondary Service Less than 5 kW</v>
          </cell>
          <cell r="C5900">
            <v>30</v>
          </cell>
          <cell r="D5900">
            <v>20</v>
          </cell>
          <cell r="E5900" t="str">
            <v>R=DXS2</v>
          </cell>
          <cell r="F5900">
            <v>3</v>
          </cell>
          <cell r="H5900">
            <v>480</v>
          </cell>
          <cell r="I5900">
            <v>3</v>
          </cell>
          <cell r="J5900">
            <v>1</v>
          </cell>
        </row>
        <row r="5901">
          <cell r="A5901" t="str">
            <v>SLT5</v>
          </cell>
          <cell r="B5901" t="str">
            <v>Secondary Service Less than 5 kW</v>
          </cell>
          <cell r="C5901">
            <v>30</v>
          </cell>
          <cell r="D5901">
            <v>25</v>
          </cell>
          <cell r="E5901" t="str">
            <v>R=A1D</v>
          </cell>
          <cell r="F5901">
            <v>3</v>
          </cell>
          <cell r="H5901">
            <v>240</v>
          </cell>
          <cell r="I5901">
            <v>3</v>
          </cell>
          <cell r="J5901">
            <v>4</v>
          </cell>
        </row>
        <row r="5902">
          <cell r="A5902" t="str">
            <v>SLT5</v>
          </cell>
          <cell r="B5902" t="str">
            <v>Secondary Service Less than 5 kW</v>
          </cell>
          <cell r="C5902">
            <v>30</v>
          </cell>
          <cell r="D5902">
            <v>25</v>
          </cell>
          <cell r="E5902" t="str">
            <v>R=A1D</v>
          </cell>
          <cell r="F5902">
            <v>3</v>
          </cell>
          <cell r="G5902">
            <v>37845</v>
          </cell>
          <cell r="H5902">
            <v>999</v>
          </cell>
          <cell r="I5902">
            <v>3</v>
          </cell>
          <cell r="J5902">
            <v>2</v>
          </cell>
        </row>
        <row r="5903">
          <cell r="A5903" t="str">
            <v>SLT5</v>
          </cell>
          <cell r="B5903" t="str">
            <v>Secondary Service Less than 5 kW</v>
          </cell>
          <cell r="C5903">
            <v>30</v>
          </cell>
          <cell r="D5903">
            <v>25</v>
          </cell>
          <cell r="E5903" t="str">
            <v>R=SV4SD</v>
          </cell>
          <cell r="F5903">
            <v>3</v>
          </cell>
          <cell r="H5903">
            <v>277</v>
          </cell>
          <cell r="I5903">
            <v>4</v>
          </cell>
          <cell r="J5903">
            <v>1</v>
          </cell>
        </row>
        <row r="5904">
          <cell r="A5904" t="str">
            <v>SLT5</v>
          </cell>
          <cell r="B5904" t="str">
            <v>Secondary Service Less than 5 kW</v>
          </cell>
          <cell r="C5904">
            <v>30</v>
          </cell>
          <cell r="D5904">
            <v>25</v>
          </cell>
          <cell r="E5904" t="str">
            <v>R=SV4SD</v>
          </cell>
          <cell r="F5904">
            <v>3</v>
          </cell>
          <cell r="H5904">
            <v>480</v>
          </cell>
          <cell r="I5904">
            <v>4</v>
          </cell>
          <cell r="J5904">
            <v>1</v>
          </cell>
        </row>
        <row r="5905">
          <cell r="A5905" t="str">
            <v>SLT5</v>
          </cell>
          <cell r="B5905" t="str">
            <v>Secondary Service Less than 5 kW</v>
          </cell>
          <cell r="C5905">
            <v>30</v>
          </cell>
          <cell r="D5905">
            <v>25</v>
          </cell>
          <cell r="E5905" t="str">
            <v>R=A1D</v>
          </cell>
          <cell r="F5905">
            <v>3</v>
          </cell>
          <cell r="G5905">
            <v>36404</v>
          </cell>
          <cell r="H5905">
            <v>999</v>
          </cell>
          <cell r="I5905">
            <v>4</v>
          </cell>
          <cell r="J5905">
            <v>1</v>
          </cell>
        </row>
        <row r="5906">
          <cell r="A5906" t="str">
            <v>SLT5</v>
          </cell>
          <cell r="B5906" t="str">
            <v>Secondary Service Less than 5 kW</v>
          </cell>
          <cell r="C5906">
            <v>30</v>
          </cell>
          <cell r="D5906">
            <v>20</v>
          </cell>
          <cell r="E5906" t="str">
            <v>R=SL6S</v>
          </cell>
          <cell r="F5906">
            <v>3</v>
          </cell>
          <cell r="G5906">
            <v>35431</v>
          </cell>
          <cell r="H5906">
            <v>240</v>
          </cell>
          <cell r="I5906">
            <v>4</v>
          </cell>
          <cell r="J5906">
            <v>1</v>
          </cell>
        </row>
        <row r="5907">
          <cell r="A5907" t="str">
            <v>SLT5</v>
          </cell>
          <cell r="B5907" t="str">
            <v>Secondary Service Less than 5 kW</v>
          </cell>
          <cell r="C5907">
            <v>30</v>
          </cell>
          <cell r="D5907">
            <v>25</v>
          </cell>
          <cell r="E5907" t="str">
            <v>R=A1D</v>
          </cell>
          <cell r="F5907">
            <v>3</v>
          </cell>
          <cell r="G5907">
            <v>35796</v>
          </cell>
          <cell r="H5907">
            <v>999</v>
          </cell>
          <cell r="I5907">
            <v>4</v>
          </cell>
          <cell r="J5907">
            <v>1</v>
          </cell>
        </row>
        <row r="5908">
          <cell r="A5908" t="str">
            <v>SLT5</v>
          </cell>
          <cell r="B5908" t="str">
            <v>Secondary Service Less than 5 kW</v>
          </cell>
          <cell r="C5908">
            <v>30</v>
          </cell>
          <cell r="D5908">
            <v>20</v>
          </cell>
          <cell r="E5908" t="str">
            <v>R=S6A</v>
          </cell>
          <cell r="F5908">
            <v>3</v>
          </cell>
          <cell r="G5908">
            <v>34943</v>
          </cell>
          <cell r="H5908">
            <v>240</v>
          </cell>
          <cell r="I5908">
            <v>4</v>
          </cell>
          <cell r="J5908">
            <v>1</v>
          </cell>
        </row>
        <row r="5909">
          <cell r="A5909" t="str">
            <v>SLT5</v>
          </cell>
          <cell r="B5909" t="str">
            <v>Secondary Service Less than 5 kW</v>
          </cell>
          <cell r="C5909">
            <v>30</v>
          </cell>
          <cell r="D5909">
            <v>25</v>
          </cell>
          <cell r="E5909" t="str">
            <v>R=A1D</v>
          </cell>
          <cell r="F5909">
            <v>3</v>
          </cell>
          <cell r="G5909">
            <v>36386</v>
          </cell>
          <cell r="H5909">
            <v>999</v>
          </cell>
          <cell r="I5909">
            <v>3</v>
          </cell>
          <cell r="J5909">
            <v>1</v>
          </cell>
        </row>
        <row r="5910">
          <cell r="A5910" t="str">
            <v>SLT5</v>
          </cell>
          <cell r="B5910" t="str">
            <v>Secondary Service Less than 5 kW</v>
          </cell>
          <cell r="C5910">
            <v>30</v>
          </cell>
          <cell r="D5910">
            <v>25</v>
          </cell>
          <cell r="E5910" t="str">
            <v>R=A1D</v>
          </cell>
          <cell r="F5910">
            <v>3</v>
          </cell>
          <cell r="G5910">
            <v>35432</v>
          </cell>
          <cell r="H5910">
            <v>999</v>
          </cell>
          <cell r="I5910">
            <v>4</v>
          </cell>
          <cell r="J5910">
            <v>3</v>
          </cell>
        </row>
        <row r="5911">
          <cell r="A5911" t="str">
            <v>SLT5</v>
          </cell>
          <cell r="B5911" t="str">
            <v>Secondary Service Less than 5 kW</v>
          </cell>
          <cell r="C5911">
            <v>30</v>
          </cell>
          <cell r="D5911">
            <v>20</v>
          </cell>
          <cell r="E5911" t="str">
            <v>R=S6S</v>
          </cell>
          <cell r="F5911">
            <v>3</v>
          </cell>
          <cell r="G5911">
            <v>36525</v>
          </cell>
          <cell r="H5911">
            <v>240</v>
          </cell>
          <cell r="I5911">
            <v>4</v>
          </cell>
          <cell r="J5911">
            <v>3</v>
          </cell>
        </row>
        <row r="5912">
          <cell r="A5912" t="str">
            <v>SLT5</v>
          </cell>
          <cell r="B5912" t="str">
            <v>Secondary Service Less than 5 kW</v>
          </cell>
          <cell r="C5912">
            <v>30</v>
          </cell>
          <cell r="D5912">
            <v>25</v>
          </cell>
          <cell r="E5912" t="str">
            <v>R=A1D</v>
          </cell>
          <cell r="F5912">
            <v>3</v>
          </cell>
          <cell r="G5912">
            <v>36825</v>
          </cell>
          <cell r="H5912">
            <v>999</v>
          </cell>
          <cell r="I5912">
            <v>3</v>
          </cell>
          <cell r="J5912">
            <v>1</v>
          </cell>
        </row>
        <row r="5913">
          <cell r="A5913" t="str">
            <v>SLT5</v>
          </cell>
          <cell r="B5913" t="str">
            <v>Secondary Service Less than 5 kW</v>
          </cell>
          <cell r="C5913">
            <v>30</v>
          </cell>
          <cell r="D5913">
            <v>25</v>
          </cell>
          <cell r="E5913" t="str">
            <v>R=A1D</v>
          </cell>
          <cell r="F5913">
            <v>3</v>
          </cell>
          <cell r="G5913">
            <v>36846</v>
          </cell>
          <cell r="H5913">
            <v>999</v>
          </cell>
          <cell r="I5913">
            <v>4</v>
          </cell>
          <cell r="J5913">
            <v>1</v>
          </cell>
        </row>
        <row r="5914">
          <cell r="A5914" t="str">
            <v>SLT5</v>
          </cell>
          <cell r="B5914" t="str">
            <v>Secondary Service Less than 5 kW</v>
          </cell>
          <cell r="C5914">
            <v>30</v>
          </cell>
          <cell r="D5914">
            <v>20</v>
          </cell>
          <cell r="E5914" t="str">
            <v>R=A1D</v>
          </cell>
          <cell r="F5914">
            <v>3</v>
          </cell>
          <cell r="G5914">
            <v>37012</v>
          </cell>
          <cell r="H5914">
            <v>999</v>
          </cell>
          <cell r="I5914">
            <v>3</v>
          </cell>
          <cell r="J5914">
            <v>1</v>
          </cell>
        </row>
        <row r="5915">
          <cell r="A5915" t="str">
            <v>SLT5</v>
          </cell>
          <cell r="B5915" t="str">
            <v>Secondary Service Less than 5 kW</v>
          </cell>
          <cell r="C5915">
            <v>30</v>
          </cell>
          <cell r="D5915">
            <v>20</v>
          </cell>
          <cell r="E5915" t="str">
            <v>R=A1D</v>
          </cell>
          <cell r="F5915">
            <v>3</v>
          </cell>
          <cell r="G5915">
            <v>37238</v>
          </cell>
          <cell r="H5915">
            <v>999</v>
          </cell>
          <cell r="I5915">
            <v>4</v>
          </cell>
          <cell r="J5915">
            <v>1</v>
          </cell>
        </row>
        <row r="5916">
          <cell r="A5916" t="str">
            <v>SLT5</v>
          </cell>
          <cell r="B5916" t="str">
            <v>Secondary Service Less than 5 kW</v>
          </cell>
          <cell r="C5916">
            <v>30</v>
          </cell>
          <cell r="D5916">
            <v>25</v>
          </cell>
          <cell r="E5916" t="str">
            <v>R=A1D</v>
          </cell>
          <cell r="F5916">
            <v>3</v>
          </cell>
          <cell r="G5916">
            <v>37188</v>
          </cell>
          <cell r="H5916">
            <v>999</v>
          </cell>
          <cell r="I5916">
            <v>4</v>
          </cell>
          <cell r="J5916">
            <v>3</v>
          </cell>
        </row>
        <row r="5917">
          <cell r="A5917" t="str">
            <v>SLT5</v>
          </cell>
          <cell r="B5917" t="str">
            <v>Secondary Service Less than 5 kW</v>
          </cell>
          <cell r="C5917">
            <v>30</v>
          </cell>
          <cell r="D5917">
            <v>25</v>
          </cell>
          <cell r="E5917" t="str">
            <v>R=A1R</v>
          </cell>
          <cell r="F5917">
            <v>3</v>
          </cell>
          <cell r="G5917">
            <v>38874</v>
          </cell>
          <cell r="H5917">
            <v>999</v>
          </cell>
          <cell r="I5917">
            <v>4</v>
          </cell>
          <cell r="J5917">
            <v>1</v>
          </cell>
        </row>
        <row r="5918">
          <cell r="A5918" t="str">
            <v>SLT5</v>
          </cell>
          <cell r="B5918" t="str">
            <v>Secondary Service Less than 5 kW</v>
          </cell>
          <cell r="C5918">
            <v>30</v>
          </cell>
          <cell r="D5918">
            <v>25</v>
          </cell>
          <cell r="E5918" t="str">
            <v>R=A1R</v>
          </cell>
          <cell r="F5918">
            <v>3</v>
          </cell>
          <cell r="G5918">
            <v>39258</v>
          </cell>
          <cell r="H5918">
            <v>999</v>
          </cell>
          <cell r="I5918">
            <v>3</v>
          </cell>
          <cell r="J5918">
            <v>1</v>
          </cell>
        </row>
        <row r="5919">
          <cell r="A5919" t="str">
            <v>SLT5</v>
          </cell>
          <cell r="B5919" t="str">
            <v>Secondary Service Less than 5 kW</v>
          </cell>
          <cell r="C5919">
            <v>30</v>
          </cell>
          <cell r="D5919">
            <v>25</v>
          </cell>
          <cell r="E5919" t="str">
            <v>R=A1R</v>
          </cell>
          <cell r="F5919">
            <v>3</v>
          </cell>
          <cell r="G5919">
            <v>39294</v>
          </cell>
          <cell r="H5919">
            <v>999</v>
          </cell>
          <cell r="I5919">
            <v>4</v>
          </cell>
          <cell r="J5919">
            <v>4</v>
          </cell>
        </row>
        <row r="5920">
          <cell r="A5920" t="str">
            <v>SLT5</v>
          </cell>
          <cell r="B5920" t="str">
            <v>Secondary Service Less than 5 kW</v>
          </cell>
          <cell r="C5920">
            <v>30</v>
          </cell>
          <cell r="D5920">
            <v>25</v>
          </cell>
          <cell r="E5920" t="str">
            <v>R=A1R</v>
          </cell>
          <cell r="F5920">
            <v>3</v>
          </cell>
          <cell r="G5920">
            <v>39366</v>
          </cell>
          <cell r="H5920">
            <v>999</v>
          </cell>
          <cell r="I5920">
            <v>4</v>
          </cell>
          <cell r="J5920">
            <v>2</v>
          </cell>
        </row>
        <row r="5921">
          <cell r="A5921" t="str">
            <v>SLT5</v>
          </cell>
          <cell r="B5921" t="str">
            <v>Secondary Service Less than 5 kW</v>
          </cell>
          <cell r="C5921">
            <v>30</v>
          </cell>
          <cell r="D5921">
            <v>20</v>
          </cell>
          <cell r="E5921" t="str">
            <v>R=AXLS4E</v>
          </cell>
          <cell r="F5921">
            <v>3</v>
          </cell>
          <cell r="G5921">
            <v>39835</v>
          </cell>
          <cell r="H5921">
            <v>999</v>
          </cell>
          <cell r="I5921">
            <v>4</v>
          </cell>
          <cell r="J5921">
            <v>6</v>
          </cell>
        </row>
        <row r="5922">
          <cell r="A5922" t="str">
            <v>SLT5</v>
          </cell>
          <cell r="B5922" t="str">
            <v>Secondary Service Less than 5 kW</v>
          </cell>
          <cell r="C5922">
            <v>30</v>
          </cell>
          <cell r="D5922">
            <v>25</v>
          </cell>
          <cell r="E5922" t="str">
            <v>R=A1D</v>
          </cell>
          <cell r="F5922">
            <v>3</v>
          </cell>
          <cell r="G5922">
            <v>40014</v>
          </cell>
          <cell r="H5922">
            <v>999</v>
          </cell>
          <cell r="I5922">
            <v>3</v>
          </cell>
          <cell r="J5922">
            <v>2</v>
          </cell>
        </row>
        <row r="5923">
          <cell r="A5923" t="str">
            <v>SLT5</v>
          </cell>
          <cell r="B5923" t="str">
            <v>Secondary Service Less than 5 kW</v>
          </cell>
          <cell r="C5923">
            <v>30</v>
          </cell>
          <cell r="D5923">
            <v>25</v>
          </cell>
          <cell r="E5923" t="str">
            <v>R=A1D</v>
          </cell>
          <cell r="F5923">
            <v>3</v>
          </cell>
          <cell r="G5923">
            <v>40014</v>
          </cell>
          <cell r="H5923">
            <v>999</v>
          </cell>
          <cell r="I5923">
            <v>4</v>
          </cell>
          <cell r="J5923">
            <v>2</v>
          </cell>
        </row>
        <row r="5924">
          <cell r="A5924" t="str">
            <v>SLT5</v>
          </cell>
          <cell r="B5924" t="str">
            <v>Secondary Service Less than 5 kW</v>
          </cell>
          <cell r="C5924">
            <v>30</v>
          </cell>
          <cell r="D5924">
            <v>25</v>
          </cell>
          <cell r="E5924" t="str">
            <v>R=A1D</v>
          </cell>
          <cell r="F5924">
            <v>3</v>
          </cell>
          <cell r="G5924">
            <v>38517</v>
          </cell>
          <cell r="H5924">
            <v>999</v>
          </cell>
          <cell r="I5924">
            <v>4</v>
          </cell>
          <cell r="J5924">
            <v>1</v>
          </cell>
        </row>
        <row r="5925">
          <cell r="A5925" t="str">
            <v>SLT5</v>
          </cell>
          <cell r="B5925" t="str">
            <v>Secondary Service Less than 5 kW</v>
          </cell>
          <cell r="C5925">
            <v>30</v>
          </cell>
          <cell r="D5925">
            <v>25</v>
          </cell>
          <cell r="E5925" t="str">
            <v>R=A1D</v>
          </cell>
          <cell r="F5925">
            <v>3</v>
          </cell>
          <cell r="G5925">
            <v>38190</v>
          </cell>
          <cell r="H5925">
            <v>999</v>
          </cell>
          <cell r="I5925">
            <v>3</v>
          </cell>
          <cell r="J5925">
            <v>1</v>
          </cell>
        </row>
        <row r="5926">
          <cell r="A5926" t="str">
            <v>SLT5</v>
          </cell>
          <cell r="B5926" t="str">
            <v>Secondary Service Less than 5 kW</v>
          </cell>
          <cell r="C5926">
            <v>30</v>
          </cell>
          <cell r="D5926">
            <v>25</v>
          </cell>
          <cell r="E5926" t="str">
            <v>R=A1D</v>
          </cell>
          <cell r="F5926">
            <v>3</v>
          </cell>
          <cell r="G5926">
            <v>38257</v>
          </cell>
          <cell r="H5926">
            <v>999</v>
          </cell>
          <cell r="I5926">
            <v>4</v>
          </cell>
          <cell r="J5926">
            <v>5</v>
          </cell>
        </row>
        <row r="5927">
          <cell r="A5927" t="str">
            <v>SLT5</v>
          </cell>
          <cell r="B5927" t="str">
            <v>Secondary Service Less than 5 kW</v>
          </cell>
          <cell r="C5927">
            <v>30</v>
          </cell>
          <cell r="D5927">
            <v>25</v>
          </cell>
          <cell r="E5927" t="str">
            <v>R=A1D</v>
          </cell>
          <cell r="F5927">
            <v>3</v>
          </cell>
          <cell r="G5927">
            <v>38054</v>
          </cell>
          <cell r="H5927">
            <v>999</v>
          </cell>
          <cell r="I5927">
            <v>4</v>
          </cell>
          <cell r="J5927">
            <v>1</v>
          </cell>
        </row>
        <row r="5928">
          <cell r="A5928" t="str">
            <v>SLT5</v>
          </cell>
          <cell r="B5928" t="str">
            <v>Secondary Service Less than 5 kW</v>
          </cell>
          <cell r="C5928">
            <v>30</v>
          </cell>
          <cell r="D5928">
            <v>25</v>
          </cell>
          <cell r="E5928" t="str">
            <v>R=A1D</v>
          </cell>
          <cell r="F5928">
            <v>3</v>
          </cell>
          <cell r="G5928">
            <v>38521</v>
          </cell>
          <cell r="H5928">
            <v>999</v>
          </cell>
          <cell r="I5928">
            <v>4</v>
          </cell>
          <cell r="J5928">
            <v>3</v>
          </cell>
        </row>
        <row r="5929">
          <cell r="A5929" t="str">
            <v>SLT5</v>
          </cell>
          <cell r="B5929" t="str">
            <v>Secondary Service Less than 5 kW</v>
          </cell>
          <cell r="C5929">
            <v>30</v>
          </cell>
          <cell r="D5929">
            <v>25</v>
          </cell>
          <cell r="E5929" t="str">
            <v>R=DXS2</v>
          </cell>
          <cell r="F5929">
            <v>3</v>
          </cell>
          <cell r="H5929">
            <v>240</v>
          </cell>
          <cell r="I5929">
            <v>4</v>
          </cell>
          <cell r="J5929">
            <v>1</v>
          </cell>
        </row>
        <row r="5930">
          <cell r="A5930" t="str">
            <v>SLT5</v>
          </cell>
          <cell r="B5930" t="str">
            <v>Secondary Service Less than 5 kW</v>
          </cell>
          <cell r="C5930">
            <v>30</v>
          </cell>
          <cell r="D5930">
            <v>20</v>
          </cell>
          <cell r="E5930" t="str">
            <v>R=SV4SD</v>
          </cell>
          <cell r="F5930">
            <v>3</v>
          </cell>
          <cell r="H5930">
            <v>240</v>
          </cell>
          <cell r="I5930">
            <v>4</v>
          </cell>
          <cell r="J5930">
            <v>2</v>
          </cell>
        </row>
        <row r="5931">
          <cell r="A5931" t="str">
            <v>SLT5</v>
          </cell>
          <cell r="B5931" t="str">
            <v>Secondary Service Less than 5 kW</v>
          </cell>
          <cell r="C5931">
            <v>30</v>
          </cell>
          <cell r="D5931">
            <v>25</v>
          </cell>
          <cell r="E5931" t="str">
            <v>R=VM66S</v>
          </cell>
          <cell r="F5931">
            <v>3</v>
          </cell>
          <cell r="H5931">
            <v>240</v>
          </cell>
          <cell r="I5931">
            <v>4</v>
          </cell>
          <cell r="J5931">
            <v>1</v>
          </cell>
        </row>
        <row r="5932">
          <cell r="A5932" t="str">
            <v>SLT5</v>
          </cell>
          <cell r="B5932" t="str">
            <v>Secondary Service Less than 5 kW</v>
          </cell>
          <cell r="C5932">
            <v>30</v>
          </cell>
          <cell r="D5932">
            <v>25</v>
          </cell>
          <cell r="E5932" t="str">
            <v>R=A1D</v>
          </cell>
          <cell r="F5932">
            <v>3</v>
          </cell>
          <cell r="G5932">
            <v>36130</v>
          </cell>
          <cell r="H5932">
            <v>999</v>
          </cell>
          <cell r="I5932">
            <v>3</v>
          </cell>
          <cell r="J5932">
            <v>1</v>
          </cell>
        </row>
        <row r="5933">
          <cell r="A5933" t="str">
            <v>SLT5</v>
          </cell>
          <cell r="B5933" t="str">
            <v>Secondary Service Less than 5 kW</v>
          </cell>
          <cell r="C5933">
            <v>30</v>
          </cell>
          <cell r="D5933">
            <v>25</v>
          </cell>
          <cell r="E5933" t="str">
            <v>R=A1D</v>
          </cell>
          <cell r="F5933">
            <v>3</v>
          </cell>
          <cell r="G5933">
            <v>36404</v>
          </cell>
          <cell r="H5933">
            <v>999</v>
          </cell>
          <cell r="I5933">
            <v>4</v>
          </cell>
          <cell r="J5933">
            <v>1</v>
          </cell>
        </row>
        <row r="5934">
          <cell r="A5934" t="str">
            <v>SLT5</v>
          </cell>
          <cell r="B5934" t="str">
            <v>Secondary Service Less than 5 kW</v>
          </cell>
          <cell r="C5934">
            <v>30</v>
          </cell>
          <cell r="D5934">
            <v>25</v>
          </cell>
          <cell r="E5934" t="str">
            <v>R=A1D</v>
          </cell>
          <cell r="F5934">
            <v>3</v>
          </cell>
          <cell r="G5934">
            <v>36754</v>
          </cell>
          <cell r="H5934">
            <v>999</v>
          </cell>
          <cell r="I5934">
            <v>4</v>
          </cell>
          <cell r="J5934">
            <v>1</v>
          </cell>
        </row>
        <row r="5935">
          <cell r="A5935" t="str">
            <v>SLT5</v>
          </cell>
          <cell r="B5935" t="str">
            <v>Secondary Service Less than 5 kW</v>
          </cell>
          <cell r="C5935">
            <v>30</v>
          </cell>
          <cell r="D5935">
            <v>25</v>
          </cell>
          <cell r="E5935" t="str">
            <v>R=A1D</v>
          </cell>
          <cell r="F5935">
            <v>3</v>
          </cell>
          <cell r="G5935">
            <v>36928</v>
          </cell>
          <cell r="H5935">
            <v>999</v>
          </cell>
          <cell r="I5935">
            <v>4</v>
          </cell>
          <cell r="J5935">
            <v>3</v>
          </cell>
        </row>
        <row r="5936">
          <cell r="A5936" t="str">
            <v>SLT5</v>
          </cell>
          <cell r="B5936" t="str">
            <v>Secondary Service Less than 5 kW</v>
          </cell>
          <cell r="C5936">
            <v>30</v>
          </cell>
          <cell r="D5936">
            <v>25</v>
          </cell>
          <cell r="E5936" t="str">
            <v>R=A1D</v>
          </cell>
          <cell r="F5936">
            <v>3</v>
          </cell>
          <cell r="G5936">
            <v>37071</v>
          </cell>
          <cell r="H5936">
            <v>999</v>
          </cell>
          <cell r="I5936">
            <v>4</v>
          </cell>
          <cell r="J5936">
            <v>2</v>
          </cell>
        </row>
        <row r="5937">
          <cell r="A5937" t="str">
            <v>SLT5</v>
          </cell>
          <cell r="B5937" t="str">
            <v>Secondary Service Less than 5 kW</v>
          </cell>
          <cell r="C5937">
            <v>30</v>
          </cell>
          <cell r="D5937">
            <v>25</v>
          </cell>
          <cell r="E5937" t="str">
            <v>R=A1D</v>
          </cell>
          <cell r="F5937">
            <v>3</v>
          </cell>
          <cell r="G5937">
            <v>37181</v>
          </cell>
          <cell r="H5937">
            <v>999</v>
          </cell>
          <cell r="I5937">
            <v>3</v>
          </cell>
          <cell r="J5937">
            <v>1</v>
          </cell>
        </row>
        <row r="5938">
          <cell r="A5938" t="str">
            <v>SLT5</v>
          </cell>
          <cell r="B5938" t="str">
            <v>Secondary Service Less than 5 kW</v>
          </cell>
          <cell r="C5938">
            <v>30</v>
          </cell>
          <cell r="D5938">
            <v>25</v>
          </cell>
          <cell r="E5938" t="str">
            <v>R=A1D</v>
          </cell>
          <cell r="F5938">
            <v>3</v>
          </cell>
          <cell r="G5938">
            <v>38730</v>
          </cell>
          <cell r="H5938">
            <v>999</v>
          </cell>
          <cell r="I5938">
            <v>4</v>
          </cell>
          <cell r="J5938">
            <v>1</v>
          </cell>
        </row>
        <row r="5939">
          <cell r="A5939" t="str">
            <v>SLT5</v>
          </cell>
          <cell r="B5939" t="str">
            <v>Secondary Service Less than 5 kW</v>
          </cell>
          <cell r="C5939">
            <v>30</v>
          </cell>
          <cell r="D5939">
            <v>20</v>
          </cell>
          <cell r="E5939" t="str">
            <v>R=ABS7</v>
          </cell>
          <cell r="F5939">
            <v>3</v>
          </cell>
          <cell r="G5939">
            <v>39288</v>
          </cell>
          <cell r="H5939">
            <v>240</v>
          </cell>
          <cell r="I5939">
            <v>4</v>
          </cell>
          <cell r="J5939">
            <v>5</v>
          </cell>
        </row>
        <row r="5940">
          <cell r="A5940" t="str">
            <v>SLT5</v>
          </cell>
          <cell r="B5940" t="str">
            <v>Secondary Service Less than 5 kW</v>
          </cell>
          <cell r="C5940">
            <v>30</v>
          </cell>
          <cell r="D5940">
            <v>25</v>
          </cell>
          <cell r="E5940" t="str">
            <v>R=A1R</v>
          </cell>
          <cell r="F5940">
            <v>3</v>
          </cell>
          <cell r="G5940">
            <v>39420</v>
          </cell>
          <cell r="H5940">
            <v>999</v>
          </cell>
          <cell r="I5940">
            <v>4</v>
          </cell>
          <cell r="J5940">
            <v>1</v>
          </cell>
        </row>
        <row r="5941">
          <cell r="A5941" t="str">
            <v>SLT5</v>
          </cell>
          <cell r="B5941" t="str">
            <v>Secondary Service Less than 5 kW</v>
          </cell>
          <cell r="C5941">
            <v>30</v>
          </cell>
          <cell r="D5941">
            <v>20</v>
          </cell>
          <cell r="E5941" t="str">
            <v>R=ABS7</v>
          </cell>
          <cell r="F5941">
            <v>3</v>
          </cell>
          <cell r="G5941">
            <v>39373</v>
          </cell>
          <cell r="H5941">
            <v>240</v>
          </cell>
          <cell r="I5941">
            <v>4</v>
          </cell>
          <cell r="J5941">
            <v>3</v>
          </cell>
        </row>
        <row r="5942">
          <cell r="A5942" t="str">
            <v>SLT5</v>
          </cell>
          <cell r="B5942" t="str">
            <v>Secondary Service Less than 5 kW</v>
          </cell>
          <cell r="C5942">
            <v>30</v>
          </cell>
          <cell r="D5942">
            <v>25</v>
          </cell>
          <cell r="E5942" t="str">
            <v>R=A1R</v>
          </cell>
          <cell r="F5942">
            <v>3</v>
          </cell>
          <cell r="G5942">
            <v>39364</v>
          </cell>
          <cell r="H5942">
            <v>999</v>
          </cell>
          <cell r="I5942">
            <v>3</v>
          </cell>
          <cell r="J5942">
            <v>2</v>
          </cell>
        </row>
        <row r="5943">
          <cell r="A5943" t="str">
            <v>SLT5</v>
          </cell>
          <cell r="B5943" t="str">
            <v>Secondary Service Less than 5 kW</v>
          </cell>
          <cell r="C5943">
            <v>30</v>
          </cell>
          <cell r="D5943">
            <v>25</v>
          </cell>
          <cell r="E5943" t="str">
            <v>R=A1D</v>
          </cell>
          <cell r="F5943">
            <v>3</v>
          </cell>
          <cell r="G5943">
            <v>39708</v>
          </cell>
          <cell r="H5943">
            <v>999</v>
          </cell>
          <cell r="I5943">
            <v>4</v>
          </cell>
          <cell r="J5943">
            <v>33</v>
          </cell>
        </row>
        <row r="5944">
          <cell r="A5944" t="str">
            <v>SLT5</v>
          </cell>
          <cell r="B5944" t="str">
            <v>Secondary Service Less than 5 kW</v>
          </cell>
          <cell r="C5944">
            <v>30</v>
          </cell>
          <cell r="D5944">
            <v>25</v>
          </cell>
          <cell r="E5944" t="str">
            <v>R=A1D+</v>
          </cell>
          <cell r="F5944">
            <v>3</v>
          </cell>
          <cell r="G5944">
            <v>40073</v>
          </cell>
          <cell r="H5944">
            <v>999</v>
          </cell>
          <cell r="I5944">
            <v>3</v>
          </cell>
          <cell r="J5944">
            <v>3</v>
          </cell>
        </row>
        <row r="5945">
          <cell r="A5945" t="str">
            <v>SLT5</v>
          </cell>
          <cell r="B5945" t="str">
            <v>Secondary Service Less than 5 kW</v>
          </cell>
          <cell r="C5945">
            <v>30</v>
          </cell>
          <cell r="D5945">
            <v>25</v>
          </cell>
          <cell r="E5945" t="str">
            <v>R=SV4SD</v>
          </cell>
          <cell r="F5945">
            <v>3</v>
          </cell>
          <cell r="H5945">
            <v>0</v>
          </cell>
          <cell r="I5945">
            <v>0</v>
          </cell>
          <cell r="J5945">
            <v>1</v>
          </cell>
        </row>
        <row r="5946">
          <cell r="A5946" t="str">
            <v>SLT5</v>
          </cell>
          <cell r="B5946" t="str">
            <v>Secondary Service Less than 5 kW</v>
          </cell>
          <cell r="C5946">
            <v>30</v>
          </cell>
          <cell r="D5946">
            <v>25</v>
          </cell>
          <cell r="E5946" t="str">
            <v>R=K6WS</v>
          </cell>
          <cell r="F5946">
            <v>3</v>
          </cell>
          <cell r="H5946">
            <v>240</v>
          </cell>
          <cell r="I5946">
            <v>4</v>
          </cell>
          <cell r="J5946">
            <v>1</v>
          </cell>
        </row>
        <row r="5947">
          <cell r="A5947" t="str">
            <v>SLT5</v>
          </cell>
          <cell r="B5947" t="str">
            <v>Secondary Service Less than 5 kW</v>
          </cell>
          <cell r="C5947">
            <v>30</v>
          </cell>
          <cell r="D5947">
            <v>25</v>
          </cell>
          <cell r="E5947" t="str">
            <v>R=PWS</v>
          </cell>
          <cell r="F5947">
            <v>3</v>
          </cell>
          <cell r="H5947">
            <v>0</v>
          </cell>
          <cell r="I5947">
            <v>0</v>
          </cell>
          <cell r="J5947">
            <v>2</v>
          </cell>
        </row>
        <row r="5948">
          <cell r="A5948" t="str">
            <v>SLT5</v>
          </cell>
          <cell r="B5948" t="str">
            <v>Secondary Service Less than 5 kW</v>
          </cell>
          <cell r="C5948">
            <v>30</v>
          </cell>
          <cell r="D5948">
            <v>25</v>
          </cell>
          <cell r="E5948" t="str">
            <v>R=K2WS</v>
          </cell>
          <cell r="F5948">
            <v>3</v>
          </cell>
          <cell r="H5948">
            <v>0</v>
          </cell>
          <cell r="I5948">
            <v>0</v>
          </cell>
          <cell r="J5948">
            <v>2</v>
          </cell>
        </row>
        <row r="5949">
          <cell r="A5949" t="str">
            <v>SLT5</v>
          </cell>
          <cell r="B5949" t="str">
            <v>Secondary Service Less than 5 kW</v>
          </cell>
          <cell r="C5949">
            <v>30</v>
          </cell>
          <cell r="D5949">
            <v>25</v>
          </cell>
          <cell r="E5949" t="str">
            <v>R=A1D</v>
          </cell>
          <cell r="F5949">
            <v>3</v>
          </cell>
          <cell r="H5949">
            <v>208</v>
          </cell>
          <cell r="I5949">
            <v>4</v>
          </cell>
          <cell r="J5949">
            <v>3</v>
          </cell>
        </row>
        <row r="5950">
          <cell r="A5950" t="str">
            <v>SLT5</v>
          </cell>
          <cell r="B5950" t="str">
            <v>Secondary Service Less than 5 kW</v>
          </cell>
          <cell r="C5950">
            <v>30</v>
          </cell>
          <cell r="D5950">
            <v>20</v>
          </cell>
          <cell r="E5950" t="str">
            <v>R=SL6S</v>
          </cell>
          <cell r="F5950">
            <v>3</v>
          </cell>
          <cell r="G5950">
            <v>34700</v>
          </cell>
          <cell r="H5950">
            <v>240</v>
          </cell>
          <cell r="I5950">
            <v>4</v>
          </cell>
          <cell r="J5950">
            <v>1</v>
          </cell>
        </row>
        <row r="5951">
          <cell r="A5951" t="str">
            <v>SLT5</v>
          </cell>
          <cell r="B5951" t="str">
            <v>Secondary Service Less than 5 kW</v>
          </cell>
          <cell r="C5951">
            <v>30</v>
          </cell>
          <cell r="D5951">
            <v>25</v>
          </cell>
          <cell r="E5951" t="str">
            <v>R=SV4SD</v>
          </cell>
          <cell r="F5951">
            <v>3</v>
          </cell>
          <cell r="H5951">
            <v>999</v>
          </cell>
          <cell r="I5951">
            <v>4</v>
          </cell>
          <cell r="J5951">
            <v>1</v>
          </cell>
        </row>
        <row r="5952">
          <cell r="A5952" t="str">
            <v>SLT5</v>
          </cell>
          <cell r="B5952" t="str">
            <v>Secondary Service Less than 5 kW</v>
          </cell>
          <cell r="C5952">
            <v>30</v>
          </cell>
          <cell r="D5952">
            <v>20</v>
          </cell>
          <cell r="E5952" t="str">
            <v>R=S6S</v>
          </cell>
          <cell r="F5952">
            <v>3</v>
          </cell>
          <cell r="G5952">
            <v>35065</v>
          </cell>
          <cell r="H5952">
            <v>240</v>
          </cell>
          <cell r="I5952">
            <v>4</v>
          </cell>
          <cell r="J5952">
            <v>1</v>
          </cell>
        </row>
        <row r="5953">
          <cell r="A5953" t="str">
            <v>SLT5</v>
          </cell>
          <cell r="B5953" t="str">
            <v>Secondary Service Less than 5 kW</v>
          </cell>
          <cell r="C5953">
            <v>30</v>
          </cell>
          <cell r="D5953">
            <v>25</v>
          </cell>
          <cell r="E5953" t="str">
            <v>R=A1D</v>
          </cell>
          <cell r="F5953">
            <v>3</v>
          </cell>
          <cell r="G5953">
            <v>36481</v>
          </cell>
          <cell r="H5953">
            <v>999</v>
          </cell>
          <cell r="I5953">
            <v>4</v>
          </cell>
          <cell r="J5953">
            <v>1</v>
          </cell>
        </row>
        <row r="5954">
          <cell r="A5954" t="str">
            <v>SLT5</v>
          </cell>
          <cell r="B5954" t="str">
            <v>Secondary Service Less than 5 kW</v>
          </cell>
          <cell r="C5954">
            <v>30</v>
          </cell>
          <cell r="D5954">
            <v>25</v>
          </cell>
          <cell r="E5954" t="str">
            <v>R=A1D</v>
          </cell>
          <cell r="F5954">
            <v>3</v>
          </cell>
          <cell r="G5954">
            <v>36664</v>
          </cell>
          <cell r="H5954">
            <v>999</v>
          </cell>
          <cell r="I5954">
            <v>4</v>
          </cell>
          <cell r="J5954">
            <v>3</v>
          </cell>
        </row>
        <row r="5955">
          <cell r="A5955" t="str">
            <v>SLT5</v>
          </cell>
          <cell r="B5955" t="str">
            <v>Secondary Service Less than 5 kW</v>
          </cell>
          <cell r="C5955">
            <v>30</v>
          </cell>
          <cell r="D5955">
            <v>25</v>
          </cell>
          <cell r="E5955" t="str">
            <v>R=A1D</v>
          </cell>
          <cell r="F5955">
            <v>3</v>
          </cell>
          <cell r="G5955">
            <v>37117</v>
          </cell>
          <cell r="H5955">
            <v>999</v>
          </cell>
          <cell r="I5955">
            <v>4</v>
          </cell>
          <cell r="J5955">
            <v>1</v>
          </cell>
        </row>
        <row r="5956">
          <cell r="A5956" t="str">
            <v>SLT5</v>
          </cell>
          <cell r="B5956" t="str">
            <v>Secondary Service Less than 5 kW</v>
          </cell>
          <cell r="C5956">
            <v>30</v>
          </cell>
          <cell r="D5956">
            <v>25</v>
          </cell>
          <cell r="E5956" t="str">
            <v>R=A1D</v>
          </cell>
          <cell r="F5956">
            <v>3</v>
          </cell>
          <cell r="G5956">
            <v>37174</v>
          </cell>
          <cell r="H5956">
            <v>999</v>
          </cell>
          <cell r="I5956">
            <v>4</v>
          </cell>
          <cell r="J5956">
            <v>1</v>
          </cell>
        </row>
        <row r="5957">
          <cell r="A5957" t="str">
            <v>SLT5</v>
          </cell>
          <cell r="B5957" t="str">
            <v>Secondary Service Less than 5 kW</v>
          </cell>
          <cell r="C5957">
            <v>30</v>
          </cell>
          <cell r="D5957">
            <v>25</v>
          </cell>
          <cell r="E5957" t="str">
            <v>R=A1D</v>
          </cell>
          <cell r="F5957">
            <v>3</v>
          </cell>
          <cell r="G5957">
            <v>37174</v>
          </cell>
          <cell r="H5957">
            <v>999</v>
          </cell>
          <cell r="I5957">
            <v>4</v>
          </cell>
          <cell r="J5957">
            <v>3</v>
          </cell>
        </row>
        <row r="5958">
          <cell r="A5958" t="str">
            <v>SLT5</v>
          </cell>
          <cell r="B5958" t="str">
            <v>Secondary Service Less than 5 kW</v>
          </cell>
          <cell r="C5958">
            <v>30</v>
          </cell>
          <cell r="D5958">
            <v>25</v>
          </cell>
          <cell r="E5958" t="str">
            <v>R=A1D</v>
          </cell>
          <cell r="F5958">
            <v>3</v>
          </cell>
          <cell r="G5958">
            <v>37188</v>
          </cell>
          <cell r="H5958">
            <v>999</v>
          </cell>
          <cell r="I5958">
            <v>4</v>
          </cell>
          <cell r="J5958">
            <v>1</v>
          </cell>
        </row>
        <row r="5959">
          <cell r="A5959" t="str">
            <v>SLT5</v>
          </cell>
          <cell r="B5959" t="str">
            <v>Secondary Service Less than 5 kW</v>
          </cell>
          <cell r="C5959">
            <v>30</v>
          </cell>
          <cell r="D5959">
            <v>25</v>
          </cell>
          <cell r="E5959" t="str">
            <v>R=A1D</v>
          </cell>
          <cell r="F5959">
            <v>3</v>
          </cell>
          <cell r="G5959">
            <v>38734</v>
          </cell>
          <cell r="H5959">
            <v>999</v>
          </cell>
          <cell r="I5959">
            <v>4</v>
          </cell>
          <cell r="J5959">
            <v>6</v>
          </cell>
        </row>
        <row r="5960">
          <cell r="A5960" t="str">
            <v>SLT5</v>
          </cell>
          <cell r="B5960" t="str">
            <v>Secondary Service Less than 5 kW</v>
          </cell>
          <cell r="C5960">
            <v>30</v>
          </cell>
          <cell r="D5960">
            <v>25</v>
          </cell>
          <cell r="E5960" t="str">
            <v>R=A1D</v>
          </cell>
          <cell r="F5960">
            <v>3</v>
          </cell>
          <cell r="G5960">
            <v>38873</v>
          </cell>
          <cell r="H5960">
            <v>999</v>
          </cell>
          <cell r="I5960">
            <v>4</v>
          </cell>
          <cell r="J5960">
            <v>1</v>
          </cell>
        </row>
        <row r="5961">
          <cell r="A5961" t="str">
            <v>SLT5</v>
          </cell>
          <cell r="B5961" t="str">
            <v>Secondary Service Less than 5 kW</v>
          </cell>
          <cell r="C5961">
            <v>30</v>
          </cell>
          <cell r="D5961">
            <v>25</v>
          </cell>
          <cell r="E5961" t="str">
            <v>R=A1D</v>
          </cell>
          <cell r="F5961">
            <v>3</v>
          </cell>
          <cell r="G5961">
            <v>39000</v>
          </cell>
          <cell r="H5961">
            <v>999</v>
          </cell>
          <cell r="I5961">
            <v>3</v>
          </cell>
          <cell r="J5961">
            <v>3</v>
          </cell>
        </row>
        <row r="5962">
          <cell r="A5962" t="str">
            <v>SLT5</v>
          </cell>
          <cell r="B5962" t="str">
            <v>Secondary Service Less than 5 kW</v>
          </cell>
          <cell r="C5962">
            <v>30</v>
          </cell>
          <cell r="D5962">
            <v>20</v>
          </cell>
          <cell r="E5962" t="str">
            <v>R=ABS7</v>
          </cell>
          <cell r="F5962">
            <v>3</v>
          </cell>
          <cell r="G5962">
            <v>39280</v>
          </cell>
          <cell r="H5962">
            <v>240</v>
          </cell>
          <cell r="I5962">
            <v>4</v>
          </cell>
          <cell r="J5962">
            <v>8</v>
          </cell>
        </row>
        <row r="5963">
          <cell r="A5963" t="str">
            <v>SLT5</v>
          </cell>
          <cell r="B5963" t="str">
            <v>Secondary Service Less than 5 kW</v>
          </cell>
          <cell r="C5963">
            <v>30</v>
          </cell>
          <cell r="D5963">
            <v>25</v>
          </cell>
          <cell r="E5963" t="str">
            <v>R=A1R</v>
          </cell>
          <cell r="F5963">
            <v>3</v>
          </cell>
          <cell r="G5963">
            <v>39356</v>
          </cell>
          <cell r="H5963">
            <v>999</v>
          </cell>
          <cell r="I5963">
            <v>3</v>
          </cell>
          <cell r="J5963">
            <v>9</v>
          </cell>
        </row>
        <row r="5964">
          <cell r="A5964" t="str">
            <v>SLT5</v>
          </cell>
          <cell r="B5964" t="str">
            <v>Secondary Service Less than 5 kW</v>
          </cell>
          <cell r="C5964">
            <v>30</v>
          </cell>
          <cell r="D5964">
            <v>25</v>
          </cell>
          <cell r="E5964" t="str">
            <v>R=A1D</v>
          </cell>
          <cell r="F5964">
            <v>3</v>
          </cell>
          <cell r="G5964">
            <v>39587</v>
          </cell>
          <cell r="H5964">
            <v>999</v>
          </cell>
          <cell r="I5964">
            <v>3</v>
          </cell>
          <cell r="J5964">
            <v>3</v>
          </cell>
        </row>
        <row r="5965">
          <cell r="A5965" t="str">
            <v>SLT5</v>
          </cell>
          <cell r="B5965" t="str">
            <v>Secondary Service Less than 5 kW</v>
          </cell>
          <cell r="C5965">
            <v>30</v>
          </cell>
          <cell r="D5965">
            <v>25</v>
          </cell>
          <cell r="E5965" t="str">
            <v>R=A1D</v>
          </cell>
          <cell r="F5965">
            <v>3</v>
          </cell>
          <cell r="G5965">
            <v>39954</v>
          </cell>
          <cell r="H5965">
            <v>999</v>
          </cell>
          <cell r="I5965">
            <v>3</v>
          </cell>
          <cell r="J5965">
            <v>8</v>
          </cell>
        </row>
        <row r="5966">
          <cell r="A5966" t="str">
            <v>SLT5</v>
          </cell>
          <cell r="B5966" t="str">
            <v>Secondary Service Less than 5 kW</v>
          </cell>
          <cell r="C5966">
            <v>30</v>
          </cell>
          <cell r="D5966">
            <v>25</v>
          </cell>
          <cell r="E5966" t="str">
            <v>R=A1D</v>
          </cell>
          <cell r="F5966">
            <v>3</v>
          </cell>
          <cell r="G5966">
            <v>39989</v>
          </cell>
          <cell r="H5966">
            <v>999</v>
          </cell>
          <cell r="I5966">
            <v>3</v>
          </cell>
          <cell r="J5966">
            <v>5</v>
          </cell>
        </row>
        <row r="5967">
          <cell r="A5967" t="str">
            <v>SLT5</v>
          </cell>
          <cell r="B5967" t="str">
            <v>Secondary Service Less than 5 kW</v>
          </cell>
          <cell r="C5967">
            <v>30</v>
          </cell>
          <cell r="D5967">
            <v>25</v>
          </cell>
          <cell r="E5967" t="str">
            <v>R=A1D+</v>
          </cell>
          <cell r="F5967">
            <v>3</v>
          </cell>
          <cell r="G5967">
            <v>40073</v>
          </cell>
          <cell r="H5967">
            <v>999</v>
          </cell>
          <cell r="I5967">
            <v>4</v>
          </cell>
          <cell r="J5967">
            <v>4</v>
          </cell>
        </row>
        <row r="5968">
          <cell r="A5968" t="str">
            <v>SLT5</v>
          </cell>
          <cell r="B5968" t="str">
            <v>Secondary Service Less than 5 kW</v>
          </cell>
          <cell r="C5968">
            <v>30</v>
          </cell>
          <cell r="D5968">
            <v>25</v>
          </cell>
          <cell r="E5968" t="str">
            <v>R=A1D</v>
          </cell>
          <cell r="F5968">
            <v>3</v>
          </cell>
          <cell r="G5968">
            <v>40058</v>
          </cell>
          <cell r="H5968">
            <v>999</v>
          </cell>
          <cell r="I5968">
            <v>3</v>
          </cell>
          <cell r="J5968">
            <v>4</v>
          </cell>
        </row>
        <row r="5969">
          <cell r="A5969" t="str">
            <v>SLT5</v>
          </cell>
          <cell r="B5969" t="str">
            <v>Secondary Service Less than 5 kW</v>
          </cell>
          <cell r="C5969">
            <v>30</v>
          </cell>
          <cell r="D5969">
            <v>25</v>
          </cell>
          <cell r="E5969" t="str">
            <v>R=SV4SD</v>
          </cell>
          <cell r="F5969">
            <v>3</v>
          </cell>
          <cell r="H5969">
            <v>240</v>
          </cell>
          <cell r="I5969">
            <v>4</v>
          </cell>
          <cell r="J5969">
            <v>7</v>
          </cell>
        </row>
        <row r="5970">
          <cell r="A5970" t="str">
            <v>SLT5</v>
          </cell>
          <cell r="B5970" t="str">
            <v>Secondary Service Less than 5 kW</v>
          </cell>
          <cell r="C5970">
            <v>30</v>
          </cell>
          <cell r="D5970">
            <v>25</v>
          </cell>
          <cell r="E5970" t="str">
            <v>R=A1D</v>
          </cell>
          <cell r="F5970">
            <v>3</v>
          </cell>
          <cell r="G5970">
            <v>38293</v>
          </cell>
          <cell r="H5970">
            <v>999</v>
          </cell>
          <cell r="I5970">
            <v>3</v>
          </cell>
          <cell r="J5970">
            <v>2</v>
          </cell>
        </row>
        <row r="5971">
          <cell r="A5971" t="str">
            <v>SLT5</v>
          </cell>
          <cell r="B5971" t="str">
            <v>Secondary Service Less than 5 kW</v>
          </cell>
          <cell r="C5971">
            <v>30</v>
          </cell>
          <cell r="D5971">
            <v>25</v>
          </cell>
          <cell r="E5971" t="str">
            <v>R=A1D</v>
          </cell>
          <cell r="F5971">
            <v>3</v>
          </cell>
          <cell r="G5971">
            <v>38482</v>
          </cell>
          <cell r="H5971">
            <v>999</v>
          </cell>
          <cell r="I5971">
            <v>3</v>
          </cell>
          <cell r="J5971">
            <v>1</v>
          </cell>
        </row>
        <row r="5972">
          <cell r="A5972" t="str">
            <v>SLT5</v>
          </cell>
          <cell r="B5972" t="str">
            <v>Secondary Service Less than 5 kW</v>
          </cell>
          <cell r="C5972">
            <v>30</v>
          </cell>
          <cell r="D5972">
            <v>25</v>
          </cell>
          <cell r="E5972" t="str">
            <v>R=A1D</v>
          </cell>
          <cell r="F5972">
            <v>3</v>
          </cell>
          <cell r="G5972">
            <v>38419</v>
          </cell>
          <cell r="H5972">
            <v>999</v>
          </cell>
          <cell r="I5972">
            <v>4</v>
          </cell>
          <cell r="J5972">
            <v>2</v>
          </cell>
        </row>
        <row r="5973">
          <cell r="A5973" t="str">
            <v>SLT5</v>
          </cell>
          <cell r="B5973" t="str">
            <v>Secondary Service Less than 5 kW</v>
          </cell>
          <cell r="C5973">
            <v>30</v>
          </cell>
          <cell r="D5973">
            <v>25</v>
          </cell>
          <cell r="E5973" t="str">
            <v>R=A1D</v>
          </cell>
          <cell r="F5973">
            <v>3</v>
          </cell>
          <cell r="G5973">
            <v>37993</v>
          </cell>
          <cell r="H5973">
            <v>999</v>
          </cell>
          <cell r="I5973">
            <v>3</v>
          </cell>
          <cell r="J5973">
            <v>1</v>
          </cell>
        </row>
        <row r="5974">
          <cell r="A5974" t="str">
            <v>SLT5</v>
          </cell>
          <cell r="B5974" t="str">
            <v>Secondary Service Less than 5 kW</v>
          </cell>
          <cell r="C5974">
            <v>30</v>
          </cell>
          <cell r="D5974">
            <v>25</v>
          </cell>
          <cell r="E5974" t="str">
            <v>R=A1D</v>
          </cell>
          <cell r="F5974">
            <v>3</v>
          </cell>
          <cell r="G5974">
            <v>38533</v>
          </cell>
          <cell r="H5974">
            <v>999</v>
          </cell>
          <cell r="I5974">
            <v>4</v>
          </cell>
          <cell r="J5974">
            <v>5</v>
          </cell>
        </row>
        <row r="5975">
          <cell r="A5975" t="str">
            <v>SLT5</v>
          </cell>
          <cell r="B5975" t="str">
            <v>Secondary Service Less than 5 kW</v>
          </cell>
          <cell r="C5975">
            <v>30</v>
          </cell>
          <cell r="D5975">
            <v>20</v>
          </cell>
          <cell r="E5975" t="str">
            <v>R=A1DND</v>
          </cell>
          <cell r="F5975">
            <v>3</v>
          </cell>
          <cell r="G5975">
            <v>38533</v>
          </cell>
          <cell r="H5975">
            <v>999</v>
          </cell>
          <cell r="I5975">
            <v>4</v>
          </cell>
          <cell r="J5975">
            <v>1</v>
          </cell>
        </row>
        <row r="5976">
          <cell r="A5976" t="str">
            <v>SLT5</v>
          </cell>
          <cell r="B5976" t="str">
            <v>Secondary Service Less than 5 kW</v>
          </cell>
          <cell r="C5976">
            <v>30</v>
          </cell>
          <cell r="D5976">
            <v>25</v>
          </cell>
          <cell r="E5976" t="str">
            <v>R=A1D</v>
          </cell>
          <cell r="F5976">
            <v>3</v>
          </cell>
          <cell r="G5976">
            <v>38075</v>
          </cell>
          <cell r="H5976">
            <v>999</v>
          </cell>
          <cell r="I5976">
            <v>4</v>
          </cell>
          <cell r="J5976">
            <v>1</v>
          </cell>
        </row>
        <row r="5977">
          <cell r="A5977" t="str">
            <v>SLT5</v>
          </cell>
          <cell r="B5977" t="str">
            <v>Secondary Service Less than 5 kW</v>
          </cell>
          <cell r="C5977">
            <v>30</v>
          </cell>
          <cell r="D5977">
            <v>25</v>
          </cell>
          <cell r="E5977" t="str">
            <v>R=PWS</v>
          </cell>
          <cell r="F5977">
            <v>3</v>
          </cell>
          <cell r="H5977">
            <v>480</v>
          </cell>
          <cell r="I5977">
            <v>3</v>
          </cell>
          <cell r="J5977">
            <v>1</v>
          </cell>
        </row>
        <row r="5978">
          <cell r="A5978" t="str">
            <v>SLT5</v>
          </cell>
          <cell r="B5978" t="str">
            <v>Secondary Service Less than 5 kW</v>
          </cell>
          <cell r="C5978">
            <v>30</v>
          </cell>
          <cell r="D5978">
            <v>25</v>
          </cell>
          <cell r="E5978" t="str">
            <v>R=K2WS</v>
          </cell>
          <cell r="F5978">
            <v>3</v>
          </cell>
          <cell r="H5978">
            <v>480</v>
          </cell>
          <cell r="I5978">
            <v>3</v>
          </cell>
          <cell r="J5978">
            <v>1</v>
          </cell>
        </row>
        <row r="5979">
          <cell r="A5979" t="str">
            <v>SLT5</v>
          </cell>
          <cell r="B5979" t="str">
            <v>Secondary Service Less than 5 kW</v>
          </cell>
          <cell r="C5979">
            <v>30</v>
          </cell>
          <cell r="D5979">
            <v>25</v>
          </cell>
          <cell r="E5979" t="str">
            <v>R=A1D</v>
          </cell>
          <cell r="F5979">
            <v>3</v>
          </cell>
          <cell r="G5979">
            <v>37817</v>
          </cell>
          <cell r="H5979">
            <v>999</v>
          </cell>
          <cell r="I5979">
            <v>3</v>
          </cell>
          <cell r="J5979">
            <v>1</v>
          </cell>
        </row>
        <row r="5980">
          <cell r="A5980" t="str">
            <v>SLT5</v>
          </cell>
          <cell r="B5980" t="str">
            <v>Secondary Service Less than 5 kW</v>
          </cell>
          <cell r="C5980">
            <v>30</v>
          </cell>
          <cell r="D5980">
            <v>25</v>
          </cell>
          <cell r="E5980" t="str">
            <v>R=A1D</v>
          </cell>
          <cell r="F5980">
            <v>3</v>
          </cell>
          <cell r="G5980">
            <v>36405</v>
          </cell>
          <cell r="H5980">
            <v>999</v>
          </cell>
          <cell r="I5980">
            <v>4</v>
          </cell>
          <cell r="J5980">
            <v>2</v>
          </cell>
        </row>
        <row r="5981">
          <cell r="A5981" t="str">
            <v>SLT5</v>
          </cell>
          <cell r="B5981" t="str">
            <v>Secondary Service Less than 5 kW</v>
          </cell>
          <cell r="C5981">
            <v>30</v>
          </cell>
          <cell r="D5981">
            <v>20</v>
          </cell>
          <cell r="E5981" t="str">
            <v>R=S6S</v>
          </cell>
          <cell r="F5981">
            <v>3</v>
          </cell>
          <cell r="G5981">
            <v>36524</v>
          </cell>
          <cell r="H5981">
            <v>240</v>
          </cell>
          <cell r="I5981">
            <v>4</v>
          </cell>
          <cell r="J5981">
            <v>1</v>
          </cell>
        </row>
        <row r="5982">
          <cell r="A5982" t="str">
            <v>SLT5</v>
          </cell>
          <cell r="B5982" t="str">
            <v>Secondary Service Less than 5 kW</v>
          </cell>
          <cell r="C5982">
            <v>30</v>
          </cell>
          <cell r="D5982">
            <v>25</v>
          </cell>
          <cell r="E5982" t="str">
            <v>R=A1D</v>
          </cell>
          <cell r="F5982">
            <v>3</v>
          </cell>
          <cell r="G5982">
            <v>37676</v>
          </cell>
          <cell r="H5982">
            <v>999</v>
          </cell>
          <cell r="I5982">
            <v>3</v>
          </cell>
          <cell r="J5982">
            <v>2</v>
          </cell>
        </row>
        <row r="5983">
          <cell r="A5983" t="str">
            <v>SLT5</v>
          </cell>
          <cell r="B5983" t="str">
            <v>Secondary Service Less than 5 kW</v>
          </cell>
          <cell r="C5983">
            <v>30</v>
          </cell>
          <cell r="D5983">
            <v>25</v>
          </cell>
          <cell r="E5983" t="str">
            <v>R=A1D</v>
          </cell>
          <cell r="F5983">
            <v>3</v>
          </cell>
          <cell r="G5983">
            <v>37656</v>
          </cell>
          <cell r="H5983">
            <v>999</v>
          </cell>
          <cell r="I5983">
            <v>4</v>
          </cell>
          <cell r="J5983">
            <v>3</v>
          </cell>
        </row>
        <row r="5984">
          <cell r="A5984" t="str">
            <v>SLT5</v>
          </cell>
          <cell r="B5984" t="str">
            <v>Secondary Service Less than 5 kW</v>
          </cell>
          <cell r="C5984">
            <v>30</v>
          </cell>
          <cell r="D5984">
            <v>25</v>
          </cell>
          <cell r="E5984" t="str">
            <v>R=A1RL</v>
          </cell>
          <cell r="F5984">
            <v>3</v>
          </cell>
          <cell r="G5984">
            <v>38636</v>
          </cell>
          <cell r="H5984">
            <v>999</v>
          </cell>
          <cell r="I5984">
            <v>3</v>
          </cell>
          <cell r="J5984">
            <v>2</v>
          </cell>
        </row>
        <row r="5985">
          <cell r="A5985" t="str">
            <v>SLT5</v>
          </cell>
          <cell r="B5985" t="str">
            <v>Secondary Service Less than 5 kW</v>
          </cell>
          <cell r="C5985">
            <v>30</v>
          </cell>
          <cell r="D5985">
            <v>25</v>
          </cell>
          <cell r="E5985" t="str">
            <v>R=A1R</v>
          </cell>
          <cell r="F5985">
            <v>3</v>
          </cell>
          <cell r="G5985">
            <v>39343</v>
          </cell>
          <cell r="H5985">
            <v>999</v>
          </cell>
          <cell r="I5985">
            <v>3</v>
          </cell>
          <cell r="J5985">
            <v>3</v>
          </cell>
        </row>
        <row r="5986">
          <cell r="A5986" t="str">
            <v>SLT5</v>
          </cell>
          <cell r="B5986" t="str">
            <v>Secondary Service Less than 5 kW</v>
          </cell>
          <cell r="C5986">
            <v>30</v>
          </cell>
          <cell r="D5986">
            <v>20</v>
          </cell>
          <cell r="E5986" t="str">
            <v>R=ABS7</v>
          </cell>
          <cell r="F5986">
            <v>3</v>
          </cell>
          <cell r="G5986">
            <v>39314</v>
          </cell>
          <cell r="H5986">
            <v>240</v>
          </cell>
          <cell r="I5986">
            <v>4</v>
          </cell>
          <cell r="J5986">
            <v>3</v>
          </cell>
        </row>
        <row r="5987">
          <cell r="A5987" t="str">
            <v>SLT5</v>
          </cell>
          <cell r="B5987" t="str">
            <v>Secondary Service Less than 5 kW</v>
          </cell>
          <cell r="C5987">
            <v>30</v>
          </cell>
          <cell r="D5987">
            <v>25</v>
          </cell>
          <cell r="E5987" t="str">
            <v>R=A1D</v>
          </cell>
          <cell r="F5987">
            <v>3</v>
          </cell>
          <cell r="G5987">
            <v>39784</v>
          </cell>
          <cell r="H5987">
            <v>999</v>
          </cell>
          <cell r="I5987">
            <v>3</v>
          </cell>
          <cell r="J5987">
            <v>10</v>
          </cell>
        </row>
        <row r="5988">
          <cell r="A5988" t="str">
            <v>SLT5</v>
          </cell>
          <cell r="B5988" t="str">
            <v>Secondary Service Less than 5 kW</v>
          </cell>
          <cell r="C5988">
            <v>30</v>
          </cell>
          <cell r="D5988">
            <v>25</v>
          </cell>
          <cell r="E5988" t="str">
            <v>R=A1D</v>
          </cell>
          <cell r="F5988">
            <v>3</v>
          </cell>
          <cell r="H5988">
            <v>240</v>
          </cell>
          <cell r="I5988">
            <v>4</v>
          </cell>
          <cell r="J5988">
            <v>17</v>
          </cell>
        </row>
        <row r="5989">
          <cell r="A5989" t="str">
            <v>SLT5</v>
          </cell>
          <cell r="B5989" t="str">
            <v>Secondary Service Less than 5 kW</v>
          </cell>
          <cell r="C5989">
            <v>30</v>
          </cell>
          <cell r="D5989">
            <v>20</v>
          </cell>
          <cell r="E5989" t="str">
            <v>R=VM62S</v>
          </cell>
          <cell r="F5989">
            <v>3</v>
          </cell>
          <cell r="H5989">
            <v>480</v>
          </cell>
          <cell r="I5989">
            <v>3</v>
          </cell>
          <cell r="J5989">
            <v>2</v>
          </cell>
        </row>
        <row r="5990">
          <cell r="A5990" t="str">
            <v>SLT5</v>
          </cell>
          <cell r="B5990" t="str">
            <v>Secondary Service Less than 5 kW</v>
          </cell>
          <cell r="C5990">
            <v>30</v>
          </cell>
          <cell r="D5990">
            <v>25</v>
          </cell>
          <cell r="E5990" t="str">
            <v>R=A1D</v>
          </cell>
          <cell r="F5990">
            <v>3</v>
          </cell>
          <cell r="G5990">
            <v>38257</v>
          </cell>
          <cell r="H5990">
            <v>999</v>
          </cell>
          <cell r="I5990">
            <v>3</v>
          </cell>
          <cell r="J5990">
            <v>1</v>
          </cell>
        </row>
        <row r="5991">
          <cell r="A5991" t="str">
            <v>SLT5</v>
          </cell>
          <cell r="B5991" t="str">
            <v>Secondary Service Less than 5 kW</v>
          </cell>
          <cell r="C5991">
            <v>30</v>
          </cell>
          <cell r="D5991">
            <v>25</v>
          </cell>
          <cell r="E5991" t="str">
            <v>R=DXS2</v>
          </cell>
          <cell r="F5991">
            <v>3</v>
          </cell>
          <cell r="H5991">
            <v>240</v>
          </cell>
          <cell r="I5991">
            <v>3</v>
          </cell>
          <cell r="J5991">
            <v>1</v>
          </cell>
        </row>
        <row r="5992">
          <cell r="A5992" t="str">
            <v>SLT5</v>
          </cell>
          <cell r="B5992" t="str">
            <v>Secondary Service Less than 5 kW</v>
          </cell>
          <cell r="C5992">
            <v>30</v>
          </cell>
          <cell r="D5992">
            <v>20</v>
          </cell>
          <cell r="E5992" t="str">
            <v>R=ABS5</v>
          </cell>
          <cell r="F5992">
            <v>3</v>
          </cell>
          <cell r="G5992">
            <v>37628</v>
          </cell>
          <cell r="H5992">
            <v>480</v>
          </cell>
          <cell r="I5992">
            <v>3</v>
          </cell>
          <cell r="J5992">
            <v>2</v>
          </cell>
        </row>
        <row r="5993">
          <cell r="A5993" t="str">
            <v>SLT5</v>
          </cell>
          <cell r="B5993" t="str">
            <v>Secondary Service Less than 5 kW</v>
          </cell>
          <cell r="C5993">
            <v>30</v>
          </cell>
          <cell r="D5993">
            <v>25</v>
          </cell>
          <cell r="E5993" t="str">
            <v>R=VM66S</v>
          </cell>
          <cell r="F5993">
            <v>3</v>
          </cell>
          <cell r="G5993">
            <v>35916</v>
          </cell>
          <cell r="H5993">
            <v>240</v>
          </cell>
          <cell r="I5993">
            <v>4</v>
          </cell>
          <cell r="J5993">
            <v>1</v>
          </cell>
        </row>
        <row r="5994">
          <cell r="A5994" t="str">
            <v>SLT5</v>
          </cell>
          <cell r="B5994" t="str">
            <v>Secondary Service Less than 5 kW</v>
          </cell>
          <cell r="C5994">
            <v>30</v>
          </cell>
          <cell r="D5994">
            <v>25</v>
          </cell>
          <cell r="E5994" t="str">
            <v>R=A1D</v>
          </cell>
          <cell r="F5994">
            <v>3</v>
          </cell>
          <cell r="G5994">
            <v>36404</v>
          </cell>
          <cell r="H5994">
            <v>999</v>
          </cell>
          <cell r="I5994">
            <v>3</v>
          </cell>
          <cell r="J5994">
            <v>1</v>
          </cell>
        </row>
        <row r="5995">
          <cell r="A5995" t="str">
            <v>SLT5</v>
          </cell>
          <cell r="B5995" t="str">
            <v>Secondary Service Less than 5 kW</v>
          </cell>
          <cell r="C5995">
            <v>30</v>
          </cell>
          <cell r="D5995">
            <v>20</v>
          </cell>
          <cell r="E5995" t="str">
            <v>R=S6S</v>
          </cell>
          <cell r="F5995">
            <v>3</v>
          </cell>
          <cell r="G5995">
            <v>36529</v>
          </cell>
          <cell r="H5995">
            <v>240</v>
          </cell>
          <cell r="I5995">
            <v>4</v>
          </cell>
          <cell r="J5995">
            <v>1</v>
          </cell>
        </row>
        <row r="5996">
          <cell r="A5996" t="str">
            <v>SLT5</v>
          </cell>
          <cell r="B5996" t="str">
            <v>Secondary Service Less than 5 kW</v>
          </cell>
          <cell r="C5996">
            <v>30</v>
          </cell>
          <cell r="D5996">
            <v>20</v>
          </cell>
          <cell r="E5996" t="str">
            <v>R=A1D</v>
          </cell>
          <cell r="F5996">
            <v>3</v>
          </cell>
          <cell r="G5996">
            <v>36526</v>
          </cell>
          <cell r="H5996">
            <v>999</v>
          </cell>
          <cell r="I5996">
            <v>4</v>
          </cell>
          <cell r="J5996">
            <v>1</v>
          </cell>
        </row>
        <row r="5997">
          <cell r="A5997" t="str">
            <v>SLT5</v>
          </cell>
          <cell r="B5997" t="str">
            <v>Secondary Service Less than 5 kW</v>
          </cell>
          <cell r="C5997">
            <v>30</v>
          </cell>
          <cell r="D5997">
            <v>20</v>
          </cell>
          <cell r="E5997" t="str">
            <v>R=A1D</v>
          </cell>
          <cell r="F5997">
            <v>3</v>
          </cell>
          <cell r="G5997">
            <v>36405</v>
          </cell>
          <cell r="H5997">
            <v>999</v>
          </cell>
          <cell r="I5997">
            <v>3</v>
          </cell>
          <cell r="J5997">
            <v>1</v>
          </cell>
        </row>
        <row r="5998">
          <cell r="A5998" t="str">
            <v>SLT5</v>
          </cell>
          <cell r="B5998" t="str">
            <v>Secondary Service Less than 5 kW</v>
          </cell>
          <cell r="C5998">
            <v>30</v>
          </cell>
          <cell r="D5998">
            <v>25</v>
          </cell>
          <cell r="E5998" t="str">
            <v>R=A1D</v>
          </cell>
          <cell r="F5998">
            <v>3</v>
          </cell>
          <cell r="G5998">
            <v>37012</v>
          </cell>
          <cell r="H5998">
            <v>999</v>
          </cell>
          <cell r="I5998">
            <v>3</v>
          </cell>
          <cell r="J5998">
            <v>2</v>
          </cell>
        </row>
        <row r="5999">
          <cell r="A5999" t="str">
            <v>SLT5</v>
          </cell>
          <cell r="B5999" t="str">
            <v>Secondary Service Less than 5 kW</v>
          </cell>
          <cell r="C5999">
            <v>30</v>
          </cell>
          <cell r="D5999">
            <v>25</v>
          </cell>
          <cell r="E5999" t="str">
            <v>R=A1D</v>
          </cell>
          <cell r="F5999">
            <v>3</v>
          </cell>
          <cell r="G5999">
            <v>37095</v>
          </cell>
          <cell r="H5999">
            <v>999</v>
          </cell>
          <cell r="I5999">
            <v>4</v>
          </cell>
          <cell r="J5999">
            <v>3</v>
          </cell>
        </row>
        <row r="6000">
          <cell r="A6000" t="str">
            <v>SLT5</v>
          </cell>
          <cell r="B6000" t="str">
            <v>Secondary Service Less than 5 kW</v>
          </cell>
          <cell r="C6000">
            <v>30</v>
          </cell>
          <cell r="D6000">
            <v>25</v>
          </cell>
          <cell r="E6000" t="str">
            <v>R=A1D</v>
          </cell>
          <cell r="F6000">
            <v>3</v>
          </cell>
          <cell r="G6000">
            <v>37208</v>
          </cell>
          <cell r="H6000">
            <v>999</v>
          </cell>
          <cell r="I6000">
            <v>4</v>
          </cell>
          <cell r="J6000">
            <v>2</v>
          </cell>
        </row>
        <row r="6001">
          <cell r="A6001" t="str">
            <v>SLT5</v>
          </cell>
          <cell r="B6001" t="str">
            <v>Secondary Service Less than 5 kW</v>
          </cell>
          <cell r="C6001">
            <v>30</v>
          </cell>
          <cell r="D6001">
            <v>25</v>
          </cell>
          <cell r="E6001" t="str">
            <v>R=A1D</v>
          </cell>
          <cell r="F6001">
            <v>3</v>
          </cell>
          <cell r="G6001">
            <v>38874</v>
          </cell>
          <cell r="H6001">
            <v>999</v>
          </cell>
          <cell r="I6001">
            <v>4</v>
          </cell>
          <cell r="J6001">
            <v>1</v>
          </cell>
        </row>
        <row r="6002">
          <cell r="A6002" t="str">
            <v>SLT5</v>
          </cell>
          <cell r="B6002" t="str">
            <v>Secondary Service Less than 5 kW</v>
          </cell>
          <cell r="C6002">
            <v>30</v>
          </cell>
          <cell r="D6002">
            <v>25</v>
          </cell>
          <cell r="E6002" t="str">
            <v>R=A1D</v>
          </cell>
          <cell r="F6002">
            <v>3</v>
          </cell>
          <cell r="G6002">
            <v>38832</v>
          </cell>
          <cell r="H6002">
            <v>999</v>
          </cell>
          <cell r="I6002">
            <v>4</v>
          </cell>
          <cell r="J6002">
            <v>1</v>
          </cell>
        </row>
        <row r="6003">
          <cell r="A6003" t="str">
            <v>SLT5</v>
          </cell>
          <cell r="B6003" t="str">
            <v>Secondary Service Less than 5 kW</v>
          </cell>
          <cell r="C6003">
            <v>30</v>
          </cell>
          <cell r="D6003">
            <v>25</v>
          </cell>
          <cell r="E6003" t="str">
            <v>R=A1R</v>
          </cell>
          <cell r="F6003">
            <v>3</v>
          </cell>
          <cell r="G6003">
            <v>39051</v>
          </cell>
          <cell r="H6003">
            <v>999</v>
          </cell>
          <cell r="I6003">
            <v>4</v>
          </cell>
          <cell r="J6003">
            <v>2</v>
          </cell>
        </row>
        <row r="6004">
          <cell r="A6004" t="str">
            <v>SLT5</v>
          </cell>
          <cell r="B6004" t="str">
            <v>Secondary Service Less than 5 kW</v>
          </cell>
          <cell r="C6004">
            <v>30</v>
          </cell>
          <cell r="D6004">
            <v>25</v>
          </cell>
          <cell r="E6004" t="str">
            <v>R=A1R</v>
          </cell>
          <cell r="F6004">
            <v>3</v>
          </cell>
          <cell r="G6004">
            <v>39020</v>
          </cell>
          <cell r="H6004">
            <v>999</v>
          </cell>
          <cell r="I6004">
            <v>3</v>
          </cell>
          <cell r="J6004">
            <v>1</v>
          </cell>
        </row>
        <row r="6005">
          <cell r="A6005" t="str">
            <v>SLT5</v>
          </cell>
          <cell r="B6005" t="str">
            <v>Secondary Service Less than 5 kW</v>
          </cell>
          <cell r="C6005">
            <v>30</v>
          </cell>
          <cell r="D6005">
            <v>20</v>
          </cell>
          <cell r="E6005" t="str">
            <v>R=ABS7</v>
          </cell>
          <cell r="F6005">
            <v>3</v>
          </cell>
          <cell r="G6005">
            <v>39295</v>
          </cell>
          <cell r="H6005">
            <v>240</v>
          </cell>
          <cell r="I6005">
            <v>4</v>
          </cell>
          <cell r="J6005">
            <v>6</v>
          </cell>
        </row>
        <row r="6006">
          <cell r="A6006" t="str">
            <v>SLT5</v>
          </cell>
          <cell r="B6006" t="str">
            <v>Secondary Service Less than 5 kW</v>
          </cell>
          <cell r="C6006">
            <v>30</v>
          </cell>
          <cell r="D6006">
            <v>25</v>
          </cell>
          <cell r="E6006" t="str">
            <v>R=A1R</v>
          </cell>
          <cell r="F6006">
            <v>3</v>
          </cell>
          <cell r="G6006">
            <v>39232</v>
          </cell>
          <cell r="H6006">
            <v>999</v>
          </cell>
          <cell r="I6006">
            <v>3</v>
          </cell>
          <cell r="J6006">
            <v>2</v>
          </cell>
        </row>
        <row r="6007">
          <cell r="A6007" t="str">
            <v>SLT5</v>
          </cell>
          <cell r="B6007" t="str">
            <v>Secondary Service Less than 5 kW</v>
          </cell>
          <cell r="C6007">
            <v>30</v>
          </cell>
          <cell r="D6007">
            <v>25</v>
          </cell>
          <cell r="E6007" t="str">
            <v>R=A1R</v>
          </cell>
          <cell r="F6007">
            <v>3</v>
          </cell>
          <cell r="G6007">
            <v>39308</v>
          </cell>
          <cell r="H6007">
            <v>999</v>
          </cell>
          <cell r="I6007">
            <v>3</v>
          </cell>
          <cell r="J6007">
            <v>3</v>
          </cell>
        </row>
        <row r="6008">
          <cell r="A6008" t="str">
            <v>SLT5</v>
          </cell>
          <cell r="B6008" t="str">
            <v>Secondary Service Less than 5 kW</v>
          </cell>
          <cell r="C6008">
            <v>30</v>
          </cell>
          <cell r="D6008">
            <v>25</v>
          </cell>
          <cell r="E6008" t="str">
            <v>R=A1D</v>
          </cell>
          <cell r="F6008">
            <v>3</v>
          </cell>
          <cell r="G6008">
            <v>39472</v>
          </cell>
          <cell r="H6008">
            <v>999</v>
          </cell>
          <cell r="I6008">
            <v>4</v>
          </cell>
          <cell r="J6008">
            <v>1</v>
          </cell>
        </row>
        <row r="6009">
          <cell r="A6009" t="str">
            <v>SLT5</v>
          </cell>
          <cell r="B6009" t="str">
            <v>Secondary Service Less than 5 kW</v>
          </cell>
          <cell r="C6009">
            <v>30</v>
          </cell>
          <cell r="D6009">
            <v>25</v>
          </cell>
          <cell r="E6009" t="str">
            <v>R=A1D</v>
          </cell>
          <cell r="F6009">
            <v>3</v>
          </cell>
          <cell r="G6009">
            <v>39989</v>
          </cell>
          <cell r="H6009">
            <v>999</v>
          </cell>
          <cell r="I6009">
            <v>4</v>
          </cell>
          <cell r="J6009">
            <v>7</v>
          </cell>
        </row>
        <row r="6010">
          <cell r="A6010" t="str">
            <v>SLT5</v>
          </cell>
          <cell r="B6010" t="str">
            <v>Secondary Service Less than 5 kW</v>
          </cell>
          <cell r="C6010">
            <v>30</v>
          </cell>
          <cell r="D6010">
            <v>25</v>
          </cell>
          <cell r="E6010" t="str">
            <v>R=A1D+</v>
          </cell>
          <cell r="F6010">
            <v>3</v>
          </cell>
          <cell r="G6010">
            <v>40070</v>
          </cell>
          <cell r="H6010">
            <v>999</v>
          </cell>
          <cell r="I6010">
            <v>4</v>
          </cell>
          <cell r="J6010">
            <v>2</v>
          </cell>
        </row>
        <row r="6011">
          <cell r="A6011" t="str">
            <v>SLT5</v>
          </cell>
          <cell r="B6011" t="str">
            <v>Secondary Service Less than 5 kW</v>
          </cell>
          <cell r="C6011">
            <v>30</v>
          </cell>
          <cell r="D6011">
            <v>20</v>
          </cell>
          <cell r="E6011" t="str">
            <v>R=A1D</v>
          </cell>
          <cell r="F6011">
            <v>3</v>
          </cell>
          <cell r="H6011">
            <v>999</v>
          </cell>
          <cell r="I6011">
            <v>3</v>
          </cell>
          <cell r="J6011">
            <v>7</v>
          </cell>
        </row>
        <row r="6012">
          <cell r="A6012" t="str">
            <v>SLT5</v>
          </cell>
          <cell r="B6012" t="str">
            <v>Secondary Service Less than 5 kW</v>
          </cell>
          <cell r="C6012">
            <v>30</v>
          </cell>
          <cell r="D6012">
            <v>20</v>
          </cell>
          <cell r="E6012" t="str">
            <v>R=DDS2</v>
          </cell>
          <cell r="F6012">
            <v>3</v>
          </cell>
          <cell r="H6012">
            <v>240</v>
          </cell>
          <cell r="I6012">
            <v>4</v>
          </cell>
          <cell r="J6012">
            <v>1</v>
          </cell>
        </row>
        <row r="6013">
          <cell r="A6013" t="str">
            <v>SLT5</v>
          </cell>
          <cell r="B6013" t="str">
            <v>Secondary Service Less than 5 kW</v>
          </cell>
          <cell r="C6013">
            <v>30</v>
          </cell>
          <cell r="D6013">
            <v>25</v>
          </cell>
          <cell r="E6013" t="str">
            <v>R=A1D</v>
          </cell>
          <cell r="F6013">
            <v>3</v>
          </cell>
          <cell r="H6013">
            <v>120</v>
          </cell>
          <cell r="I6013">
            <v>4</v>
          </cell>
          <cell r="J6013">
            <v>1</v>
          </cell>
        </row>
        <row r="6014">
          <cell r="A6014" t="str">
            <v>SLT5</v>
          </cell>
          <cell r="B6014" t="str">
            <v>Secondary Service Less than 5 kW</v>
          </cell>
          <cell r="C6014">
            <v>30</v>
          </cell>
          <cell r="D6014">
            <v>25</v>
          </cell>
          <cell r="E6014" t="str">
            <v>R=A1D</v>
          </cell>
          <cell r="F6014">
            <v>3</v>
          </cell>
          <cell r="G6014">
            <v>38545</v>
          </cell>
          <cell r="H6014">
            <v>999</v>
          </cell>
          <cell r="I6014">
            <v>3</v>
          </cell>
          <cell r="J6014">
            <v>5</v>
          </cell>
        </row>
        <row r="6015">
          <cell r="A6015" t="str">
            <v>SLT5</v>
          </cell>
          <cell r="B6015" t="str">
            <v>Secondary Service Less than 5 kW</v>
          </cell>
          <cell r="C6015">
            <v>30</v>
          </cell>
          <cell r="D6015">
            <v>25</v>
          </cell>
          <cell r="E6015" t="str">
            <v>R=A3D</v>
          </cell>
          <cell r="F6015">
            <v>3</v>
          </cell>
          <cell r="G6015">
            <v>38181</v>
          </cell>
          <cell r="H6015">
            <v>999</v>
          </cell>
          <cell r="I6015">
            <v>4</v>
          </cell>
          <cell r="J6015">
            <v>2</v>
          </cell>
        </row>
        <row r="6016">
          <cell r="A6016" t="str">
            <v>SLT5</v>
          </cell>
          <cell r="B6016" t="str">
            <v>Secondary Service Less than 5 kW</v>
          </cell>
          <cell r="C6016">
            <v>30</v>
          </cell>
          <cell r="D6016">
            <v>20</v>
          </cell>
          <cell r="E6016" t="str">
            <v>R=AXS4</v>
          </cell>
          <cell r="F6016">
            <v>3</v>
          </cell>
          <cell r="H6016">
            <v>999</v>
          </cell>
          <cell r="I6016">
            <v>4</v>
          </cell>
          <cell r="J6016">
            <v>3</v>
          </cell>
        </row>
        <row r="6017">
          <cell r="A6017" t="str">
            <v>SLT5</v>
          </cell>
          <cell r="B6017" t="str">
            <v>Secondary Service Less than 5 kW</v>
          </cell>
          <cell r="C6017">
            <v>30</v>
          </cell>
          <cell r="D6017">
            <v>25</v>
          </cell>
          <cell r="E6017" t="str">
            <v>R=SV4SD</v>
          </cell>
          <cell r="F6017">
            <v>3</v>
          </cell>
          <cell r="H6017">
            <v>208</v>
          </cell>
          <cell r="I6017">
            <v>4</v>
          </cell>
          <cell r="J6017">
            <v>1</v>
          </cell>
        </row>
        <row r="6018">
          <cell r="A6018" t="str">
            <v>SLT5</v>
          </cell>
          <cell r="B6018" t="str">
            <v>Secondary Service Less than 5 kW</v>
          </cell>
          <cell r="C6018">
            <v>30</v>
          </cell>
          <cell r="D6018">
            <v>25</v>
          </cell>
          <cell r="E6018" t="str">
            <v>R=S2DS</v>
          </cell>
          <cell r="F6018">
            <v>3</v>
          </cell>
          <cell r="H6018">
            <v>480</v>
          </cell>
          <cell r="I6018">
            <v>3</v>
          </cell>
          <cell r="J6018">
            <v>2</v>
          </cell>
        </row>
        <row r="6019">
          <cell r="A6019" t="str">
            <v>SLT5</v>
          </cell>
          <cell r="B6019" t="str">
            <v>Secondary Service Less than 5 kW</v>
          </cell>
          <cell r="C6019">
            <v>30</v>
          </cell>
          <cell r="D6019">
            <v>25</v>
          </cell>
          <cell r="E6019" t="str">
            <v>R=A1D</v>
          </cell>
          <cell r="F6019">
            <v>3</v>
          </cell>
          <cell r="G6019">
            <v>36404</v>
          </cell>
          <cell r="H6019">
            <v>999</v>
          </cell>
          <cell r="I6019">
            <v>3</v>
          </cell>
          <cell r="J6019">
            <v>2</v>
          </cell>
        </row>
        <row r="6020">
          <cell r="A6020" t="str">
            <v>SLT5</v>
          </cell>
          <cell r="B6020" t="str">
            <v>Secondary Service Less than 5 kW</v>
          </cell>
          <cell r="C6020">
            <v>30</v>
          </cell>
          <cell r="D6020">
            <v>20</v>
          </cell>
          <cell r="E6020" t="str">
            <v>R=SL6S</v>
          </cell>
          <cell r="F6020">
            <v>3</v>
          </cell>
          <cell r="G6020">
            <v>36524</v>
          </cell>
          <cell r="H6020">
            <v>240</v>
          </cell>
          <cell r="I6020">
            <v>4</v>
          </cell>
          <cell r="J6020">
            <v>1</v>
          </cell>
        </row>
        <row r="6021">
          <cell r="A6021" t="str">
            <v>SLT5</v>
          </cell>
          <cell r="B6021" t="str">
            <v>Secondary Service Less than 5 kW</v>
          </cell>
          <cell r="C6021">
            <v>30</v>
          </cell>
          <cell r="D6021">
            <v>25</v>
          </cell>
          <cell r="E6021" t="str">
            <v>R=A1D</v>
          </cell>
          <cell r="F6021">
            <v>3</v>
          </cell>
          <cell r="G6021">
            <v>36558</v>
          </cell>
          <cell r="H6021">
            <v>999</v>
          </cell>
          <cell r="I6021">
            <v>3</v>
          </cell>
          <cell r="J6021">
            <v>1</v>
          </cell>
        </row>
        <row r="6022">
          <cell r="A6022" t="str">
            <v>SLT5</v>
          </cell>
          <cell r="B6022" t="str">
            <v>Secondary Service Less than 5 kW</v>
          </cell>
          <cell r="C6022">
            <v>30</v>
          </cell>
          <cell r="D6022">
            <v>25</v>
          </cell>
          <cell r="E6022" t="str">
            <v>R=A1D</v>
          </cell>
          <cell r="F6022">
            <v>3</v>
          </cell>
          <cell r="G6022">
            <v>36161</v>
          </cell>
          <cell r="H6022">
            <v>999</v>
          </cell>
          <cell r="I6022">
            <v>4</v>
          </cell>
          <cell r="J6022">
            <v>3</v>
          </cell>
        </row>
        <row r="6023">
          <cell r="A6023" t="str">
            <v>SLT5</v>
          </cell>
          <cell r="B6023" t="str">
            <v>Secondary Service Less than 5 kW</v>
          </cell>
          <cell r="C6023">
            <v>30</v>
          </cell>
          <cell r="D6023">
            <v>25</v>
          </cell>
          <cell r="E6023" t="str">
            <v>R=A1D</v>
          </cell>
          <cell r="F6023">
            <v>3</v>
          </cell>
          <cell r="G6023">
            <v>36747</v>
          </cell>
          <cell r="H6023">
            <v>999</v>
          </cell>
          <cell r="I6023">
            <v>3</v>
          </cell>
          <cell r="J6023">
            <v>2</v>
          </cell>
        </row>
        <row r="6024">
          <cell r="A6024" t="str">
            <v>SLT5</v>
          </cell>
          <cell r="B6024" t="str">
            <v>Secondary Service Less than 5 kW</v>
          </cell>
          <cell r="C6024">
            <v>30</v>
          </cell>
          <cell r="D6024">
            <v>25</v>
          </cell>
          <cell r="E6024" t="str">
            <v>R=A1D</v>
          </cell>
          <cell r="F6024">
            <v>3</v>
          </cell>
          <cell r="G6024">
            <v>37117</v>
          </cell>
          <cell r="H6024">
            <v>999</v>
          </cell>
          <cell r="I6024">
            <v>3</v>
          </cell>
          <cell r="J6024">
            <v>1</v>
          </cell>
        </row>
        <row r="6025">
          <cell r="A6025" t="str">
            <v>SLT5</v>
          </cell>
          <cell r="B6025" t="str">
            <v>Secondary Service Less than 5 kW</v>
          </cell>
          <cell r="C6025">
            <v>30</v>
          </cell>
          <cell r="D6025">
            <v>25</v>
          </cell>
          <cell r="E6025" t="str">
            <v>R=A1D</v>
          </cell>
          <cell r="F6025">
            <v>3</v>
          </cell>
          <cell r="G6025">
            <v>37511</v>
          </cell>
          <cell r="H6025">
            <v>999</v>
          </cell>
          <cell r="I6025">
            <v>3</v>
          </cell>
          <cell r="J6025">
            <v>3</v>
          </cell>
        </row>
        <row r="6026">
          <cell r="A6026" t="str">
            <v>SLT5</v>
          </cell>
          <cell r="B6026" t="str">
            <v>Secondary Service Less than 5 kW</v>
          </cell>
          <cell r="C6026">
            <v>30</v>
          </cell>
          <cell r="D6026">
            <v>25</v>
          </cell>
          <cell r="E6026" t="str">
            <v>R=A1R</v>
          </cell>
          <cell r="F6026">
            <v>3</v>
          </cell>
          <cell r="G6026">
            <v>39309</v>
          </cell>
          <cell r="H6026">
            <v>999</v>
          </cell>
          <cell r="I6026">
            <v>4</v>
          </cell>
          <cell r="J6026">
            <v>5</v>
          </cell>
        </row>
        <row r="6027">
          <cell r="A6027" t="str">
            <v>SLT5</v>
          </cell>
          <cell r="B6027" t="str">
            <v>Secondary Service Less than 5 kW</v>
          </cell>
          <cell r="C6027">
            <v>30</v>
          </cell>
          <cell r="D6027">
            <v>25</v>
          </cell>
          <cell r="E6027" t="str">
            <v>R=A1D</v>
          </cell>
          <cell r="F6027">
            <v>3</v>
          </cell>
          <cell r="G6027">
            <v>39665</v>
          </cell>
          <cell r="H6027">
            <v>999</v>
          </cell>
          <cell r="I6027">
            <v>4</v>
          </cell>
          <cell r="J6027">
            <v>2</v>
          </cell>
        </row>
        <row r="6028">
          <cell r="A6028" t="str">
            <v>SLT5</v>
          </cell>
          <cell r="B6028" t="str">
            <v>Secondary Service Less than 5 kW</v>
          </cell>
          <cell r="C6028">
            <v>30</v>
          </cell>
          <cell r="D6028">
            <v>20</v>
          </cell>
          <cell r="E6028" t="str">
            <v>R=SL6S</v>
          </cell>
          <cell r="F6028">
            <v>3</v>
          </cell>
          <cell r="H6028">
            <v>240</v>
          </cell>
          <cell r="I6028">
            <v>4</v>
          </cell>
          <cell r="J6028">
            <v>4</v>
          </cell>
        </row>
        <row r="6029">
          <cell r="A6029" t="str">
            <v>SLT5</v>
          </cell>
          <cell r="B6029" t="str">
            <v>Secondary Service Less than 5 kW</v>
          </cell>
          <cell r="C6029">
            <v>30</v>
          </cell>
          <cell r="D6029">
            <v>25</v>
          </cell>
          <cell r="E6029" t="str">
            <v>R=D4S7H</v>
          </cell>
          <cell r="F6029">
            <v>3</v>
          </cell>
          <cell r="H6029">
            <v>0</v>
          </cell>
          <cell r="I6029">
            <v>0</v>
          </cell>
          <cell r="J6029">
            <v>5</v>
          </cell>
        </row>
        <row r="6030">
          <cell r="A6030" t="str">
            <v>SLT5</v>
          </cell>
          <cell r="B6030" t="str">
            <v>Secondary Service Less than 5 kW</v>
          </cell>
          <cell r="C6030">
            <v>30</v>
          </cell>
          <cell r="D6030">
            <v>20</v>
          </cell>
          <cell r="E6030" t="str">
            <v>R=A1D</v>
          </cell>
          <cell r="F6030">
            <v>3</v>
          </cell>
          <cell r="H6030">
            <v>999</v>
          </cell>
          <cell r="I6030">
            <v>4</v>
          </cell>
          <cell r="J6030">
            <v>7</v>
          </cell>
        </row>
        <row r="6031">
          <cell r="A6031" t="str">
            <v>SLT5</v>
          </cell>
          <cell r="B6031" t="str">
            <v>Secondary Service Less than 5 kW</v>
          </cell>
          <cell r="C6031">
            <v>30</v>
          </cell>
          <cell r="D6031">
            <v>20</v>
          </cell>
          <cell r="E6031" t="str">
            <v>R=K5WS</v>
          </cell>
          <cell r="F6031">
            <v>3</v>
          </cell>
          <cell r="H6031">
            <v>277</v>
          </cell>
          <cell r="I6031">
            <v>4</v>
          </cell>
          <cell r="J6031">
            <v>1</v>
          </cell>
        </row>
        <row r="6032">
          <cell r="A6032" t="str">
            <v>SLT5</v>
          </cell>
          <cell r="B6032" t="str">
            <v>Secondary Service Less than 5 kW</v>
          </cell>
          <cell r="C6032">
            <v>30</v>
          </cell>
          <cell r="D6032">
            <v>25</v>
          </cell>
          <cell r="E6032" t="str">
            <v>R=A1D</v>
          </cell>
          <cell r="F6032">
            <v>3</v>
          </cell>
          <cell r="G6032">
            <v>38482</v>
          </cell>
          <cell r="H6032">
            <v>999</v>
          </cell>
          <cell r="I6032">
            <v>4</v>
          </cell>
          <cell r="J6032">
            <v>1</v>
          </cell>
        </row>
        <row r="6033">
          <cell r="A6033" t="str">
            <v>SLT5</v>
          </cell>
          <cell r="B6033" t="str">
            <v>Secondary Service Less than 5 kW</v>
          </cell>
          <cell r="C6033">
            <v>30</v>
          </cell>
          <cell r="D6033">
            <v>25</v>
          </cell>
          <cell r="E6033" t="str">
            <v>R=A1RL</v>
          </cell>
          <cell r="F6033">
            <v>3</v>
          </cell>
          <cell r="G6033">
            <v>38182</v>
          </cell>
          <cell r="H6033">
            <v>999</v>
          </cell>
          <cell r="I6033">
            <v>3</v>
          </cell>
          <cell r="J6033">
            <v>1</v>
          </cell>
        </row>
        <row r="6034">
          <cell r="A6034" t="str">
            <v>SLT5</v>
          </cell>
          <cell r="B6034" t="str">
            <v>Secondary Service Less than 5 kW</v>
          </cell>
          <cell r="C6034">
            <v>30</v>
          </cell>
          <cell r="D6034">
            <v>25</v>
          </cell>
          <cell r="E6034" t="str">
            <v>R=A1D</v>
          </cell>
          <cell r="F6034">
            <v>3</v>
          </cell>
          <cell r="G6034">
            <v>37802</v>
          </cell>
          <cell r="H6034">
            <v>999</v>
          </cell>
          <cell r="I6034">
            <v>4</v>
          </cell>
          <cell r="J6034">
            <v>11</v>
          </cell>
        </row>
        <row r="6035">
          <cell r="A6035" t="str">
            <v>SLT5</v>
          </cell>
          <cell r="B6035" t="str">
            <v>Secondary Service Less than 5 kW</v>
          </cell>
          <cell r="C6035">
            <v>30</v>
          </cell>
          <cell r="D6035">
            <v>25</v>
          </cell>
          <cell r="E6035" t="str">
            <v>R=A1D</v>
          </cell>
          <cell r="F6035">
            <v>3</v>
          </cell>
          <cell r="H6035">
            <v>480</v>
          </cell>
          <cell r="I6035">
            <v>4</v>
          </cell>
          <cell r="J6035">
            <v>2</v>
          </cell>
        </row>
        <row r="6036">
          <cell r="A6036" t="str">
            <v>SLT5</v>
          </cell>
          <cell r="B6036" t="str">
            <v>Secondary Service Less than 5 kW</v>
          </cell>
          <cell r="C6036">
            <v>30</v>
          </cell>
          <cell r="D6036">
            <v>25</v>
          </cell>
          <cell r="E6036" t="str">
            <v>R=VM62S</v>
          </cell>
          <cell r="F6036">
            <v>3</v>
          </cell>
          <cell r="H6036">
            <v>240</v>
          </cell>
          <cell r="I6036">
            <v>3</v>
          </cell>
          <cell r="J6036">
            <v>1</v>
          </cell>
        </row>
        <row r="6037">
          <cell r="A6037" t="str">
            <v>SLT5</v>
          </cell>
          <cell r="B6037" t="str">
            <v>Secondary Service Less than 5 kW</v>
          </cell>
          <cell r="C6037">
            <v>30</v>
          </cell>
          <cell r="D6037">
            <v>25</v>
          </cell>
          <cell r="E6037" t="str">
            <v>R=A1D</v>
          </cell>
          <cell r="F6037">
            <v>3</v>
          </cell>
          <cell r="H6037">
            <v>999</v>
          </cell>
          <cell r="I6037">
            <v>4</v>
          </cell>
          <cell r="J6037">
            <v>3</v>
          </cell>
        </row>
        <row r="6038">
          <cell r="A6038" t="str">
            <v>SLT5</v>
          </cell>
          <cell r="B6038" t="str">
            <v>Secondary Service Less than 5 kW</v>
          </cell>
          <cell r="C6038">
            <v>30</v>
          </cell>
          <cell r="D6038">
            <v>25</v>
          </cell>
          <cell r="E6038" t="str">
            <v>R=A1D</v>
          </cell>
          <cell r="F6038">
            <v>3</v>
          </cell>
          <cell r="G6038">
            <v>36526</v>
          </cell>
          <cell r="H6038">
            <v>999</v>
          </cell>
          <cell r="I6038">
            <v>4</v>
          </cell>
          <cell r="J6038">
            <v>10</v>
          </cell>
        </row>
        <row r="6039">
          <cell r="A6039" t="str">
            <v>SLT5</v>
          </cell>
          <cell r="B6039" t="str">
            <v>Secondary Service Less than 5 kW</v>
          </cell>
          <cell r="C6039">
            <v>30</v>
          </cell>
          <cell r="D6039">
            <v>25</v>
          </cell>
          <cell r="E6039" t="str">
            <v>R=VM62S</v>
          </cell>
          <cell r="F6039">
            <v>3</v>
          </cell>
          <cell r="H6039">
            <v>480</v>
          </cell>
          <cell r="I6039">
            <v>3</v>
          </cell>
          <cell r="J6039">
            <v>1</v>
          </cell>
        </row>
        <row r="6040">
          <cell r="A6040" t="str">
            <v>SLT5</v>
          </cell>
          <cell r="B6040" t="str">
            <v>Secondary Service Less than 5 kW</v>
          </cell>
          <cell r="C6040">
            <v>30</v>
          </cell>
          <cell r="D6040">
            <v>25</v>
          </cell>
          <cell r="E6040" t="str">
            <v>R=A1D</v>
          </cell>
          <cell r="F6040">
            <v>3</v>
          </cell>
          <cell r="G6040">
            <v>39048</v>
          </cell>
          <cell r="H6040">
            <v>999</v>
          </cell>
          <cell r="I6040">
            <v>3</v>
          </cell>
          <cell r="J6040">
            <v>1</v>
          </cell>
        </row>
        <row r="6041">
          <cell r="A6041" t="str">
            <v>SLT5</v>
          </cell>
          <cell r="B6041" t="str">
            <v>Secondary Service Less than 5 kW</v>
          </cell>
          <cell r="C6041">
            <v>30</v>
          </cell>
          <cell r="D6041">
            <v>25</v>
          </cell>
          <cell r="E6041" t="str">
            <v>R=A1D</v>
          </cell>
          <cell r="F6041">
            <v>3</v>
          </cell>
          <cell r="G6041">
            <v>38959</v>
          </cell>
          <cell r="H6041">
            <v>999</v>
          </cell>
          <cell r="I6041">
            <v>3</v>
          </cell>
          <cell r="J6041">
            <v>2</v>
          </cell>
        </row>
        <row r="6042">
          <cell r="A6042" t="str">
            <v>SLT5</v>
          </cell>
          <cell r="B6042" t="str">
            <v>Secondary Service Less than 5 kW</v>
          </cell>
          <cell r="C6042">
            <v>30</v>
          </cell>
          <cell r="D6042">
            <v>25</v>
          </cell>
          <cell r="E6042" t="str">
            <v>R=A1R</v>
          </cell>
          <cell r="F6042">
            <v>3</v>
          </cell>
          <cell r="G6042">
            <v>39183</v>
          </cell>
          <cell r="H6042">
            <v>999</v>
          </cell>
          <cell r="I6042">
            <v>3</v>
          </cell>
          <cell r="J6042">
            <v>2</v>
          </cell>
        </row>
        <row r="6043">
          <cell r="A6043" t="str">
            <v>SLT5</v>
          </cell>
          <cell r="B6043" t="str">
            <v>Secondary Service Less than 5 kW</v>
          </cell>
          <cell r="C6043">
            <v>30</v>
          </cell>
          <cell r="D6043">
            <v>25</v>
          </cell>
          <cell r="E6043" t="str">
            <v>R=A1R</v>
          </cell>
          <cell r="F6043">
            <v>3</v>
          </cell>
          <cell r="G6043">
            <v>39161</v>
          </cell>
          <cell r="H6043">
            <v>999</v>
          </cell>
          <cell r="I6043">
            <v>4</v>
          </cell>
          <cell r="J6043">
            <v>1</v>
          </cell>
        </row>
        <row r="6044">
          <cell r="A6044" t="str">
            <v>SLT5</v>
          </cell>
          <cell r="B6044" t="str">
            <v>Secondary Service Less than 5 kW</v>
          </cell>
          <cell r="C6044">
            <v>30</v>
          </cell>
          <cell r="D6044">
            <v>25</v>
          </cell>
          <cell r="E6044" t="str">
            <v>R=A1D</v>
          </cell>
          <cell r="F6044">
            <v>3</v>
          </cell>
          <cell r="G6044">
            <v>39664</v>
          </cell>
          <cell r="H6044">
            <v>999</v>
          </cell>
          <cell r="I6044">
            <v>4</v>
          </cell>
          <cell r="J6044">
            <v>3</v>
          </cell>
        </row>
        <row r="6045">
          <cell r="A6045" t="str">
            <v>SLT5</v>
          </cell>
          <cell r="B6045" t="str">
            <v>Secondary Service Less than 5 kW</v>
          </cell>
          <cell r="C6045">
            <v>30</v>
          </cell>
          <cell r="D6045">
            <v>25</v>
          </cell>
          <cell r="E6045" t="str">
            <v>R=A1D</v>
          </cell>
          <cell r="F6045">
            <v>3</v>
          </cell>
          <cell r="G6045">
            <v>39764</v>
          </cell>
          <cell r="H6045">
            <v>999</v>
          </cell>
          <cell r="I6045">
            <v>4</v>
          </cell>
          <cell r="J6045">
            <v>8</v>
          </cell>
        </row>
        <row r="6046">
          <cell r="A6046" t="str">
            <v>SLT5</v>
          </cell>
          <cell r="B6046" t="str">
            <v>Secondary Service Less than 5 kW</v>
          </cell>
          <cell r="C6046">
            <v>30</v>
          </cell>
          <cell r="D6046">
            <v>25</v>
          </cell>
          <cell r="E6046" t="str">
            <v>R=SV4SD</v>
          </cell>
          <cell r="F6046">
            <v>3</v>
          </cell>
          <cell r="H6046">
            <v>120</v>
          </cell>
          <cell r="I6046">
            <v>4</v>
          </cell>
          <cell r="J6046">
            <v>1</v>
          </cell>
        </row>
        <row r="6047">
          <cell r="A6047" t="str">
            <v>SLT5</v>
          </cell>
          <cell r="B6047" t="str">
            <v>Secondary Service Less than 5 kW</v>
          </cell>
          <cell r="C6047">
            <v>30</v>
          </cell>
          <cell r="D6047">
            <v>20</v>
          </cell>
          <cell r="E6047" t="str">
            <v>R=SV4SD</v>
          </cell>
          <cell r="F6047">
            <v>3</v>
          </cell>
          <cell r="H6047">
            <v>240</v>
          </cell>
          <cell r="I6047">
            <v>3</v>
          </cell>
          <cell r="J6047">
            <v>2</v>
          </cell>
        </row>
        <row r="6048">
          <cell r="A6048" t="str">
            <v>SLT5</v>
          </cell>
          <cell r="B6048" t="str">
            <v>Secondary Service Less than 5 kW</v>
          </cell>
          <cell r="C6048">
            <v>30</v>
          </cell>
          <cell r="D6048">
            <v>20</v>
          </cell>
          <cell r="E6048" t="str">
            <v>R=PWSY</v>
          </cell>
          <cell r="F6048">
            <v>3</v>
          </cell>
          <cell r="H6048">
            <v>240</v>
          </cell>
          <cell r="I6048">
            <v>4</v>
          </cell>
          <cell r="J6048">
            <v>1</v>
          </cell>
        </row>
        <row r="6049">
          <cell r="A6049" t="str">
            <v>SLT5</v>
          </cell>
          <cell r="B6049" t="str">
            <v>Secondary Service Less than 5 kW</v>
          </cell>
          <cell r="C6049">
            <v>30</v>
          </cell>
          <cell r="D6049">
            <v>25</v>
          </cell>
          <cell r="E6049" t="str">
            <v>R=E1S7E</v>
          </cell>
          <cell r="F6049">
            <v>3</v>
          </cell>
          <cell r="H6049">
            <v>0</v>
          </cell>
          <cell r="I6049">
            <v>0</v>
          </cell>
          <cell r="J6049">
            <v>1</v>
          </cell>
        </row>
        <row r="6050">
          <cell r="A6050" t="str">
            <v>SLT5</v>
          </cell>
          <cell r="B6050" t="str">
            <v>Secondary Service Less than 5 kW</v>
          </cell>
          <cell r="C6050">
            <v>30</v>
          </cell>
          <cell r="D6050">
            <v>20</v>
          </cell>
          <cell r="E6050" t="str">
            <v>R=SL6S</v>
          </cell>
          <cell r="F6050">
            <v>3</v>
          </cell>
          <cell r="H6050">
            <v>240</v>
          </cell>
          <cell r="I6050">
            <v>4</v>
          </cell>
          <cell r="J6050">
            <v>15</v>
          </cell>
        </row>
        <row r="6051">
          <cell r="A6051" t="str">
            <v>SLT5</v>
          </cell>
          <cell r="B6051" t="str">
            <v>Secondary Service Less than 5 kW</v>
          </cell>
          <cell r="C6051">
            <v>30</v>
          </cell>
          <cell r="D6051">
            <v>20</v>
          </cell>
          <cell r="E6051" t="str">
            <v>R=A1TL</v>
          </cell>
          <cell r="F6051">
            <v>3</v>
          </cell>
          <cell r="G6051">
            <v>37993</v>
          </cell>
          <cell r="H6051">
            <v>999</v>
          </cell>
          <cell r="I6051">
            <v>4</v>
          </cell>
          <cell r="J6051">
            <v>1</v>
          </cell>
        </row>
        <row r="6052">
          <cell r="A6052" t="str">
            <v>SLT5</v>
          </cell>
          <cell r="B6052" t="str">
            <v>Secondary Service Less than 5 kW</v>
          </cell>
          <cell r="C6052">
            <v>30</v>
          </cell>
          <cell r="D6052">
            <v>25</v>
          </cell>
          <cell r="E6052" t="str">
            <v>R=A1D</v>
          </cell>
          <cell r="F6052">
            <v>3</v>
          </cell>
          <cell r="G6052">
            <v>37841</v>
          </cell>
          <cell r="H6052">
            <v>999</v>
          </cell>
          <cell r="I6052">
            <v>3</v>
          </cell>
          <cell r="J6052">
            <v>1</v>
          </cell>
        </row>
        <row r="6053">
          <cell r="A6053" t="str">
            <v>SLT5</v>
          </cell>
          <cell r="B6053" t="str">
            <v>Secondary Service Less than 5 kW</v>
          </cell>
          <cell r="C6053">
            <v>30</v>
          </cell>
          <cell r="D6053">
            <v>25</v>
          </cell>
          <cell r="E6053" t="str">
            <v>R=A1D</v>
          </cell>
          <cell r="F6053">
            <v>3</v>
          </cell>
          <cell r="H6053">
            <v>999</v>
          </cell>
          <cell r="I6053">
            <v>3</v>
          </cell>
          <cell r="J6053">
            <v>1</v>
          </cell>
        </row>
        <row r="6054">
          <cell r="A6054" t="str">
            <v>SLT5</v>
          </cell>
          <cell r="B6054" t="str">
            <v>Secondary Service Less than 5 kW</v>
          </cell>
          <cell r="C6054">
            <v>30</v>
          </cell>
          <cell r="D6054">
            <v>25</v>
          </cell>
          <cell r="E6054" t="str">
            <v>R=A1D</v>
          </cell>
          <cell r="F6054">
            <v>3</v>
          </cell>
          <cell r="G6054">
            <v>36161</v>
          </cell>
          <cell r="H6054">
            <v>999</v>
          </cell>
          <cell r="I6054">
            <v>4</v>
          </cell>
          <cell r="J6054">
            <v>5</v>
          </cell>
        </row>
        <row r="6055">
          <cell r="A6055" t="str">
            <v>SLT5</v>
          </cell>
          <cell r="B6055" t="str">
            <v>Secondary Service Less than 5 kW</v>
          </cell>
          <cell r="C6055">
            <v>30</v>
          </cell>
          <cell r="D6055">
            <v>20</v>
          </cell>
          <cell r="E6055" t="str">
            <v>R=SL6S</v>
          </cell>
          <cell r="F6055">
            <v>3</v>
          </cell>
          <cell r="G6055">
            <v>35966</v>
          </cell>
          <cell r="H6055">
            <v>240</v>
          </cell>
          <cell r="I6055">
            <v>4</v>
          </cell>
          <cell r="J6055">
            <v>2</v>
          </cell>
        </row>
        <row r="6056">
          <cell r="A6056" t="str">
            <v>SLT5</v>
          </cell>
          <cell r="B6056" t="str">
            <v>Secondary Service Less than 5 kW</v>
          </cell>
          <cell r="C6056">
            <v>30</v>
          </cell>
          <cell r="D6056">
            <v>20</v>
          </cell>
          <cell r="E6056" t="str">
            <v>R=S6S</v>
          </cell>
          <cell r="F6056">
            <v>3</v>
          </cell>
          <cell r="G6056">
            <v>36404</v>
          </cell>
          <cell r="H6056">
            <v>240</v>
          </cell>
          <cell r="I6056">
            <v>4</v>
          </cell>
          <cell r="J6056">
            <v>2</v>
          </cell>
        </row>
        <row r="6057">
          <cell r="A6057" t="str">
            <v>SLT5</v>
          </cell>
          <cell r="B6057" t="str">
            <v>Secondary Service Less than 5 kW</v>
          </cell>
          <cell r="C6057">
            <v>30</v>
          </cell>
          <cell r="D6057">
            <v>25</v>
          </cell>
          <cell r="E6057" t="str">
            <v>R=A1D</v>
          </cell>
          <cell r="F6057">
            <v>3</v>
          </cell>
          <cell r="G6057">
            <v>35797</v>
          </cell>
          <cell r="H6057">
            <v>999</v>
          </cell>
          <cell r="I6057">
            <v>4</v>
          </cell>
          <cell r="J6057">
            <v>1</v>
          </cell>
        </row>
        <row r="6058">
          <cell r="A6058" t="str">
            <v>SLT5</v>
          </cell>
          <cell r="B6058" t="str">
            <v>Secondary Service Less than 5 kW</v>
          </cell>
          <cell r="C6058">
            <v>30</v>
          </cell>
          <cell r="D6058">
            <v>25</v>
          </cell>
          <cell r="E6058" t="str">
            <v>R=A1D</v>
          </cell>
          <cell r="F6058">
            <v>3</v>
          </cell>
          <cell r="G6058">
            <v>36439</v>
          </cell>
          <cell r="H6058">
            <v>999</v>
          </cell>
          <cell r="I6058">
            <v>3</v>
          </cell>
          <cell r="J6058">
            <v>1</v>
          </cell>
        </row>
        <row r="6059">
          <cell r="A6059" t="str">
            <v>SLT5</v>
          </cell>
          <cell r="B6059" t="str">
            <v>Secondary Service Less than 5 kW</v>
          </cell>
          <cell r="C6059">
            <v>30</v>
          </cell>
          <cell r="D6059">
            <v>25</v>
          </cell>
          <cell r="E6059" t="str">
            <v>R=A1D</v>
          </cell>
          <cell r="F6059">
            <v>3</v>
          </cell>
          <cell r="G6059">
            <v>35432</v>
          </cell>
          <cell r="H6059">
            <v>999</v>
          </cell>
          <cell r="I6059">
            <v>3</v>
          </cell>
          <cell r="J6059">
            <v>1</v>
          </cell>
        </row>
        <row r="6060">
          <cell r="A6060" t="str">
            <v>SLT5</v>
          </cell>
          <cell r="B6060" t="str">
            <v>Secondary Service Less than 5 kW</v>
          </cell>
          <cell r="C6060">
            <v>30</v>
          </cell>
          <cell r="D6060">
            <v>20</v>
          </cell>
          <cell r="E6060" t="str">
            <v>R=SL2S</v>
          </cell>
          <cell r="F6060">
            <v>3</v>
          </cell>
          <cell r="G6060">
            <v>36525</v>
          </cell>
          <cell r="H6060">
            <v>480</v>
          </cell>
          <cell r="I6060">
            <v>3</v>
          </cell>
          <cell r="J6060">
            <v>2</v>
          </cell>
        </row>
        <row r="6061">
          <cell r="A6061" t="str">
            <v>SLT5</v>
          </cell>
          <cell r="B6061" t="str">
            <v>Secondary Service Less than 5 kW</v>
          </cell>
          <cell r="C6061">
            <v>30</v>
          </cell>
          <cell r="D6061">
            <v>25</v>
          </cell>
          <cell r="E6061" t="str">
            <v>R=TH2P</v>
          </cell>
          <cell r="F6061">
            <v>3</v>
          </cell>
          <cell r="H6061">
            <v>240</v>
          </cell>
          <cell r="I6061">
            <v>4</v>
          </cell>
          <cell r="J6061">
            <v>1</v>
          </cell>
        </row>
        <row r="6062">
          <cell r="A6062" t="str">
            <v>SLT5</v>
          </cell>
          <cell r="B6062" t="str">
            <v>Secondary Service Less than 5 kW</v>
          </cell>
          <cell r="C6062">
            <v>30</v>
          </cell>
          <cell r="D6062">
            <v>25</v>
          </cell>
          <cell r="E6062" t="str">
            <v>R=A1D</v>
          </cell>
          <cell r="F6062">
            <v>3</v>
          </cell>
          <cell r="G6062">
            <v>37321</v>
          </cell>
          <cell r="H6062">
            <v>999</v>
          </cell>
          <cell r="I6062">
            <v>4</v>
          </cell>
          <cell r="J6062">
            <v>1</v>
          </cell>
        </row>
        <row r="6063">
          <cell r="A6063" t="str">
            <v>SLT5</v>
          </cell>
          <cell r="B6063" t="str">
            <v>Secondary Service Less than 5 kW</v>
          </cell>
          <cell r="C6063">
            <v>30</v>
          </cell>
          <cell r="D6063">
            <v>25</v>
          </cell>
          <cell r="E6063" t="str">
            <v>R=A1D</v>
          </cell>
          <cell r="F6063">
            <v>3</v>
          </cell>
          <cell r="G6063">
            <v>37452</v>
          </cell>
          <cell r="H6063">
            <v>999</v>
          </cell>
          <cell r="I6063">
            <v>3</v>
          </cell>
          <cell r="J6063">
            <v>1</v>
          </cell>
        </row>
        <row r="6064">
          <cell r="A6064" t="str">
            <v>SLT5</v>
          </cell>
          <cell r="B6064" t="str">
            <v>Secondary Service Less than 5 kW</v>
          </cell>
          <cell r="C6064">
            <v>30</v>
          </cell>
          <cell r="D6064">
            <v>25</v>
          </cell>
          <cell r="E6064" t="str">
            <v>R=A1D</v>
          </cell>
          <cell r="F6064">
            <v>3</v>
          </cell>
          <cell r="G6064">
            <v>37624</v>
          </cell>
          <cell r="H6064">
            <v>999</v>
          </cell>
          <cell r="I6064">
            <v>3</v>
          </cell>
          <cell r="J6064">
            <v>2</v>
          </cell>
        </row>
        <row r="6065">
          <cell r="A6065" t="str">
            <v>SLT5</v>
          </cell>
          <cell r="B6065" t="str">
            <v>Secondary Service Less than 5 kW</v>
          </cell>
          <cell r="C6065">
            <v>30</v>
          </cell>
          <cell r="D6065">
            <v>25</v>
          </cell>
          <cell r="E6065" t="str">
            <v>R=A1R</v>
          </cell>
          <cell r="F6065">
            <v>3</v>
          </cell>
          <cell r="G6065">
            <v>39316</v>
          </cell>
          <cell r="H6065">
            <v>999</v>
          </cell>
          <cell r="I6065">
            <v>4</v>
          </cell>
          <cell r="J6065">
            <v>2</v>
          </cell>
        </row>
        <row r="6066">
          <cell r="A6066" t="str">
            <v>SLT5</v>
          </cell>
          <cell r="B6066" t="str">
            <v>Secondary Service Less than 5 kW</v>
          </cell>
          <cell r="C6066">
            <v>30</v>
          </cell>
          <cell r="D6066">
            <v>20</v>
          </cell>
          <cell r="E6066" t="str">
            <v>R=ABS7</v>
          </cell>
          <cell r="F6066">
            <v>3</v>
          </cell>
          <cell r="G6066">
            <v>39525</v>
          </cell>
          <cell r="H6066">
            <v>240</v>
          </cell>
          <cell r="I6066">
            <v>4</v>
          </cell>
          <cell r="J6066">
            <v>20</v>
          </cell>
        </row>
        <row r="6067">
          <cell r="A6067" t="str">
            <v>SLT5</v>
          </cell>
          <cell r="B6067" t="str">
            <v>Secondary Service Less than 5 kW</v>
          </cell>
          <cell r="C6067">
            <v>30</v>
          </cell>
          <cell r="D6067">
            <v>25</v>
          </cell>
          <cell r="E6067" t="str">
            <v>R=A1D</v>
          </cell>
          <cell r="F6067">
            <v>3</v>
          </cell>
          <cell r="G6067">
            <v>39557</v>
          </cell>
          <cell r="H6067">
            <v>999</v>
          </cell>
          <cell r="I6067">
            <v>4</v>
          </cell>
          <cell r="J6067">
            <v>4</v>
          </cell>
        </row>
        <row r="6068">
          <cell r="A6068" t="str">
            <v>SLT5</v>
          </cell>
          <cell r="B6068" t="str">
            <v>Secondary Service Less than 5 kW</v>
          </cell>
          <cell r="C6068">
            <v>30</v>
          </cell>
          <cell r="D6068">
            <v>25</v>
          </cell>
          <cell r="E6068" t="str">
            <v>R=A1D</v>
          </cell>
          <cell r="F6068">
            <v>3</v>
          </cell>
          <cell r="G6068">
            <v>39580</v>
          </cell>
          <cell r="H6068">
            <v>999</v>
          </cell>
          <cell r="I6068">
            <v>3</v>
          </cell>
          <cell r="J6068">
            <v>2</v>
          </cell>
        </row>
        <row r="6069">
          <cell r="A6069" t="str">
            <v>SLT5</v>
          </cell>
          <cell r="B6069" t="str">
            <v>Secondary Service Less than 5 kW</v>
          </cell>
          <cell r="C6069">
            <v>30</v>
          </cell>
          <cell r="D6069">
            <v>25</v>
          </cell>
          <cell r="E6069" t="str">
            <v>R=A1D</v>
          </cell>
          <cell r="F6069">
            <v>3</v>
          </cell>
          <cell r="G6069">
            <v>40030</v>
          </cell>
          <cell r="H6069">
            <v>999</v>
          </cell>
          <cell r="I6069">
            <v>4</v>
          </cell>
          <cell r="J6069">
            <v>3</v>
          </cell>
        </row>
        <row r="6070">
          <cell r="A6070" t="str">
            <v>SLT5</v>
          </cell>
          <cell r="B6070" t="str">
            <v>Secondary Service Less than 5 kW</v>
          </cell>
          <cell r="C6070">
            <v>30</v>
          </cell>
          <cell r="D6070">
            <v>20</v>
          </cell>
          <cell r="E6070" t="str">
            <v>R=PWS</v>
          </cell>
          <cell r="F6070">
            <v>3</v>
          </cell>
          <cell r="H6070">
            <v>240</v>
          </cell>
          <cell r="I6070">
            <v>4</v>
          </cell>
          <cell r="J6070">
            <v>1</v>
          </cell>
        </row>
        <row r="6071">
          <cell r="A6071" t="str">
            <v>SLT5</v>
          </cell>
          <cell r="B6071" t="str">
            <v>Secondary Service Less than 5 kW</v>
          </cell>
          <cell r="C6071">
            <v>30</v>
          </cell>
          <cell r="D6071">
            <v>25</v>
          </cell>
          <cell r="E6071" t="str">
            <v>R=A1D</v>
          </cell>
          <cell r="F6071">
            <v>3</v>
          </cell>
          <cell r="H6071">
            <v>999</v>
          </cell>
          <cell r="I6071">
            <v>4</v>
          </cell>
          <cell r="J6071">
            <v>32</v>
          </cell>
        </row>
        <row r="6072">
          <cell r="A6072" t="str">
            <v>SLT5</v>
          </cell>
          <cell r="B6072" t="str">
            <v>Secondary Service Less than 5 kW</v>
          </cell>
          <cell r="C6072">
            <v>30</v>
          </cell>
          <cell r="D6072">
            <v>20</v>
          </cell>
          <cell r="E6072" t="str">
            <v>R=D5S7</v>
          </cell>
          <cell r="F6072">
            <v>3</v>
          </cell>
          <cell r="H6072">
            <v>240</v>
          </cell>
          <cell r="I6072">
            <v>4</v>
          </cell>
          <cell r="J6072">
            <v>5</v>
          </cell>
        </row>
        <row r="6073">
          <cell r="A6073" t="str">
            <v>SLT5</v>
          </cell>
          <cell r="B6073" t="str">
            <v>Secondary Service Less than 5 kW</v>
          </cell>
          <cell r="C6073">
            <v>30</v>
          </cell>
          <cell r="D6073">
            <v>25</v>
          </cell>
          <cell r="E6073" t="str">
            <v>R=A1D</v>
          </cell>
          <cell r="F6073">
            <v>3</v>
          </cell>
          <cell r="H6073">
            <v>277</v>
          </cell>
          <cell r="I6073">
            <v>4</v>
          </cell>
          <cell r="J6073">
            <v>2</v>
          </cell>
        </row>
        <row r="6074">
          <cell r="A6074" t="str">
            <v>SLT5</v>
          </cell>
          <cell r="B6074" t="str">
            <v>Secondary Service Less than 5 kW</v>
          </cell>
          <cell r="C6074">
            <v>30</v>
          </cell>
          <cell r="D6074">
            <v>25</v>
          </cell>
          <cell r="E6074" t="str">
            <v>R=A1D</v>
          </cell>
          <cell r="F6074">
            <v>3</v>
          </cell>
          <cell r="G6074">
            <v>38161</v>
          </cell>
          <cell r="H6074">
            <v>999</v>
          </cell>
          <cell r="I6074">
            <v>4</v>
          </cell>
          <cell r="J6074">
            <v>2</v>
          </cell>
        </row>
        <row r="6075">
          <cell r="A6075" t="str">
            <v>SLT5</v>
          </cell>
          <cell r="B6075" t="str">
            <v>Secondary Service Less than 5 kW</v>
          </cell>
          <cell r="C6075">
            <v>30</v>
          </cell>
          <cell r="D6075">
            <v>25</v>
          </cell>
          <cell r="E6075" t="str">
            <v>R=A1D</v>
          </cell>
          <cell r="F6075">
            <v>3</v>
          </cell>
          <cell r="G6075">
            <v>38334</v>
          </cell>
          <cell r="H6075">
            <v>999</v>
          </cell>
          <cell r="I6075">
            <v>4</v>
          </cell>
          <cell r="J6075">
            <v>3</v>
          </cell>
        </row>
        <row r="6076">
          <cell r="A6076" t="str">
            <v>SLT5</v>
          </cell>
          <cell r="B6076" t="str">
            <v>Secondary Service Less than 5 kW</v>
          </cell>
          <cell r="C6076">
            <v>30</v>
          </cell>
          <cell r="D6076">
            <v>25</v>
          </cell>
          <cell r="E6076" t="str">
            <v>R=A1D</v>
          </cell>
          <cell r="F6076">
            <v>3</v>
          </cell>
          <cell r="G6076">
            <v>38545</v>
          </cell>
          <cell r="H6076">
            <v>999</v>
          </cell>
          <cell r="I6076">
            <v>4</v>
          </cell>
          <cell r="J6076">
            <v>3</v>
          </cell>
        </row>
        <row r="6077">
          <cell r="A6077" t="str">
            <v>SLT5</v>
          </cell>
          <cell r="B6077" t="str">
            <v>Secondary Service Less than 5 kW</v>
          </cell>
          <cell r="C6077">
            <v>30</v>
          </cell>
          <cell r="D6077">
            <v>25</v>
          </cell>
          <cell r="E6077" t="str">
            <v>R=K2WS</v>
          </cell>
          <cell r="F6077">
            <v>3</v>
          </cell>
          <cell r="H6077">
            <v>240</v>
          </cell>
          <cell r="I6077">
            <v>3</v>
          </cell>
          <cell r="J6077">
            <v>2</v>
          </cell>
        </row>
        <row r="6078">
          <cell r="A6078" t="str">
            <v>SLT5</v>
          </cell>
          <cell r="B6078" t="str">
            <v>Secondary Service Less than 5 kW</v>
          </cell>
          <cell r="C6078">
            <v>30</v>
          </cell>
          <cell r="D6078">
            <v>25</v>
          </cell>
          <cell r="E6078" t="str">
            <v>R=TMT</v>
          </cell>
          <cell r="F6078">
            <v>3</v>
          </cell>
          <cell r="H6078">
            <v>240</v>
          </cell>
          <cell r="I6078">
            <v>3</v>
          </cell>
          <cell r="J6078">
            <v>1</v>
          </cell>
        </row>
        <row r="6079">
          <cell r="A6079" t="str">
            <v>SLT5</v>
          </cell>
          <cell r="B6079" t="str">
            <v>Secondary Service Less than 5 kW</v>
          </cell>
          <cell r="C6079">
            <v>30</v>
          </cell>
          <cell r="D6079">
            <v>20</v>
          </cell>
          <cell r="E6079" t="str">
            <v>R=ABS7</v>
          </cell>
          <cell r="F6079">
            <v>3</v>
          </cell>
          <cell r="G6079">
            <v>36118</v>
          </cell>
          <cell r="H6079">
            <v>240</v>
          </cell>
          <cell r="I6079">
            <v>4</v>
          </cell>
          <cell r="J6079">
            <v>1</v>
          </cell>
        </row>
        <row r="6080">
          <cell r="A6080" t="str">
            <v>SLT5</v>
          </cell>
          <cell r="B6080" t="str">
            <v>Secondary Service Less than 5 kW</v>
          </cell>
          <cell r="C6080">
            <v>30</v>
          </cell>
          <cell r="D6080">
            <v>25</v>
          </cell>
          <cell r="E6080" t="str">
            <v>R=A1D</v>
          </cell>
          <cell r="F6080">
            <v>3</v>
          </cell>
          <cell r="G6080">
            <v>35797</v>
          </cell>
          <cell r="H6080">
            <v>999</v>
          </cell>
          <cell r="I6080">
            <v>4</v>
          </cell>
          <cell r="J6080">
            <v>1</v>
          </cell>
        </row>
        <row r="6081">
          <cell r="A6081" t="str">
            <v>SLT5</v>
          </cell>
          <cell r="B6081" t="str">
            <v>Secondary Service Less than 5 kW</v>
          </cell>
          <cell r="C6081">
            <v>30</v>
          </cell>
          <cell r="D6081">
            <v>25</v>
          </cell>
          <cell r="E6081" t="str">
            <v>R=A1D</v>
          </cell>
          <cell r="F6081">
            <v>3</v>
          </cell>
          <cell r="G6081">
            <v>36405</v>
          </cell>
          <cell r="H6081">
            <v>999</v>
          </cell>
          <cell r="I6081">
            <v>4</v>
          </cell>
          <cell r="J6081">
            <v>1</v>
          </cell>
        </row>
        <row r="6082">
          <cell r="A6082" t="str">
            <v>SLT5</v>
          </cell>
          <cell r="B6082" t="str">
            <v>Secondary Service Less than 5 kW</v>
          </cell>
          <cell r="C6082">
            <v>30</v>
          </cell>
          <cell r="D6082">
            <v>25</v>
          </cell>
          <cell r="E6082" t="str">
            <v>R=A1D</v>
          </cell>
          <cell r="F6082">
            <v>3</v>
          </cell>
          <cell r="G6082">
            <v>36462</v>
          </cell>
          <cell r="H6082">
            <v>999</v>
          </cell>
          <cell r="I6082">
            <v>3</v>
          </cell>
          <cell r="J6082">
            <v>1</v>
          </cell>
        </row>
        <row r="6083">
          <cell r="A6083" t="str">
            <v>SLT5</v>
          </cell>
          <cell r="B6083" t="str">
            <v>Secondary Service Less than 5 kW</v>
          </cell>
          <cell r="C6083">
            <v>30</v>
          </cell>
          <cell r="D6083">
            <v>20</v>
          </cell>
          <cell r="E6083" t="str">
            <v>R=SL6S</v>
          </cell>
          <cell r="F6083">
            <v>3</v>
          </cell>
          <cell r="G6083">
            <v>35797</v>
          </cell>
          <cell r="H6083">
            <v>240</v>
          </cell>
          <cell r="I6083">
            <v>4</v>
          </cell>
          <cell r="J6083">
            <v>2</v>
          </cell>
        </row>
        <row r="6084">
          <cell r="A6084" t="str">
            <v>SLT5</v>
          </cell>
          <cell r="B6084" t="str">
            <v>Secondary Service Less than 5 kW</v>
          </cell>
          <cell r="C6084">
            <v>30</v>
          </cell>
          <cell r="D6084">
            <v>25</v>
          </cell>
          <cell r="E6084" t="str">
            <v>R=A1D</v>
          </cell>
          <cell r="F6084">
            <v>3</v>
          </cell>
          <cell r="G6084">
            <v>36434</v>
          </cell>
          <cell r="H6084">
            <v>999</v>
          </cell>
          <cell r="I6084">
            <v>4</v>
          </cell>
          <cell r="J6084">
            <v>1</v>
          </cell>
        </row>
        <row r="6085">
          <cell r="A6085" t="str">
            <v>SLT5</v>
          </cell>
          <cell r="B6085" t="str">
            <v>Secondary Service Less than 5 kW</v>
          </cell>
          <cell r="C6085">
            <v>30</v>
          </cell>
          <cell r="D6085">
            <v>20</v>
          </cell>
          <cell r="E6085" t="str">
            <v>R=ABS8</v>
          </cell>
          <cell r="F6085">
            <v>3</v>
          </cell>
          <cell r="G6085">
            <v>36525</v>
          </cell>
          <cell r="H6085">
            <v>277</v>
          </cell>
          <cell r="I6085">
            <v>4</v>
          </cell>
          <cell r="J6085">
            <v>2</v>
          </cell>
        </row>
        <row r="6086">
          <cell r="A6086" t="str">
            <v>SLT5</v>
          </cell>
          <cell r="B6086" t="str">
            <v>Secondary Service Less than 5 kW</v>
          </cell>
          <cell r="C6086">
            <v>30</v>
          </cell>
          <cell r="D6086">
            <v>25</v>
          </cell>
          <cell r="E6086" t="str">
            <v>R=A1D</v>
          </cell>
          <cell r="F6086">
            <v>3</v>
          </cell>
          <cell r="G6086">
            <v>37362</v>
          </cell>
          <cell r="H6086">
            <v>999</v>
          </cell>
          <cell r="I6086">
            <v>4</v>
          </cell>
          <cell r="J6086">
            <v>2</v>
          </cell>
        </row>
        <row r="6087">
          <cell r="A6087" t="str">
            <v>SLT5</v>
          </cell>
          <cell r="B6087" t="str">
            <v>Secondary Service Less than 5 kW</v>
          </cell>
          <cell r="C6087">
            <v>30</v>
          </cell>
          <cell r="D6087">
            <v>25</v>
          </cell>
          <cell r="E6087" t="str">
            <v>R=A1D</v>
          </cell>
          <cell r="F6087">
            <v>3</v>
          </cell>
          <cell r="G6087">
            <v>38748</v>
          </cell>
          <cell r="H6087">
            <v>999</v>
          </cell>
          <cell r="I6087">
            <v>3</v>
          </cell>
          <cell r="J6087">
            <v>2</v>
          </cell>
        </row>
        <row r="6088">
          <cell r="A6088" t="str">
            <v>SLT5</v>
          </cell>
          <cell r="B6088" t="str">
            <v>Secondary Service Less than 5 kW</v>
          </cell>
          <cell r="C6088">
            <v>30</v>
          </cell>
          <cell r="D6088">
            <v>25</v>
          </cell>
          <cell r="E6088" t="str">
            <v>R=A1D</v>
          </cell>
          <cell r="F6088">
            <v>3</v>
          </cell>
          <cell r="G6088">
            <v>38666</v>
          </cell>
          <cell r="H6088">
            <v>999</v>
          </cell>
          <cell r="I6088">
            <v>4</v>
          </cell>
          <cell r="J6088">
            <v>1</v>
          </cell>
        </row>
        <row r="6089">
          <cell r="A6089" t="str">
            <v>SLT5</v>
          </cell>
          <cell r="B6089" t="str">
            <v>Secondary Service Less than 5 kW</v>
          </cell>
          <cell r="C6089">
            <v>30</v>
          </cell>
          <cell r="D6089">
            <v>20</v>
          </cell>
          <cell r="E6089" t="str">
            <v>R=ABS5</v>
          </cell>
          <cell r="F6089">
            <v>3</v>
          </cell>
          <cell r="G6089">
            <v>39295</v>
          </cell>
          <cell r="H6089">
            <v>480</v>
          </cell>
          <cell r="I6089">
            <v>3</v>
          </cell>
          <cell r="J6089">
            <v>2</v>
          </cell>
        </row>
        <row r="6090">
          <cell r="A6090" t="str">
            <v>SLT5</v>
          </cell>
          <cell r="B6090" t="str">
            <v>Secondary Service Less than 5 kW</v>
          </cell>
          <cell r="C6090">
            <v>30</v>
          </cell>
          <cell r="D6090">
            <v>25</v>
          </cell>
          <cell r="E6090" t="str">
            <v>R=A1R</v>
          </cell>
          <cell r="F6090">
            <v>3</v>
          </cell>
          <cell r="G6090">
            <v>39279</v>
          </cell>
          <cell r="H6090">
            <v>999</v>
          </cell>
          <cell r="I6090">
            <v>4</v>
          </cell>
          <cell r="J6090">
            <v>2</v>
          </cell>
        </row>
        <row r="6091">
          <cell r="A6091" t="str">
            <v>SLT5</v>
          </cell>
          <cell r="B6091" t="str">
            <v>Secondary Service Less than 5 kW</v>
          </cell>
          <cell r="C6091">
            <v>30</v>
          </cell>
          <cell r="D6091">
            <v>25</v>
          </cell>
          <cell r="E6091" t="str">
            <v>R=A1R</v>
          </cell>
          <cell r="F6091">
            <v>3</v>
          </cell>
          <cell r="G6091">
            <v>39315</v>
          </cell>
          <cell r="H6091">
            <v>999</v>
          </cell>
          <cell r="I6091">
            <v>4</v>
          </cell>
          <cell r="J6091">
            <v>1</v>
          </cell>
        </row>
        <row r="6092">
          <cell r="A6092" t="str">
            <v>SLT5</v>
          </cell>
          <cell r="B6092" t="str">
            <v>Secondary Service Less than 5 kW</v>
          </cell>
          <cell r="C6092">
            <v>30</v>
          </cell>
          <cell r="D6092">
            <v>25</v>
          </cell>
          <cell r="E6092" t="str">
            <v>R=A1R</v>
          </cell>
          <cell r="F6092">
            <v>3</v>
          </cell>
          <cell r="G6092">
            <v>39356</v>
          </cell>
          <cell r="H6092">
            <v>999</v>
          </cell>
          <cell r="I6092">
            <v>4</v>
          </cell>
          <cell r="J6092">
            <v>4</v>
          </cell>
        </row>
        <row r="6093">
          <cell r="A6093" t="str">
            <v>SLT5</v>
          </cell>
          <cell r="B6093" t="str">
            <v>Secondary Service Less than 5 kW</v>
          </cell>
          <cell r="C6093">
            <v>30</v>
          </cell>
          <cell r="D6093">
            <v>20</v>
          </cell>
          <cell r="E6093" t="str">
            <v>R=SL5S</v>
          </cell>
          <cell r="F6093">
            <v>3</v>
          </cell>
          <cell r="H6093">
            <v>120</v>
          </cell>
          <cell r="I6093">
            <v>4</v>
          </cell>
          <cell r="J6093">
            <v>1</v>
          </cell>
        </row>
        <row r="6094">
          <cell r="A6094" t="str">
            <v>SLT5</v>
          </cell>
          <cell r="B6094" t="str">
            <v>Secondary Service Less than 5 kW</v>
          </cell>
          <cell r="C6094">
            <v>30</v>
          </cell>
          <cell r="D6094">
            <v>25</v>
          </cell>
          <cell r="E6094" t="str">
            <v>R=A1D</v>
          </cell>
          <cell r="F6094">
            <v>3</v>
          </cell>
          <cell r="G6094">
            <v>39647</v>
          </cell>
          <cell r="H6094">
            <v>999</v>
          </cell>
          <cell r="I6094">
            <v>4</v>
          </cell>
          <cell r="J6094">
            <v>3</v>
          </cell>
        </row>
        <row r="6095">
          <cell r="A6095" t="str">
            <v>SLT5</v>
          </cell>
          <cell r="B6095" t="str">
            <v>Secondary Service Less than 5 kW</v>
          </cell>
          <cell r="C6095">
            <v>30</v>
          </cell>
          <cell r="D6095">
            <v>25</v>
          </cell>
          <cell r="E6095" t="str">
            <v>R=A1D</v>
          </cell>
          <cell r="F6095">
            <v>3</v>
          </cell>
          <cell r="G6095">
            <v>40043</v>
          </cell>
          <cell r="H6095">
            <v>999</v>
          </cell>
          <cell r="I6095">
            <v>4</v>
          </cell>
          <cell r="J6095">
            <v>3</v>
          </cell>
        </row>
        <row r="6096">
          <cell r="A6096" t="str">
            <v>SLT5</v>
          </cell>
          <cell r="B6096" t="str">
            <v>Secondary Service Less than 5 kW</v>
          </cell>
          <cell r="C6096">
            <v>30</v>
          </cell>
          <cell r="D6096">
            <v>20</v>
          </cell>
          <cell r="E6096" t="str">
            <v>R=S6S</v>
          </cell>
          <cell r="F6096">
            <v>3</v>
          </cell>
          <cell r="H6096">
            <v>240</v>
          </cell>
          <cell r="I6096">
            <v>4</v>
          </cell>
          <cell r="J6096">
            <v>6</v>
          </cell>
        </row>
        <row r="6097">
          <cell r="A6097" t="str">
            <v>SLT5</v>
          </cell>
          <cell r="B6097" t="str">
            <v>Secondary Service Less than 5 kW</v>
          </cell>
          <cell r="C6097">
            <v>30</v>
          </cell>
          <cell r="D6097">
            <v>25</v>
          </cell>
          <cell r="E6097" t="str">
            <v>R=SV4SD</v>
          </cell>
          <cell r="F6097">
            <v>3</v>
          </cell>
          <cell r="H6097">
            <v>120</v>
          </cell>
          <cell r="I6097">
            <v>4</v>
          </cell>
          <cell r="J6097">
            <v>1</v>
          </cell>
        </row>
        <row r="6098">
          <cell r="A6098" t="str">
            <v>SLT5</v>
          </cell>
          <cell r="B6098" t="str">
            <v>Secondary Service Less than 5 kW</v>
          </cell>
          <cell r="C6098">
            <v>30</v>
          </cell>
          <cell r="D6098">
            <v>20</v>
          </cell>
          <cell r="E6098" t="str">
            <v>R=K6WS</v>
          </cell>
          <cell r="F6098">
            <v>3</v>
          </cell>
          <cell r="H6098">
            <v>240</v>
          </cell>
          <cell r="I6098">
            <v>4</v>
          </cell>
          <cell r="J6098">
            <v>3</v>
          </cell>
        </row>
        <row r="6099">
          <cell r="A6099" t="str">
            <v>SLT5</v>
          </cell>
          <cell r="B6099" t="str">
            <v>Secondary Service Less than 5 kW</v>
          </cell>
          <cell r="C6099">
            <v>30</v>
          </cell>
          <cell r="D6099">
            <v>25</v>
          </cell>
          <cell r="E6099" t="str">
            <v>R=DXS2</v>
          </cell>
          <cell r="F6099">
            <v>3</v>
          </cell>
          <cell r="H6099">
            <v>0</v>
          </cell>
          <cell r="I6099">
            <v>0</v>
          </cell>
          <cell r="J6099">
            <v>2</v>
          </cell>
        </row>
        <row r="6100">
          <cell r="A6100" t="str">
            <v>SLT5</v>
          </cell>
          <cell r="B6100" t="str">
            <v>Secondary Service Less than 5 kW</v>
          </cell>
          <cell r="C6100">
            <v>30</v>
          </cell>
          <cell r="D6100">
            <v>25</v>
          </cell>
          <cell r="E6100" t="str">
            <v>R=A1D</v>
          </cell>
          <cell r="F6100">
            <v>3</v>
          </cell>
          <cell r="G6100">
            <v>38413</v>
          </cell>
          <cell r="H6100">
            <v>999</v>
          </cell>
          <cell r="I6100">
            <v>4</v>
          </cell>
          <cell r="J6100">
            <v>1</v>
          </cell>
        </row>
        <row r="6101">
          <cell r="A6101" t="str">
            <v>SLT5</v>
          </cell>
          <cell r="B6101" t="str">
            <v>Secondary Service Less than 5 kW</v>
          </cell>
          <cell r="C6101">
            <v>30</v>
          </cell>
          <cell r="D6101">
            <v>25</v>
          </cell>
          <cell r="E6101" t="str">
            <v>R=A1D</v>
          </cell>
          <cell r="F6101">
            <v>3</v>
          </cell>
          <cell r="G6101">
            <v>38182</v>
          </cell>
          <cell r="H6101">
            <v>999</v>
          </cell>
          <cell r="I6101">
            <v>4</v>
          </cell>
          <cell r="J6101">
            <v>1</v>
          </cell>
        </row>
        <row r="6102">
          <cell r="A6102" t="str">
            <v>SLT5</v>
          </cell>
          <cell r="B6102" t="str">
            <v>Secondary Service Less than 5 kW</v>
          </cell>
          <cell r="C6102">
            <v>30</v>
          </cell>
          <cell r="D6102">
            <v>25</v>
          </cell>
          <cell r="E6102" t="str">
            <v>R=PWS</v>
          </cell>
          <cell r="F6102">
            <v>3</v>
          </cell>
          <cell r="H6102">
            <v>240</v>
          </cell>
          <cell r="I6102">
            <v>4</v>
          </cell>
          <cell r="J6102">
            <v>3</v>
          </cell>
        </row>
        <row r="6103">
          <cell r="A6103" t="str">
            <v>SLT5</v>
          </cell>
          <cell r="B6103" t="str">
            <v>Secondary Service Less than 5 kW</v>
          </cell>
          <cell r="C6103">
            <v>30</v>
          </cell>
          <cell r="D6103">
            <v>25</v>
          </cell>
          <cell r="E6103" t="str">
            <v>R=A1D</v>
          </cell>
          <cell r="F6103">
            <v>3</v>
          </cell>
          <cell r="H6103">
            <v>999</v>
          </cell>
          <cell r="I6103">
            <v>3</v>
          </cell>
          <cell r="J6103">
            <v>9</v>
          </cell>
        </row>
        <row r="6104">
          <cell r="A6104" t="str">
            <v>SLT5</v>
          </cell>
          <cell r="B6104" t="str">
            <v>Secondary Service Less than 5 kW</v>
          </cell>
          <cell r="C6104">
            <v>30</v>
          </cell>
          <cell r="D6104">
            <v>25</v>
          </cell>
          <cell r="E6104" t="str">
            <v>R=A1D</v>
          </cell>
          <cell r="F6104">
            <v>3</v>
          </cell>
          <cell r="H6104">
            <v>480</v>
          </cell>
          <cell r="I6104">
            <v>3</v>
          </cell>
          <cell r="J6104">
            <v>14</v>
          </cell>
        </row>
        <row r="6105">
          <cell r="A6105" t="str">
            <v>SLT5</v>
          </cell>
          <cell r="B6105" t="str">
            <v>Secondary Service Less than 5 kW</v>
          </cell>
          <cell r="C6105">
            <v>30</v>
          </cell>
          <cell r="D6105">
            <v>20</v>
          </cell>
          <cell r="E6105" t="str">
            <v>R=D5S8E</v>
          </cell>
          <cell r="F6105">
            <v>3</v>
          </cell>
          <cell r="H6105">
            <v>277</v>
          </cell>
          <cell r="I6105">
            <v>4</v>
          </cell>
          <cell r="J6105">
            <v>1</v>
          </cell>
        </row>
        <row r="6106">
          <cell r="A6106" t="str">
            <v>SLT5</v>
          </cell>
          <cell r="B6106" t="str">
            <v>Secondary Service Less than 5 kW</v>
          </cell>
          <cell r="C6106">
            <v>30</v>
          </cell>
          <cell r="D6106">
            <v>25</v>
          </cell>
          <cell r="E6106" t="str">
            <v>R=A1D</v>
          </cell>
          <cell r="F6106">
            <v>3</v>
          </cell>
          <cell r="G6106">
            <v>35431</v>
          </cell>
          <cell r="H6106">
            <v>999</v>
          </cell>
          <cell r="I6106">
            <v>4</v>
          </cell>
          <cell r="J6106">
            <v>1</v>
          </cell>
        </row>
        <row r="6107">
          <cell r="A6107" t="str">
            <v>SLT5</v>
          </cell>
          <cell r="B6107" t="str">
            <v>Secondary Service Less than 5 kW</v>
          </cell>
          <cell r="C6107">
            <v>30</v>
          </cell>
          <cell r="D6107">
            <v>25</v>
          </cell>
          <cell r="E6107" t="str">
            <v>R=A1D</v>
          </cell>
          <cell r="F6107">
            <v>3</v>
          </cell>
          <cell r="G6107">
            <v>37676</v>
          </cell>
          <cell r="H6107">
            <v>999</v>
          </cell>
          <cell r="I6107">
            <v>4</v>
          </cell>
          <cell r="J6107">
            <v>3</v>
          </cell>
        </row>
        <row r="6108">
          <cell r="A6108" t="str">
            <v>SLT5</v>
          </cell>
          <cell r="B6108" t="str">
            <v>Secondary Service Less than 5 kW</v>
          </cell>
          <cell r="C6108">
            <v>30</v>
          </cell>
          <cell r="D6108">
            <v>25</v>
          </cell>
          <cell r="E6108" t="str">
            <v>R=A1D</v>
          </cell>
          <cell r="F6108">
            <v>3</v>
          </cell>
          <cell r="G6108">
            <v>36720</v>
          </cell>
          <cell r="H6108">
            <v>999</v>
          </cell>
          <cell r="I6108">
            <v>3</v>
          </cell>
          <cell r="J6108">
            <v>1</v>
          </cell>
        </row>
        <row r="6109">
          <cell r="A6109" t="str">
            <v>SLT5</v>
          </cell>
          <cell r="B6109" t="str">
            <v>Secondary Service Less than 5 kW</v>
          </cell>
          <cell r="C6109">
            <v>30</v>
          </cell>
          <cell r="D6109">
            <v>25</v>
          </cell>
          <cell r="E6109" t="str">
            <v>R=A1D</v>
          </cell>
          <cell r="F6109">
            <v>3</v>
          </cell>
          <cell r="G6109">
            <v>37301</v>
          </cell>
          <cell r="H6109">
            <v>999</v>
          </cell>
          <cell r="I6109">
            <v>4</v>
          </cell>
          <cell r="J6109">
            <v>2</v>
          </cell>
        </row>
        <row r="6110">
          <cell r="A6110" t="str">
            <v>SLT5</v>
          </cell>
          <cell r="B6110" t="str">
            <v>Secondary Service Less than 5 kW</v>
          </cell>
          <cell r="C6110">
            <v>30</v>
          </cell>
          <cell r="D6110">
            <v>25</v>
          </cell>
          <cell r="E6110" t="str">
            <v>R=A1R</v>
          </cell>
          <cell r="F6110">
            <v>3</v>
          </cell>
          <cell r="G6110">
            <v>39300</v>
          </cell>
          <cell r="H6110">
            <v>999</v>
          </cell>
          <cell r="I6110">
            <v>3</v>
          </cell>
          <cell r="J6110">
            <v>5</v>
          </cell>
        </row>
        <row r="6111">
          <cell r="A6111" t="str">
            <v>SLT5</v>
          </cell>
          <cell r="B6111" t="str">
            <v>Secondary Service Less than 5 kW</v>
          </cell>
          <cell r="C6111">
            <v>30</v>
          </cell>
          <cell r="D6111">
            <v>25</v>
          </cell>
          <cell r="E6111" t="str">
            <v>R=A1D</v>
          </cell>
          <cell r="F6111">
            <v>3</v>
          </cell>
          <cell r="G6111">
            <v>39636</v>
          </cell>
          <cell r="H6111">
            <v>999</v>
          </cell>
          <cell r="I6111">
            <v>3</v>
          </cell>
          <cell r="J6111">
            <v>4</v>
          </cell>
        </row>
        <row r="6112">
          <cell r="A6112" t="str">
            <v>SLT5</v>
          </cell>
          <cell r="B6112" t="str">
            <v>Secondary Service Less than 5 kW</v>
          </cell>
          <cell r="C6112">
            <v>30</v>
          </cell>
          <cell r="D6112">
            <v>25</v>
          </cell>
          <cell r="E6112" t="str">
            <v>R=A1D</v>
          </cell>
          <cell r="F6112">
            <v>3</v>
          </cell>
          <cell r="G6112">
            <v>39708</v>
          </cell>
          <cell r="H6112">
            <v>999</v>
          </cell>
          <cell r="I6112">
            <v>3</v>
          </cell>
          <cell r="J6112">
            <v>6</v>
          </cell>
        </row>
        <row r="6113">
          <cell r="A6113" t="str">
            <v>SLT5</v>
          </cell>
          <cell r="B6113" t="str">
            <v>Secondary Service Less than 5 kW</v>
          </cell>
          <cell r="C6113">
            <v>30</v>
          </cell>
          <cell r="D6113">
            <v>20</v>
          </cell>
          <cell r="E6113" t="str">
            <v>R=SV4SD</v>
          </cell>
          <cell r="F6113">
            <v>3</v>
          </cell>
          <cell r="H6113">
            <v>240</v>
          </cell>
          <cell r="I6113">
            <v>4</v>
          </cell>
          <cell r="J6113">
            <v>5</v>
          </cell>
        </row>
        <row r="6114">
          <cell r="A6114" t="str">
            <v>SLT5</v>
          </cell>
          <cell r="B6114" t="str">
            <v>Secondary Service Less than 5 kW</v>
          </cell>
          <cell r="C6114">
            <v>30</v>
          </cell>
          <cell r="D6114">
            <v>20</v>
          </cell>
          <cell r="E6114" t="str">
            <v>R=S6S</v>
          </cell>
          <cell r="F6114">
            <v>3</v>
          </cell>
          <cell r="H6114">
            <v>240</v>
          </cell>
          <cell r="I6114">
            <v>4</v>
          </cell>
          <cell r="J6114">
            <v>15</v>
          </cell>
        </row>
        <row r="6115">
          <cell r="A6115" t="str">
            <v>SLT5</v>
          </cell>
          <cell r="B6115" t="str">
            <v>Secondary Service Less than 5 kW</v>
          </cell>
          <cell r="C6115">
            <v>30</v>
          </cell>
          <cell r="D6115">
            <v>20</v>
          </cell>
          <cell r="E6115" t="str">
            <v>R=A1RL</v>
          </cell>
          <cell r="F6115">
            <v>3</v>
          </cell>
          <cell r="G6115">
            <v>37993</v>
          </cell>
          <cell r="H6115">
            <v>999</v>
          </cell>
          <cell r="I6115">
            <v>4</v>
          </cell>
          <cell r="J6115">
            <v>1</v>
          </cell>
        </row>
        <row r="6116">
          <cell r="A6116" t="str">
            <v>SLT5</v>
          </cell>
          <cell r="B6116" t="str">
            <v>Secondary Service Less than 5 kW</v>
          </cell>
          <cell r="C6116">
            <v>30</v>
          </cell>
          <cell r="D6116">
            <v>25</v>
          </cell>
          <cell r="E6116" t="str">
            <v>R=A1D</v>
          </cell>
          <cell r="F6116">
            <v>3</v>
          </cell>
          <cell r="G6116">
            <v>37923</v>
          </cell>
          <cell r="H6116">
            <v>999</v>
          </cell>
          <cell r="I6116">
            <v>4</v>
          </cell>
          <cell r="J6116">
            <v>1</v>
          </cell>
        </row>
        <row r="6117">
          <cell r="A6117" t="str">
            <v>SLT5</v>
          </cell>
          <cell r="B6117" t="str">
            <v>Secondary Service Less than 5 kW</v>
          </cell>
          <cell r="C6117">
            <v>30</v>
          </cell>
          <cell r="D6117">
            <v>25</v>
          </cell>
          <cell r="E6117" t="str">
            <v>R=A1D</v>
          </cell>
          <cell r="F6117">
            <v>3</v>
          </cell>
          <cell r="G6117">
            <v>37942</v>
          </cell>
          <cell r="H6117">
            <v>999</v>
          </cell>
          <cell r="I6117">
            <v>4</v>
          </cell>
          <cell r="J6117">
            <v>2</v>
          </cell>
        </row>
        <row r="6118">
          <cell r="A6118" t="str">
            <v>SLT5</v>
          </cell>
          <cell r="B6118" t="str">
            <v>Secondary Service Less than 5 kW</v>
          </cell>
          <cell r="C6118">
            <v>30</v>
          </cell>
          <cell r="D6118">
            <v>25</v>
          </cell>
          <cell r="E6118" t="str">
            <v>R=A1D</v>
          </cell>
          <cell r="F6118">
            <v>3</v>
          </cell>
          <cell r="G6118">
            <v>38593</v>
          </cell>
          <cell r="H6118">
            <v>999</v>
          </cell>
          <cell r="I6118">
            <v>3</v>
          </cell>
          <cell r="J6118">
            <v>1</v>
          </cell>
        </row>
        <row r="6119">
          <cell r="A6119" t="str">
            <v>SLT5</v>
          </cell>
          <cell r="B6119" t="str">
            <v>Secondary Service Less than 5 kW</v>
          </cell>
          <cell r="C6119">
            <v>30</v>
          </cell>
          <cell r="D6119">
            <v>25</v>
          </cell>
          <cell r="E6119" t="str">
            <v>R=K5WS</v>
          </cell>
          <cell r="F6119">
            <v>3</v>
          </cell>
          <cell r="H6119">
            <v>240</v>
          </cell>
          <cell r="I6119">
            <v>4</v>
          </cell>
          <cell r="J6119">
            <v>1</v>
          </cell>
        </row>
        <row r="6120">
          <cell r="A6120" t="str">
            <v>SLT5</v>
          </cell>
          <cell r="B6120" t="str">
            <v>Secondary Service Less than 5 kW</v>
          </cell>
          <cell r="C6120">
            <v>30</v>
          </cell>
          <cell r="D6120">
            <v>20</v>
          </cell>
          <cell r="E6120" t="str">
            <v>R=SL6S</v>
          </cell>
          <cell r="F6120">
            <v>3</v>
          </cell>
          <cell r="H6120">
            <v>240</v>
          </cell>
          <cell r="I6120">
            <v>4</v>
          </cell>
          <cell r="J6120">
            <v>13</v>
          </cell>
        </row>
        <row r="6121">
          <cell r="A6121" t="str">
            <v>SLT5</v>
          </cell>
          <cell r="B6121" t="str">
            <v>Secondary Service Less than 5 kW</v>
          </cell>
          <cell r="C6121">
            <v>30</v>
          </cell>
          <cell r="D6121">
            <v>25</v>
          </cell>
          <cell r="E6121" t="str">
            <v>R=DXS2</v>
          </cell>
          <cell r="F6121">
            <v>3</v>
          </cell>
          <cell r="H6121">
            <v>480</v>
          </cell>
          <cell r="I6121">
            <v>3</v>
          </cell>
          <cell r="J6121">
            <v>2</v>
          </cell>
        </row>
        <row r="6122">
          <cell r="A6122" t="str">
            <v>SLT5</v>
          </cell>
          <cell r="B6122" t="str">
            <v>Secondary Service Less than 5 kW</v>
          </cell>
          <cell r="C6122">
            <v>30</v>
          </cell>
          <cell r="D6122">
            <v>20</v>
          </cell>
          <cell r="E6122" t="str">
            <v>R=VM62S</v>
          </cell>
          <cell r="F6122">
            <v>3</v>
          </cell>
          <cell r="H6122">
            <v>480</v>
          </cell>
          <cell r="I6122">
            <v>4</v>
          </cell>
          <cell r="J6122">
            <v>1</v>
          </cell>
        </row>
        <row r="6123">
          <cell r="A6123" t="str">
            <v>SLT5</v>
          </cell>
          <cell r="B6123" t="str">
            <v>Secondary Service Less than 5 kW</v>
          </cell>
          <cell r="C6123">
            <v>30</v>
          </cell>
          <cell r="D6123">
            <v>25</v>
          </cell>
          <cell r="E6123" t="str">
            <v>R=A1D</v>
          </cell>
          <cell r="F6123">
            <v>3</v>
          </cell>
          <cell r="G6123">
            <v>37851</v>
          </cell>
          <cell r="H6123">
            <v>999</v>
          </cell>
          <cell r="I6123">
            <v>3</v>
          </cell>
          <cell r="J6123">
            <v>2</v>
          </cell>
        </row>
        <row r="6124">
          <cell r="A6124" t="str">
            <v>SLT5</v>
          </cell>
          <cell r="B6124" t="str">
            <v>Secondary Service Less than 5 kW</v>
          </cell>
          <cell r="C6124">
            <v>30</v>
          </cell>
          <cell r="D6124">
            <v>20</v>
          </cell>
          <cell r="E6124" t="str">
            <v>R=VM62S</v>
          </cell>
          <cell r="F6124">
            <v>3</v>
          </cell>
          <cell r="H6124">
            <v>0</v>
          </cell>
          <cell r="I6124">
            <v>0</v>
          </cell>
          <cell r="J6124">
            <v>1</v>
          </cell>
        </row>
        <row r="6125">
          <cell r="A6125" t="str">
            <v>SLT5</v>
          </cell>
          <cell r="B6125" t="str">
            <v>Secondary Service Less than 5 kW</v>
          </cell>
          <cell r="C6125">
            <v>30</v>
          </cell>
          <cell r="D6125">
            <v>25</v>
          </cell>
          <cell r="E6125" t="str">
            <v>R=A1D</v>
          </cell>
          <cell r="F6125">
            <v>3</v>
          </cell>
          <cell r="G6125">
            <v>36462</v>
          </cell>
          <cell r="H6125">
            <v>999</v>
          </cell>
          <cell r="I6125">
            <v>4</v>
          </cell>
          <cell r="J6125">
            <v>1</v>
          </cell>
        </row>
        <row r="6126">
          <cell r="A6126" t="str">
            <v>SLT5</v>
          </cell>
          <cell r="B6126" t="str">
            <v>Secondary Service Less than 5 kW</v>
          </cell>
          <cell r="C6126">
            <v>30</v>
          </cell>
          <cell r="D6126">
            <v>25</v>
          </cell>
          <cell r="E6126" t="str">
            <v>R=A1D</v>
          </cell>
          <cell r="F6126">
            <v>3</v>
          </cell>
          <cell r="G6126">
            <v>36563</v>
          </cell>
          <cell r="H6126">
            <v>999</v>
          </cell>
          <cell r="I6126">
            <v>3</v>
          </cell>
          <cell r="J6126">
            <v>1</v>
          </cell>
        </row>
        <row r="6127">
          <cell r="A6127" t="str">
            <v>SLT5</v>
          </cell>
          <cell r="B6127" t="str">
            <v>Secondary Service Less than 5 kW</v>
          </cell>
          <cell r="C6127">
            <v>30</v>
          </cell>
          <cell r="D6127">
            <v>25</v>
          </cell>
          <cell r="E6127" t="str">
            <v>R=A1D</v>
          </cell>
          <cell r="F6127">
            <v>3</v>
          </cell>
          <cell r="G6127">
            <v>36528</v>
          </cell>
          <cell r="H6127">
            <v>999</v>
          </cell>
          <cell r="I6127">
            <v>4</v>
          </cell>
          <cell r="J6127">
            <v>1</v>
          </cell>
        </row>
        <row r="6128">
          <cell r="A6128" t="str">
            <v>SLT5</v>
          </cell>
          <cell r="B6128" t="str">
            <v>Secondary Service Less than 5 kW</v>
          </cell>
          <cell r="C6128">
            <v>30</v>
          </cell>
          <cell r="D6128">
            <v>20</v>
          </cell>
          <cell r="E6128" t="str">
            <v>R=SL6S</v>
          </cell>
          <cell r="F6128">
            <v>3</v>
          </cell>
          <cell r="H6128">
            <v>240</v>
          </cell>
          <cell r="I6128">
            <v>4</v>
          </cell>
          <cell r="J6128">
            <v>1</v>
          </cell>
        </row>
        <row r="6129">
          <cell r="A6129" t="str">
            <v>SLT5</v>
          </cell>
          <cell r="B6129" t="str">
            <v>Secondary Service Less than 5 kW</v>
          </cell>
          <cell r="C6129">
            <v>30</v>
          </cell>
          <cell r="D6129">
            <v>20</v>
          </cell>
          <cell r="E6129" t="str">
            <v>R=A1D</v>
          </cell>
          <cell r="F6129">
            <v>3</v>
          </cell>
          <cell r="G6129">
            <v>36928</v>
          </cell>
          <cell r="H6129">
            <v>999</v>
          </cell>
          <cell r="I6129">
            <v>4</v>
          </cell>
          <cell r="J6129">
            <v>1</v>
          </cell>
        </row>
        <row r="6130">
          <cell r="A6130" t="str">
            <v>SLT5</v>
          </cell>
          <cell r="B6130" t="str">
            <v>Secondary Service Less than 5 kW</v>
          </cell>
          <cell r="C6130">
            <v>30</v>
          </cell>
          <cell r="D6130">
            <v>25</v>
          </cell>
          <cell r="E6130" t="str">
            <v>R=A1D</v>
          </cell>
          <cell r="F6130">
            <v>3</v>
          </cell>
          <cell r="G6130">
            <v>37207</v>
          </cell>
          <cell r="H6130">
            <v>999</v>
          </cell>
          <cell r="I6130">
            <v>4</v>
          </cell>
          <cell r="J6130">
            <v>2</v>
          </cell>
        </row>
        <row r="6131">
          <cell r="A6131" t="str">
            <v>SLT5</v>
          </cell>
          <cell r="B6131" t="str">
            <v>Secondary Service Less than 5 kW</v>
          </cell>
          <cell r="C6131">
            <v>30</v>
          </cell>
          <cell r="D6131">
            <v>25</v>
          </cell>
          <cell r="E6131" t="str">
            <v>R=A1D</v>
          </cell>
          <cell r="F6131">
            <v>3</v>
          </cell>
          <cell r="G6131">
            <v>37411</v>
          </cell>
          <cell r="H6131">
            <v>999</v>
          </cell>
          <cell r="I6131">
            <v>4</v>
          </cell>
          <cell r="J6131">
            <v>2</v>
          </cell>
        </row>
        <row r="6132">
          <cell r="A6132" t="str">
            <v>SLT5</v>
          </cell>
          <cell r="B6132" t="str">
            <v>Secondary Service Less than 5 kW</v>
          </cell>
          <cell r="C6132">
            <v>30</v>
          </cell>
          <cell r="D6132">
            <v>25</v>
          </cell>
          <cell r="E6132" t="str">
            <v>R=A1D</v>
          </cell>
          <cell r="F6132">
            <v>3</v>
          </cell>
          <cell r="G6132">
            <v>38993</v>
          </cell>
          <cell r="H6132">
            <v>999</v>
          </cell>
          <cell r="I6132">
            <v>4</v>
          </cell>
          <cell r="J6132">
            <v>3</v>
          </cell>
        </row>
        <row r="6133">
          <cell r="A6133" t="str">
            <v>SLT5</v>
          </cell>
          <cell r="B6133" t="str">
            <v>Secondary Service Less than 5 kW</v>
          </cell>
          <cell r="C6133">
            <v>30</v>
          </cell>
          <cell r="D6133">
            <v>25</v>
          </cell>
          <cell r="E6133" t="str">
            <v>R=A1R</v>
          </cell>
          <cell r="F6133">
            <v>3</v>
          </cell>
          <cell r="G6133">
            <v>39009</v>
          </cell>
          <cell r="H6133">
            <v>999</v>
          </cell>
          <cell r="I6133">
            <v>3</v>
          </cell>
          <cell r="J6133">
            <v>4</v>
          </cell>
        </row>
        <row r="6134">
          <cell r="A6134" t="str">
            <v>SLT5</v>
          </cell>
          <cell r="B6134" t="str">
            <v>Secondary Service Less than 5 kW</v>
          </cell>
          <cell r="C6134">
            <v>30</v>
          </cell>
          <cell r="D6134">
            <v>25</v>
          </cell>
          <cell r="E6134" t="str">
            <v>R=A1D</v>
          </cell>
          <cell r="F6134">
            <v>3</v>
          </cell>
          <cell r="G6134">
            <v>39580</v>
          </cell>
          <cell r="H6134">
            <v>999</v>
          </cell>
          <cell r="I6134">
            <v>4</v>
          </cell>
          <cell r="J6134">
            <v>1</v>
          </cell>
        </row>
        <row r="6135">
          <cell r="A6135" t="str">
            <v>SLT5</v>
          </cell>
          <cell r="B6135" t="str">
            <v>Secondary Service Less than 5 kW</v>
          </cell>
          <cell r="C6135">
            <v>30</v>
          </cell>
          <cell r="D6135">
            <v>25</v>
          </cell>
          <cell r="E6135" t="str">
            <v>R=A1D</v>
          </cell>
          <cell r="F6135">
            <v>3</v>
          </cell>
          <cell r="G6135">
            <v>39636</v>
          </cell>
          <cell r="H6135">
            <v>999</v>
          </cell>
          <cell r="I6135">
            <v>4</v>
          </cell>
          <cell r="J6135">
            <v>18</v>
          </cell>
        </row>
        <row r="6136">
          <cell r="A6136" t="str">
            <v>SLT5</v>
          </cell>
          <cell r="B6136" t="str">
            <v>Secondary Service Less than 5 kW</v>
          </cell>
          <cell r="C6136">
            <v>30</v>
          </cell>
          <cell r="D6136">
            <v>25</v>
          </cell>
          <cell r="E6136" t="str">
            <v>R=A1D</v>
          </cell>
          <cell r="F6136">
            <v>3</v>
          </cell>
          <cell r="G6136">
            <v>39954</v>
          </cell>
          <cell r="H6136">
            <v>999</v>
          </cell>
          <cell r="I6136">
            <v>4</v>
          </cell>
          <cell r="J6136">
            <v>5</v>
          </cell>
        </row>
        <row r="6137">
          <cell r="A6137" t="str">
            <v>SLT5</v>
          </cell>
          <cell r="B6137" t="str">
            <v>Secondary Service Less than 5 kW</v>
          </cell>
          <cell r="C6137">
            <v>30</v>
          </cell>
          <cell r="D6137">
            <v>25</v>
          </cell>
          <cell r="E6137" t="str">
            <v>R=A1D</v>
          </cell>
          <cell r="F6137">
            <v>3</v>
          </cell>
          <cell r="G6137">
            <v>39835</v>
          </cell>
          <cell r="H6137">
            <v>999</v>
          </cell>
          <cell r="I6137">
            <v>3</v>
          </cell>
          <cell r="J6137">
            <v>3</v>
          </cell>
        </row>
        <row r="6138">
          <cell r="A6138" t="str">
            <v>SLT5</v>
          </cell>
          <cell r="B6138" t="str">
            <v>Secondary Service Less than 5 kW</v>
          </cell>
          <cell r="C6138">
            <v>50</v>
          </cell>
          <cell r="D6138">
            <v>25</v>
          </cell>
          <cell r="E6138" t="str">
            <v>R=A1D</v>
          </cell>
          <cell r="F6138">
            <v>3</v>
          </cell>
          <cell r="G6138">
            <v>38419</v>
          </cell>
          <cell r="H6138">
            <v>999</v>
          </cell>
          <cell r="I6138">
            <v>4</v>
          </cell>
          <cell r="J6138">
            <v>2</v>
          </cell>
        </row>
        <row r="6139">
          <cell r="A6139" t="str">
            <v>SLT5</v>
          </cell>
          <cell r="B6139" t="str">
            <v>Secondary Service Less than 5 kW</v>
          </cell>
          <cell r="C6139">
            <v>50</v>
          </cell>
          <cell r="D6139">
            <v>25</v>
          </cell>
          <cell r="E6139" t="str">
            <v>R=A1D</v>
          </cell>
          <cell r="F6139">
            <v>3</v>
          </cell>
          <cell r="G6139">
            <v>38533</v>
          </cell>
          <cell r="H6139">
            <v>999</v>
          </cell>
          <cell r="I6139">
            <v>4</v>
          </cell>
          <cell r="J6139">
            <v>1</v>
          </cell>
        </row>
        <row r="6140">
          <cell r="A6140" t="str">
            <v>SLT5</v>
          </cell>
          <cell r="B6140" t="str">
            <v>Secondary Service Less than 5 kW</v>
          </cell>
          <cell r="C6140">
            <v>50</v>
          </cell>
          <cell r="D6140">
            <v>25</v>
          </cell>
          <cell r="E6140" t="str">
            <v>R=A1D</v>
          </cell>
          <cell r="F6140">
            <v>3</v>
          </cell>
          <cell r="G6140">
            <v>38979</v>
          </cell>
          <cell r="H6140">
            <v>999</v>
          </cell>
          <cell r="I6140">
            <v>4</v>
          </cell>
          <cell r="J6140">
            <v>1</v>
          </cell>
        </row>
        <row r="6141">
          <cell r="A6141" t="str">
            <v>SLT5</v>
          </cell>
          <cell r="B6141" t="str">
            <v>Secondary Service Less than 5 kW</v>
          </cell>
          <cell r="C6141">
            <v>50</v>
          </cell>
          <cell r="D6141">
            <v>25</v>
          </cell>
          <cell r="E6141" t="str">
            <v>R=A1D</v>
          </cell>
          <cell r="F6141">
            <v>3</v>
          </cell>
          <cell r="G6141">
            <v>40057</v>
          </cell>
          <cell r="H6141">
            <v>999</v>
          </cell>
          <cell r="I6141">
            <v>4</v>
          </cell>
          <cell r="J6141">
            <v>1</v>
          </cell>
        </row>
        <row r="6142">
          <cell r="A6142" t="str">
            <v>SLT5</v>
          </cell>
          <cell r="B6142" t="str">
            <v>Secondary Service Less than 5 kW</v>
          </cell>
          <cell r="C6142">
            <v>50</v>
          </cell>
          <cell r="D6142">
            <v>25</v>
          </cell>
          <cell r="E6142" t="str">
            <v>R=A1D</v>
          </cell>
          <cell r="F6142">
            <v>3</v>
          </cell>
          <cell r="G6142">
            <v>39638</v>
          </cell>
          <cell r="H6142">
            <v>999</v>
          </cell>
          <cell r="I6142">
            <v>4</v>
          </cell>
          <cell r="J6142">
            <v>1</v>
          </cell>
        </row>
        <row r="6143">
          <cell r="A6143" t="str">
            <v>SLT5</v>
          </cell>
          <cell r="B6143" t="str">
            <v>Secondary Service Less than 5 kW</v>
          </cell>
          <cell r="C6143">
            <v>50</v>
          </cell>
          <cell r="D6143">
            <v>25</v>
          </cell>
          <cell r="E6143" t="str">
            <v>R=A1D</v>
          </cell>
          <cell r="F6143">
            <v>3</v>
          </cell>
          <cell r="G6143">
            <v>39947</v>
          </cell>
          <cell r="H6143">
            <v>999</v>
          </cell>
          <cell r="I6143">
            <v>4</v>
          </cell>
          <cell r="J6143">
            <v>1</v>
          </cell>
        </row>
        <row r="6144">
          <cell r="A6144" t="str">
            <v>SLT5</v>
          </cell>
          <cell r="B6144" t="str">
            <v>Secondary Service Less than 5 kW</v>
          </cell>
          <cell r="C6144">
            <v>50</v>
          </cell>
          <cell r="D6144">
            <v>25</v>
          </cell>
          <cell r="E6144" t="str">
            <v>R=A1D+</v>
          </cell>
          <cell r="F6144">
            <v>3</v>
          </cell>
          <cell r="G6144">
            <v>40164</v>
          </cell>
          <cell r="H6144">
            <v>999</v>
          </cell>
          <cell r="I6144">
            <v>4</v>
          </cell>
          <cell r="J6144">
            <v>2</v>
          </cell>
        </row>
        <row r="6145">
          <cell r="A6145" t="str">
            <v>SLT5</v>
          </cell>
          <cell r="B6145" t="str">
            <v>Secondary Service Less than 5 kW</v>
          </cell>
          <cell r="C6145">
            <v>50</v>
          </cell>
          <cell r="D6145">
            <v>25</v>
          </cell>
          <cell r="E6145" t="str">
            <v>R=A1D</v>
          </cell>
          <cell r="F6145">
            <v>3</v>
          </cell>
          <cell r="G6145">
            <v>37439</v>
          </cell>
          <cell r="H6145">
            <v>999</v>
          </cell>
          <cell r="I6145">
            <v>4</v>
          </cell>
          <cell r="J6145">
            <v>2</v>
          </cell>
        </row>
        <row r="6146">
          <cell r="A6146" t="str">
            <v>SLT5</v>
          </cell>
          <cell r="B6146" t="str">
            <v>Secondary Service Less than 5 kW</v>
          </cell>
          <cell r="C6146">
            <v>50</v>
          </cell>
          <cell r="D6146">
            <v>25</v>
          </cell>
          <cell r="E6146" t="str">
            <v>R=A1R</v>
          </cell>
          <cell r="F6146">
            <v>3</v>
          </cell>
          <cell r="G6146">
            <v>39342</v>
          </cell>
          <cell r="H6146">
            <v>999</v>
          </cell>
          <cell r="I6146">
            <v>4</v>
          </cell>
          <cell r="J6146">
            <v>1</v>
          </cell>
        </row>
        <row r="6147">
          <cell r="A6147" t="str">
            <v>SLT5</v>
          </cell>
          <cell r="B6147" t="str">
            <v>Secondary Service Less than 5 kW</v>
          </cell>
          <cell r="C6147">
            <v>50</v>
          </cell>
          <cell r="D6147">
            <v>25</v>
          </cell>
          <cell r="E6147" t="str">
            <v>R=A1D</v>
          </cell>
          <cell r="F6147">
            <v>3</v>
          </cell>
          <cell r="G6147">
            <v>39926</v>
          </cell>
          <cell r="H6147">
            <v>999</v>
          </cell>
          <cell r="I6147">
            <v>4</v>
          </cell>
          <cell r="J6147">
            <v>1</v>
          </cell>
        </row>
        <row r="6148">
          <cell r="A6148" t="str">
            <v>SLT5</v>
          </cell>
          <cell r="B6148" t="str">
            <v>Secondary Service Less than 5 kW</v>
          </cell>
          <cell r="C6148">
            <v>50</v>
          </cell>
          <cell r="D6148">
            <v>20</v>
          </cell>
          <cell r="E6148" t="str">
            <v>R=AXS4</v>
          </cell>
          <cell r="F6148">
            <v>3</v>
          </cell>
          <cell r="H6148">
            <v>999</v>
          </cell>
          <cell r="I6148">
            <v>4</v>
          </cell>
          <cell r="J6148">
            <v>1</v>
          </cell>
        </row>
        <row r="6149">
          <cell r="A6149" t="str">
            <v>SLT5</v>
          </cell>
          <cell r="B6149" t="str">
            <v>Secondary Service Less than 5 kW</v>
          </cell>
          <cell r="C6149">
            <v>50</v>
          </cell>
          <cell r="D6149">
            <v>25</v>
          </cell>
          <cell r="E6149" t="str">
            <v>R=A1D</v>
          </cell>
          <cell r="F6149">
            <v>3</v>
          </cell>
          <cell r="G6149">
            <v>37097</v>
          </cell>
          <cell r="H6149">
            <v>999</v>
          </cell>
          <cell r="I6149">
            <v>4</v>
          </cell>
          <cell r="J6149">
            <v>1</v>
          </cell>
        </row>
        <row r="6150">
          <cell r="A6150" t="str">
            <v>SLT5</v>
          </cell>
          <cell r="B6150" t="str">
            <v>Secondary Service Less than 5 kW</v>
          </cell>
          <cell r="C6150">
            <v>50</v>
          </cell>
          <cell r="D6150">
            <v>25</v>
          </cell>
          <cell r="E6150" t="str">
            <v>R=A1R</v>
          </cell>
          <cell r="F6150">
            <v>3</v>
          </cell>
          <cell r="G6150">
            <v>39364</v>
          </cell>
          <cell r="H6150">
            <v>999</v>
          </cell>
          <cell r="I6150">
            <v>4</v>
          </cell>
          <cell r="J6150">
            <v>1</v>
          </cell>
        </row>
        <row r="6151">
          <cell r="A6151" t="str">
            <v>SLT5</v>
          </cell>
          <cell r="B6151" t="str">
            <v>Secondary Service Less than 5 kW</v>
          </cell>
          <cell r="C6151">
            <v>50</v>
          </cell>
          <cell r="D6151">
            <v>25</v>
          </cell>
          <cell r="E6151" t="str">
            <v>R=A1R</v>
          </cell>
          <cell r="F6151">
            <v>3</v>
          </cell>
          <cell r="G6151">
            <v>39477</v>
          </cell>
          <cell r="H6151">
            <v>999</v>
          </cell>
          <cell r="I6151">
            <v>4</v>
          </cell>
          <cell r="J6151">
            <v>2</v>
          </cell>
        </row>
        <row r="6152">
          <cell r="A6152" t="str">
            <v>SLT5</v>
          </cell>
          <cell r="B6152" t="str">
            <v>Secondary Service Less than 5 kW</v>
          </cell>
          <cell r="C6152">
            <v>50</v>
          </cell>
          <cell r="D6152">
            <v>25</v>
          </cell>
          <cell r="E6152" t="str">
            <v>R=A1D</v>
          </cell>
          <cell r="F6152">
            <v>3</v>
          </cell>
          <cell r="G6152">
            <v>39650</v>
          </cell>
          <cell r="H6152">
            <v>999</v>
          </cell>
          <cell r="I6152">
            <v>4</v>
          </cell>
          <cell r="J6152">
            <v>1</v>
          </cell>
        </row>
        <row r="6153">
          <cell r="A6153" t="str">
            <v>SLT5</v>
          </cell>
          <cell r="B6153" t="str">
            <v>Secondary Service Less than 5 kW</v>
          </cell>
          <cell r="D6153">
            <v>25</v>
          </cell>
          <cell r="E6153" t="str">
            <v>R=PWSY</v>
          </cell>
          <cell r="F6153">
            <v>3</v>
          </cell>
          <cell r="I6153">
            <v>4</v>
          </cell>
          <cell r="J6153">
            <v>1</v>
          </cell>
        </row>
        <row r="6154">
          <cell r="J6154">
            <v>1254</v>
          </cell>
        </row>
        <row r="6156">
          <cell r="A6156" t="str">
            <v>TVAN</v>
          </cell>
          <cell r="B6156" t="str">
            <v>Transmission Service</v>
          </cell>
          <cell r="C6156">
            <v>2.5</v>
          </cell>
          <cell r="D6156">
            <v>31</v>
          </cell>
          <cell r="E6156" t="str">
            <v>T=MARKV</v>
          </cell>
          <cell r="F6156">
            <v>3</v>
          </cell>
          <cell r="G6156">
            <v>38546</v>
          </cell>
          <cell r="H6156">
            <v>120</v>
          </cell>
          <cell r="I6156">
            <v>4</v>
          </cell>
          <cell r="J6156">
            <v>1</v>
          </cell>
        </row>
        <row r="6157">
          <cell r="A6157" t="str">
            <v>TRAB</v>
          </cell>
          <cell r="B6157" t="str">
            <v>Transmission Service</v>
          </cell>
          <cell r="C6157">
            <v>2.5</v>
          </cell>
          <cell r="D6157">
            <v>25</v>
          </cell>
          <cell r="E6157" t="str">
            <v>T=A1RLCQ</v>
          </cell>
          <cell r="F6157">
            <v>3</v>
          </cell>
          <cell r="G6157">
            <v>39000</v>
          </cell>
          <cell r="H6157">
            <v>999</v>
          </cell>
          <cell r="I6157">
            <v>3</v>
          </cell>
          <cell r="J6157">
            <v>2</v>
          </cell>
        </row>
        <row r="6158">
          <cell r="A6158" t="str">
            <v>EPWM</v>
          </cell>
          <cell r="B6158" t="str">
            <v>Transmission Service</v>
          </cell>
          <cell r="C6158">
            <v>2.5</v>
          </cell>
          <cell r="D6158">
            <v>25</v>
          </cell>
          <cell r="E6158" t="str">
            <v>T=MARKV</v>
          </cell>
          <cell r="F6158">
            <v>3</v>
          </cell>
          <cell r="G6158">
            <v>37230</v>
          </cell>
          <cell r="H6158">
            <v>120</v>
          </cell>
          <cell r="I6158">
            <v>4</v>
          </cell>
          <cell r="J6158">
            <v>1</v>
          </cell>
        </row>
        <row r="6159">
          <cell r="A6159" t="str">
            <v>TRAA</v>
          </cell>
          <cell r="B6159" t="str">
            <v>Transmission Service</v>
          </cell>
          <cell r="C6159">
            <v>2.5</v>
          </cell>
          <cell r="D6159">
            <v>31</v>
          </cell>
          <cell r="E6159" t="str">
            <v>T=MARKV</v>
          </cell>
          <cell r="F6159">
            <v>3</v>
          </cell>
          <cell r="H6159">
            <v>120</v>
          </cell>
          <cell r="I6159">
            <v>4</v>
          </cell>
          <cell r="J6159">
            <v>1</v>
          </cell>
        </row>
        <row r="6160">
          <cell r="A6160" t="str">
            <v>TYAN</v>
          </cell>
          <cell r="B6160" t="str">
            <v>Transmission Service</v>
          </cell>
          <cell r="C6160">
            <v>2.5</v>
          </cell>
          <cell r="D6160">
            <v>25</v>
          </cell>
          <cell r="E6160" t="str">
            <v>T=Markv</v>
          </cell>
          <cell r="F6160">
            <v>3</v>
          </cell>
          <cell r="G6160">
            <v>40241</v>
          </cell>
          <cell r="H6160">
            <v>120</v>
          </cell>
          <cell r="I6160">
            <v>4</v>
          </cell>
          <cell r="J6160">
            <v>1</v>
          </cell>
        </row>
        <row r="6161">
          <cell r="A6161" t="str">
            <v>TRNF</v>
          </cell>
          <cell r="B6161" t="str">
            <v>Transmission Service</v>
          </cell>
          <cell r="C6161">
            <v>2.5</v>
          </cell>
          <cell r="D6161">
            <v>25</v>
          </cell>
          <cell r="E6161" t="str">
            <v>T=MARKV</v>
          </cell>
          <cell r="F6161">
            <v>3</v>
          </cell>
          <cell r="G6161">
            <v>37230</v>
          </cell>
          <cell r="H6161">
            <v>120</v>
          </cell>
          <cell r="I6161">
            <v>4</v>
          </cell>
          <cell r="J6161">
            <v>1</v>
          </cell>
        </row>
        <row r="6162">
          <cell r="A6162" t="str">
            <v>TMAN</v>
          </cell>
          <cell r="B6162" t="str">
            <v>Transmission Service</v>
          </cell>
          <cell r="C6162">
            <v>2.5</v>
          </cell>
          <cell r="D6162">
            <v>25</v>
          </cell>
          <cell r="E6162" t="str">
            <v>T=MARKV</v>
          </cell>
          <cell r="F6162">
            <v>3</v>
          </cell>
          <cell r="H6162">
            <v>120</v>
          </cell>
          <cell r="I6162">
            <v>4</v>
          </cell>
          <cell r="J6162">
            <v>1</v>
          </cell>
        </row>
        <row r="6163">
          <cell r="A6163" t="str">
            <v>TNP1</v>
          </cell>
          <cell r="B6163" t="str">
            <v>Transmission Service</v>
          </cell>
          <cell r="C6163">
            <v>2.5</v>
          </cell>
          <cell r="D6163">
            <v>25</v>
          </cell>
          <cell r="E6163" t="str">
            <v>T=MARKV</v>
          </cell>
          <cell r="F6163">
            <v>3</v>
          </cell>
          <cell r="G6163">
            <v>37230</v>
          </cell>
          <cell r="H6163">
            <v>120</v>
          </cell>
          <cell r="I6163">
            <v>4</v>
          </cell>
          <cell r="J6163">
            <v>1</v>
          </cell>
        </row>
        <row r="6164">
          <cell r="A6164" t="str">
            <v>TRAB</v>
          </cell>
          <cell r="B6164" t="str">
            <v>Transmission Service</v>
          </cell>
          <cell r="C6164">
            <v>2.5</v>
          </cell>
          <cell r="D6164">
            <v>25</v>
          </cell>
          <cell r="E6164" t="str">
            <v>T=MARKV</v>
          </cell>
          <cell r="F6164">
            <v>3</v>
          </cell>
          <cell r="G6164">
            <v>39300</v>
          </cell>
          <cell r="H6164">
            <v>120</v>
          </cell>
          <cell r="I6164">
            <v>4</v>
          </cell>
          <cell r="J6164">
            <v>1</v>
          </cell>
        </row>
        <row r="6165">
          <cell r="A6165" t="str">
            <v>TYAI</v>
          </cell>
          <cell r="B6165" t="str">
            <v>Transmission Service</v>
          </cell>
          <cell r="C6165">
            <v>2.5</v>
          </cell>
          <cell r="D6165">
            <v>31</v>
          </cell>
          <cell r="E6165" t="str">
            <v>T=MARKV</v>
          </cell>
          <cell r="F6165">
            <v>3</v>
          </cell>
          <cell r="G6165">
            <v>37230</v>
          </cell>
          <cell r="H6165">
            <v>120</v>
          </cell>
          <cell r="I6165">
            <v>4</v>
          </cell>
          <cell r="J6165">
            <v>1</v>
          </cell>
        </row>
        <row r="6166">
          <cell r="A6166" t="str">
            <v>TRAK</v>
          </cell>
          <cell r="B6166" t="str">
            <v>Transmission Service</v>
          </cell>
          <cell r="C6166">
            <v>2.5</v>
          </cell>
          <cell r="D6166">
            <v>25</v>
          </cell>
          <cell r="E6166" t="str">
            <v>T=MARKV</v>
          </cell>
          <cell r="F6166">
            <v>3</v>
          </cell>
          <cell r="H6166">
            <v>120</v>
          </cell>
          <cell r="I6166">
            <v>4</v>
          </cell>
          <cell r="J6166">
            <v>1</v>
          </cell>
        </row>
        <row r="6167">
          <cell r="A6167" t="str">
            <v>TRAI</v>
          </cell>
          <cell r="B6167" t="str">
            <v>Transmission Service</v>
          </cell>
          <cell r="C6167">
            <v>2.5</v>
          </cell>
          <cell r="D6167">
            <v>25</v>
          </cell>
          <cell r="E6167" t="str">
            <v>T=MARKV</v>
          </cell>
          <cell r="F6167">
            <v>3</v>
          </cell>
          <cell r="H6167">
            <v>120</v>
          </cell>
          <cell r="I6167">
            <v>4</v>
          </cell>
          <cell r="J6167">
            <v>1</v>
          </cell>
        </row>
        <row r="6168">
          <cell r="A6168" t="str">
            <v>TRMF</v>
          </cell>
          <cell r="B6168" t="str">
            <v>Transmission Service</v>
          </cell>
          <cell r="C6168">
            <v>2.5</v>
          </cell>
          <cell r="D6168">
            <v>31</v>
          </cell>
          <cell r="E6168" t="str">
            <v>T=MARKV</v>
          </cell>
          <cell r="F6168">
            <v>3</v>
          </cell>
          <cell r="G6168">
            <v>39605</v>
          </cell>
          <cell r="H6168">
            <v>69</v>
          </cell>
          <cell r="I6168">
            <v>4</v>
          </cell>
          <cell r="J6168">
            <v>1</v>
          </cell>
        </row>
        <row r="6169">
          <cell r="A6169" t="str">
            <v>TYAN</v>
          </cell>
          <cell r="B6169" t="str">
            <v>Transmission Service</v>
          </cell>
          <cell r="C6169">
            <v>2.5</v>
          </cell>
          <cell r="D6169">
            <v>25</v>
          </cell>
          <cell r="E6169" t="str">
            <v>T=A1RLCQ</v>
          </cell>
          <cell r="F6169">
            <v>3</v>
          </cell>
          <cell r="G6169">
            <v>39000</v>
          </cell>
          <cell r="H6169">
            <v>999</v>
          </cell>
          <cell r="I6169">
            <v>3</v>
          </cell>
          <cell r="J6169">
            <v>1</v>
          </cell>
        </row>
        <row r="6170">
          <cell r="A6170" t="str">
            <v>TTAN</v>
          </cell>
          <cell r="B6170" t="str">
            <v>Transmission Service</v>
          </cell>
          <cell r="C6170">
            <v>2.5</v>
          </cell>
          <cell r="D6170">
            <v>31</v>
          </cell>
          <cell r="E6170" t="str">
            <v>T=MARKV</v>
          </cell>
          <cell r="F6170">
            <v>3</v>
          </cell>
          <cell r="G6170">
            <v>39505</v>
          </cell>
          <cell r="H6170">
            <v>999</v>
          </cell>
          <cell r="I6170">
            <v>4</v>
          </cell>
          <cell r="J6170">
            <v>1</v>
          </cell>
        </row>
        <row r="6171">
          <cell r="A6171" t="str">
            <v>TSNF</v>
          </cell>
          <cell r="B6171" t="str">
            <v>Transmission Service</v>
          </cell>
          <cell r="C6171">
            <v>2.5</v>
          </cell>
          <cell r="D6171">
            <v>25</v>
          </cell>
          <cell r="E6171" t="str">
            <v>T=MARKV</v>
          </cell>
          <cell r="F6171">
            <v>3</v>
          </cell>
          <cell r="G6171">
            <v>39947</v>
          </cell>
          <cell r="H6171">
            <v>120</v>
          </cell>
          <cell r="I6171">
            <v>4</v>
          </cell>
          <cell r="J6171">
            <v>1</v>
          </cell>
        </row>
        <row r="6172">
          <cell r="A6172" t="str">
            <v>TKNF</v>
          </cell>
          <cell r="B6172" t="str">
            <v>Transmission Service</v>
          </cell>
          <cell r="C6172">
            <v>2.5</v>
          </cell>
          <cell r="D6172">
            <v>31</v>
          </cell>
          <cell r="E6172" t="str">
            <v>T=A1RLCQ</v>
          </cell>
          <cell r="F6172">
            <v>3</v>
          </cell>
          <cell r="G6172">
            <v>39000</v>
          </cell>
          <cell r="H6172">
            <v>999</v>
          </cell>
          <cell r="I6172">
            <v>3</v>
          </cell>
          <cell r="J6172">
            <v>1</v>
          </cell>
        </row>
        <row r="6173">
          <cell r="A6173" t="str">
            <v>TRAB</v>
          </cell>
          <cell r="B6173" t="str">
            <v>Transmission Service</v>
          </cell>
          <cell r="C6173">
            <v>2.5</v>
          </cell>
          <cell r="D6173">
            <v>25</v>
          </cell>
          <cell r="E6173" t="str">
            <v>T=MARKV</v>
          </cell>
          <cell r="F6173">
            <v>3</v>
          </cell>
          <cell r="G6173">
            <v>39234</v>
          </cell>
          <cell r="H6173">
            <v>120</v>
          </cell>
          <cell r="I6173">
            <v>4</v>
          </cell>
          <cell r="J6173">
            <v>1</v>
          </cell>
        </row>
        <row r="6174">
          <cell r="A6174" t="str">
            <v>TKAN</v>
          </cell>
          <cell r="B6174" t="str">
            <v>Transmission Service</v>
          </cell>
          <cell r="C6174">
            <v>2.5</v>
          </cell>
          <cell r="D6174">
            <v>25</v>
          </cell>
          <cell r="E6174" t="str">
            <v>T=A1RLCQ</v>
          </cell>
          <cell r="F6174">
            <v>3</v>
          </cell>
          <cell r="G6174">
            <v>38925</v>
          </cell>
          <cell r="H6174">
            <v>999</v>
          </cell>
          <cell r="I6174">
            <v>3</v>
          </cell>
          <cell r="J6174">
            <v>2</v>
          </cell>
        </row>
        <row r="6175">
          <cell r="A6175" t="str">
            <v>TYAN</v>
          </cell>
          <cell r="B6175" t="str">
            <v>Transmission Service</v>
          </cell>
          <cell r="C6175">
            <v>2.5</v>
          </cell>
          <cell r="D6175">
            <v>25</v>
          </cell>
          <cell r="E6175" t="str">
            <v>T=MARKV</v>
          </cell>
          <cell r="F6175">
            <v>3</v>
          </cell>
          <cell r="G6175">
            <v>39370</v>
          </cell>
          <cell r="H6175">
            <v>120</v>
          </cell>
          <cell r="I6175">
            <v>4</v>
          </cell>
          <cell r="J6175">
            <v>1</v>
          </cell>
        </row>
        <row r="6176">
          <cell r="A6176" t="str">
            <v>TRAN</v>
          </cell>
          <cell r="B6176" t="str">
            <v>Transmission Service</v>
          </cell>
          <cell r="C6176">
            <v>2.5</v>
          </cell>
          <cell r="D6176">
            <v>25</v>
          </cell>
          <cell r="E6176" t="str">
            <v>T=MARKV</v>
          </cell>
          <cell r="F6176">
            <v>3</v>
          </cell>
          <cell r="G6176">
            <v>38975</v>
          </cell>
          <cell r="H6176">
            <v>120</v>
          </cell>
          <cell r="I6176">
            <v>3</v>
          </cell>
          <cell r="J6176">
            <v>1</v>
          </cell>
        </row>
        <row r="6177">
          <cell r="A6177" t="str">
            <v>TRAM</v>
          </cell>
          <cell r="B6177" t="str">
            <v>Transmission Service</v>
          </cell>
          <cell r="D6177">
            <v>31</v>
          </cell>
          <cell r="E6177" t="str">
            <v>R=STQ121</v>
          </cell>
          <cell r="J6177">
            <v>1</v>
          </cell>
        </row>
        <row r="6178">
          <cell r="A6178" t="str">
            <v>TRAE</v>
          </cell>
          <cell r="B6178" t="str">
            <v>Transmission Service</v>
          </cell>
          <cell r="D6178">
            <v>31</v>
          </cell>
          <cell r="E6178" t="str">
            <v>T=MARKV</v>
          </cell>
          <cell r="G6178">
            <v>37230</v>
          </cell>
          <cell r="J6178">
            <v>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ACHWP"/>
    </sheetNames>
    <definedNames>
      <definedName name="DATA"/>
    </defined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List"/>
      <sheetName val="Input"/>
      <sheetName val="WACC"/>
      <sheetName val="Output US Energy"/>
      <sheetName val="@RISK Correlations"/>
      <sheetName val="Plant Specific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 by Sub-Activity"/>
      <sheetName val="DEPT by OM_CAP by EC"/>
      <sheetName val="Sheet1"/>
      <sheetName val="Sheet2"/>
      <sheetName val="Sheet3"/>
    </sheetNames>
    <sheetDataSet>
      <sheetData sheetId="0" refreshError="1"/>
      <sheetData sheetId="1" refreshError="1"/>
      <sheetData sheetId="2" refreshError="1"/>
      <sheetData sheetId="3" refreshError="1">
        <row r="1">
          <cell r="A1">
            <v>102</v>
          </cell>
          <cell r="B1" t="str">
            <v>Regular Earnings - Non-Exempt</v>
          </cell>
        </row>
        <row r="2">
          <cell r="A2">
            <v>105</v>
          </cell>
          <cell r="B2" t="str">
            <v>Overtime Earnings - Non-Exempt</v>
          </cell>
        </row>
        <row r="3">
          <cell r="A3">
            <v>108</v>
          </cell>
          <cell r="B3" t="str">
            <v>Non-Productive Time Clearing</v>
          </cell>
        </row>
        <row r="4">
          <cell r="A4">
            <v>126</v>
          </cell>
          <cell r="B4" t="str">
            <v>Contract Labor - Not Staff Aug</v>
          </cell>
        </row>
        <row r="5">
          <cell r="A5">
            <v>127</v>
          </cell>
          <cell r="B5" t="str">
            <v>Contractor_Matl, Supp &amp; Equip</v>
          </cell>
        </row>
        <row r="6">
          <cell r="A6">
            <v>130</v>
          </cell>
          <cell r="B6" t="str">
            <v>Materials &amp; Supplies</v>
          </cell>
        </row>
        <row r="7">
          <cell r="A7">
            <v>137</v>
          </cell>
          <cell r="B7" t="str">
            <v>Contractor_Contract Matl, Supp</v>
          </cell>
        </row>
        <row r="8">
          <cell r="A8">
            <v>190</v>
          </cell>
          <cell r="B8" t="str">
            <v>Lubricants</v>
          </cell>
        </row>
        <row r="9">
          <cell r="A9">
            <v>292</v>
          </cell>
          <cell r="B9" t="str">
            <v>Alliance Contractor Incentives</v>
          </cell>
        </row>
        <row r="10">
          <cell r="A10">
            <v>308</v>
          </cell>
          <cell r="B10" t="str">
            <v>Taxable Meals</v>
          </cell>
        </row>
        <row r="11">
          <cell r="A11">
            <v>470</v>
          </cell>
          <cell r="B11" t="str">
            <v>Vegetation Mngt-Contractor Exp</v>
          </cell>
        </row>
        <row r="12">
          <cell r="A12">
            <v>499</v>
          </cell>
          <cell r="B12" t="str">
            <v>Other Services</v>
          </cell>
        </row>
        <row r="13">
          <cell r="A13">
            <v>550</v>
          </cell>
          <cell r="B13" t="str">
            <v>Employee Benefit Loading</v>
          </cell>
        </row>
        <row r="14">
          <cell r="A14">
            <v>570</v>
          </cell>
          <cell r="B14" t="str">
            <v>Payroll Taxes</v>
          </cell>
        </row>
        <row r="15">
          <cell r="A15">
            <v>580</v>
          </cell>
          <cell r="B15" t="str">
            <v>Other Post Employee Benefits (</v>
          </cell>
        </row>
        <row r="16">
          <cell r="A16">
            <v>600</v>
          </cell>
          <cell r="B16" t="str">
            <v>Transportation Services</v>
          </cell>
        </row>
        <row r="17">
          <cell r="A17">
            <v>850</v>
          </cell>
          <cell r="B17" t="str">
            <v>CIAC-Taxable-Nonstnd Service</v>
          </cell>
        </row>
        <row r="18">
          <cell r="A18">
            <v>870</v>
          </cell>
          <cell r="B18" t="str">
            <v>Indirect Construction Overhead</v>
          </cell>
        </row>
      </sheetData>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sheetName val="WORKSHEET"/>
      <sheetName val="Data"/>
      <sheetName val="Acct Lookup"/>
      <sheetName val="Function Lookup"/>
      <sheetName val="EC Lookup"/>
      <sheetName val="Setup"/>
    </sheetNames>
    <sheetDataSet>
      <sheetData sheetId="0" refreshError="1">
        <row r="3">
          <cell r="C3" t="str">
            <v>TUS</v>
          </cell>
          <cell r="F3" t="str">
            <v/>
          </cell>
          <cell r="G3" t="str">
            <v>PROJECTION</v>
          </cell>
          <cell r="I3" t="str">
            <v>2005</v>
          </cell>
        </row>
        <row r="7">
          <cell r="B7" t="str">
            <v/>
          </cell>
        </row>
        <row r="9">
          <cell r="B9" t="e">
            <v>#N/A</v>
          </cell>
          <cell r="C9" t="e">
            <v>#N/A</v>
          </cell>
          <cell r="D9" t="str">
            <v>#N/</v>
          </cell>
          <cell r="E9" t="str">
            <v>(blank)</v>
          </cell>
          <cell r="F9" t="str">
            <v>0000</v>
          </cell>
        </row>
        <row r="10">
          <cell r="B10">
            <v>0</v>
          </cell>
          <cell r="C10">
            <v>0</v>
          </cell>
          <cell r="D10">
            <v>0</v>
          </cell>
          <cell r="E10">
            <v>0</v>
          </cell>
          <cell r="F10">
            <v>0</v>
          </cell>
        </row>
        <row r="11">
          <cell r="B11">
            <v>0</v>
          </cell>
          <cell r="C11">
            <v>0</v>
          </cell>
          <cell r="D11">
            <v>0</v>
          </cell>
          <cell r="E11">
            <v>0</v>
          </cell>
          <cell r="F11">
            <v>0</v>
          </cell>
        </row>
        <row r="12">
          <cell r="B12">
            <v>0</v>
          </cell>
          <cell r="C12">
            <v>0</v>
          </cell>
          <cell r="D12">
            <v>0</v>
          </cell>
          <cell r="E12">
            <v>0</v>
          </cell>
          <cell r="F12">
            <v>0</v>
          </cell>
        </row>
        <row r="13">
          <cell r="B13">
            <v>0</v>
          </cell>
          <cell r="C13">
            <v>0</v>
          </cell>
          <cell r="D13">
            <v>0</v>
          </cell>
          <cell r="E13">
            <v>0</v>
          </cell>
          <cell r="F13">
            <v>0</v>
          </cell>
        </row>
        <row r="14">
          <cell r="B14">
            <v>0</v>
          </cell>
          <cell r="C14">
            <v>0</v>
          </cell>
          <cell r="D14">
            <v>0</v>
          </cell>
          <cell r="E14">
            <v>0</v>
          </cell>
          <cell r="F14">
            <v>0</v>
          </cell>
        </row>
        <row r="15">
          <cell r="B15">
            <v>0</v>
          </cell>
          <cell r="C15">
            <v>0</v>
          </cell>
          <cell r="D15">
            <v>0</v>
          </cell>
          <cell r="E15">
            <v>0</v>
          </cell>
          <cell r="F15">
            <v>0</v>
          </cell>
        </row>
        <row r="16">
          <cell r="B16">
            <v>0</v>
          </cell>
          <cell r="C16">
            <v>0</v>
          </cell>
          <cell r="D16">
            <v>0</v>
          </cell>
          <cell r="E16">
            <v>0</v>
          </cell>
          <cell r="F16">
            <v>0</v>
          </cell>
        </row>
        <row r="17">
          <cell r="B17">
            <v>0</v>
          </cell>
          <cell r="C17">
            <v>0</v>
          </cell>
          <cell r="D17">
            <v>0</v>
          </cell>
          <cell r="E17">
            <v>0</v>
          </cell>
          <cell r="F17">
            <v>0</v>
          </cell>
        </row>
        <row r="18">
          <cell r="B18">
            <v>0</v>
          </cell>
          <cell r="C18">
            <v>0</v>
          </cell>
          <cell r="D18">
            <v>0</v>
          </cell>
          <cell r="E18">
            <v>0</v>
          </cell>
          <cell r="F18">
            <v>0</v>
          </cell>
        </row>
        <row r="19">
          <cell r="B19">
            <v>0</v>
          </cell>
          <cell r="C19">
            <v>0</v>
          </cell>
          <cell r="D19">
            <v>0</v>
          </cell>
          <cell r="E19">
            <v>0</v>
          </cell>
          <cell r="F19">
            <v>0</v>
          </cell>
        </row>
        <row r="20">
          <cell r="B20">
            <v>0</v>
          </cell>
          <cell r="C20">
            <v>0</v>
          </cell>
          <cell r="D20">
            <v>0</v>
          </cell>
          <cell r="E20">
            <v>0</v>
          </cell>
          <cell r="F20">
            <v>0</v>
          </cell>
        </row>
        <row r="21">
          <cell r="B21">
            <v>0</v>
          </cell>
          <cell r="C21">
            <v>0</v>
          </cell>
          <cell r="D21">
            <v>0</v>
          </cell>
          <cell r="E21">
            <v>0</v>
          </cell>
          <cell r="F21">
            <v>0</v>
          </cell>
        </row>
        <row r="22">
          <cell r="B22">
            <v>0</v>
          </cell>
          <cell r="C22">
            <v>0</v>
          </cell>
          <cell r="D22">
            <v>0</v>
          </cell>
          <cell r="E22">
            <v>0</v>
          </cell>
          <cell r="F22">
            <v>0</v>
          </cell>
        </row>
        <row r="23">
          <cell r="B23">
            <v>0</v>
          </cell>
          <cell r="C23">
            <v>0</v>
          </cell>
          <cell r="D23">
            <v>0</v>
          </cell>
          <cell r="E23">
            <v>0</v>
          </cell>
          <cell r="F23">
            <v>0</v>
          </cell>
        </row>
        <row r="24">
          <cell r="B24">
            <v>0</v>
          </cell>
          <cell r="C24">
            <v>0</v>
          </cell>
          <cell r="D24">
            <v>0</v>
          </cell>
          <cell r="E24">
            <v>0</v>
          </cell>
          <cell r="F24">
            <v>0</v>
          </cell>
        </row>
        <row r="25">
          <cell r="B25">
            <v>0</v>
          </cell>
          <cell r="C25">
            <v>0</v>
          </cell>
          <cell r="D25">
            <v>0</v>
          </cell>
          <cell r="E25">
            <v>0</v>
          </cell>
          <cell r="F25">
            <v>0</v>
          </cell>
        </row>
        <row r="26">
          <cell r="B26">
            <v>0</v>
          </cell>
          <cell r="C26">
            <v>0</v>
          </cell>
          <cell r="D26">
            <v>0</v>
          </cell>
          <cell r="E26">
            <v>0</v>
          </cell>
          <cell r="F26">
            <v>0</v>
          </cell>
        </row>
        <row r="27">
          <cell r="B27">
            <v>0</v>
          </cell>
          <cell r="C27">
            <v>0</v>
          </cell>
          <cell r="D27">
            <v>0</v>
          </cell>
          <cell r="E27">
            <v>0</v>
          </cell>
          <cell r="F27">
            <v>0</v>
          </cell>
        </row>
        <row r="28">
          <cell r="B28">
            <v>0</v>
          </cell>
          <cell r="C28">
            <v>0</v>
          </cell>
          <cell r="D28">
            <v>0</v>
          </cell>
          <cell r="E28">
            <v>0</v>
          </cell>
          <cell r="F28">
            <v>0</v>
          </cell>
        </row>
        <row r="29">
          <cell r="B29">
            <v>0</v>
          </cell>
          <cell r="C29">
            <v>0</v>
          </cell>
          <cell r="D29">
            <v>0</v>
          </cell>
          <cell r="E29">
            <v>0</v>
          </cell>
          <cell r="F29">
            <v>0</v>
          </cell>
        </row>
        <row r="30">
          <cell r="B30">
            <v>0</v>
          </cell>
          <cell r="C30">
            <v>0</v>
          </cell>
          <cell r="D30">
            <v>0</v>
          </cell>
          <cell r="E30">
            <v>0</v>
          </cell>
          <cell r="F30">
            <v>0</v>
          </cell>
        </row>
        <row r="31">
          <cell r="B31">
            <v>0</v>
          </cell>
          <cell r="C31">
            <v>0</v>
          </cell>
          <cell r="D31">
            <v>0</v>
          </cell>
          <cell r="E31">
            <v>0</v>
          </cell>
          <cell r="F31">
            <v>0</v>
          </cell>
        </row>
        <row r="32">
          <cell r="B32">
            <v>0</v>
          </cell>
          <cell r="C32">
            <v>0</v>
          </cell>
          <cell r="D32">
            <v>0</v>
          </cell>
          <cell r="E32">
            <v>0</v>
          </cell>
          <cell r="F32">
            <v>0</v>
          </cell>
        </row>
        <row r="33">
          <cell r="B33">
            <v>0</v>
          </cell>
          <cell r="C33">
            <v>0</v>
          </cell>
          <cell r="D33">
            <v>0</v>
          </cell>
          <cell r="E33">
            <v>0</v>
          </cell>
          <cell r="F33">
            <v>0</v>
          </cell>
        </row>
        <row r="34">
          <cell r="B34">
            <v>0</v>
          </cell>
          <cell r="C34">
            <v>0</v>
          </cell>
          <cell r="D34">
            <v>0</v>
          </cell>
          <cell r="E34">
            <v>0</v>
          </cell>
          <cell r="F34">
            <v>0</v>
          </cell>
        </row>
        <row r="35">
          <cell r="B35">
            <v>0</v>
          </cell>
          <cell r="C35">
            <v>0</v>
          </cell>
          <cell r="D35">
            <v>0</v>
          </cell>
          <cell r="E35">
            <v>0</v>
          </cell>
          <cell r="F35">
            <v>0</v>
          </cell>
        </row>
        <row r="36">
          <cell r="B36">
            <v>0</v>
          </cell>
          <cell r="C36">
            <v>0</v>
          </cell>
          <cell r="D36">
            <v>0</v>
          </cell>
          <cell r="E36">
            <v>0</v>
          </cell>
          <cell r="F36">
            <v>0</v>
          </cell>
        </row>
        <row r="37">
          <cell r="B37">
            <v>0</v>
          </cell>
          <cell r="C37">
            <v>0</v>
          </cell>
          <cell r="D37">
            <v>0</v>
          </cell>
          <cell r="E37">
            <v>0</v>
          </cell>
          <cell r="F37">
            <v>0</v>
          </cell>
        </row>
        <row r="38">
          <cell r="B38">
            <v>0</v>
          </cell>
          <cell r="C38">
            <v>0</v>
          </cell>
          <cell r="D38">
            <v>0</v>
          </cell>
          <cell r="E38">
            <v>0</v>
          </cell>
          <cell r="F38">
            <v>0</v>
          </cell>
        </row>
        <row r="39">
          <cell r="B39">
            <v>0</v>
          </cell>
          <cell r="C39">
            <v>0</v>
          </cell>
          <cell r="D39">
            <v>0</v>
          </cell>
          <cell r="E39">
            <v>0</v>
          </cell>
          <cell r="F39">
            <v>0</v>
          </cell>
        </row>
        <row r="40">
          <cell r="B40">
            <v>0</v>
          </cell>
          <cell r="C40">
            <v>0</v>
          </cell>
          <cell r="D40">
            <v>0</v>
          </cell>
          <cell r="E40">
            <v>0</v>
          </cell>
          <cell r="F40">
            <v>0</v>
          </cell>
        </row>
        <row r="41">
          <cell r="B41">
            <v>0</v>
          </cell>
          <cell r="C41">
            <v>0</v>
          </cell>
          <cell r="D41">
            <v>0</v>
          </cell>
          <cell r="E41">
            <v>0</v>
          </cell>
          <cell r="F41">
            <v>0</v>
          </cell>
        </row>
        <row r="42">
          <cell r="B42">
            <v>0</v>
          </cell>
          <cell r="C42">
            <v>0</v>
          </cell>
          <cell r="D42">
            <v>0</v>
          </cell>
          <cell r="E42">
            <v>0</v>
          </cell>
          <cell r="F42">
            <v>0</v>
          </cell>
        </row>
        <row r="43">
          <cell r="B43">
            <v>0</v>
          </cell>
          <cell r="C43">
            <v>0</v>
          </cell>
          <cell r="D43">
            <v>0</v>
          </cell>
          <cell r="E43">
            <v>0</v>
          </cell>
          <cell r="F43">
            <v>0</v>
          </cell>
        </row>
        <row r="44">
          <cell r="B44">
            <v>0</v>
          </cell>
          <cell r="C44">
            <v>0</v>
          </cell>
          <cell r="D44">
            <v>0</v>
          </cell>
          <cell r="E44">
            <v>0</v>
          </cell>
          <cell r="F44">
            <v>0</v>
          </cell>
        </row>
        <row r="45">
          <cell r="B45">
            <v>0</v>
          </cell>
          <cell r="C45">
            <v>0</v>
          </cell>
          <cell r="D45">
            <v>0</v>
          </cell>
          <cell r="E45">
            <v>0</v>
          </cell>
          <cell r="F45">
            <v>0</v>
          </cell>
        </row>
        <row r="46">
          <cell r="B46">
            <v>0</v>
          </cell>
          <cell r="C46">
            <v>0</v>
          </cell>
          <cell r="D46">
            <v>0</v>
          </cell>
          <cell r="E46">
            <v>0</v>
          </cell>
          <cell r="F46">
            <v>0</v>
          </cell>
        </row>
        <row r="47">
          <cell r="B47">
            <v>0</v>
          </cell>
          <cell r="C47">
            <v>0</v>
          </cell>
          <cell r="D47">
            <v>0</v>
          </cell>
          <cell r="E47">
            <v>0</v>
          </cell>
          <cell r="F47">
            <v>0</v>
          </cell>
        </row>
        <row r="48">
          <cell r="B48">
            <v>0</v>
          </cell>
          <cell r="C48">
            <v>0</v>
          </cell>
          <cell r="D48">
            <v>0</v>
          </cell>
          <cell r="E48">
            <v>0</v>
          </cell>
          <cell r="F48">
            <v>0</v>
          </cell>
        </row>
        <row r="49">
          <cell r="B49">
            <v>0</v>
          </cell>
          <cell r="C49">
            <v>0</v>
          </cell>
          <cell r="D49">
            <v>0</v>
          </cell>
          <cell r="E49">
            <v>0</v>
          </cell>
          <cell r="F49">
            <v>0</v>
          </cell>
        </row>
        <row r="50">
          <cell r="B50">
            <v>0</v>
          </cell>
          <cell r="C50">
            <v>0</v>
          </cell>
          <cell r="D50">
            <v>0</v>
          </cell>
          <cell r="E50">
            <v>0</v>
          </cell>
          <cell r="F50">
            <v>0</v>
          </cell>
        </row>
        <row r="51">
          <cell r="B51">
            <v>0</v>
          </cell>
          <cell r="C51">
            <v>0</v>
          </cell>
          <cell r="D51">
            <v>0</v>
          </cell>
          <cell r="E51">
            <v>0</v>
          </cell>
          <cell r="F51">
            <v>0</v>
          </cell>
        </row>
        <row r="52">
          <cell r="B52">
            <v>0</v>
          </cell>
          <cell r="C52">
            <v>0</v>
          </cell>
          <cell r="D52">
            <v>0</v>
          </cell>
          <cell r="E52">
            <v>0</v>
          </cell>
          <cell r="F52">
            <v>0</v>
          </cell>
        </row>
        <row r="53">
          <cell r="B53">
            <v>0</v>
          </cell>
          <cell r="C53">
            <v>0</v>
          </cell>
          <cell r="D53">
            <v>0</v>
          </cell>
          <cell r="E53">
            <v>0</v>
          </cell>
          <cell r="F53">
            <v>0</v>
          </cell>
        </row>
        <row r="54">
          <cell r="B54">
            <v>0</v>
          </cell>
          <cell r="C54">
            <v>0</v>
          </cell>
          <cell r="D54">
            <v>0</v>
          </cell>
          <cell r="E54">
            <v>0</v>
          </cell>
          <cell r="F54">
            <v>0</v>
          </cell>
        </row>
        <row r="55">
          <cell r="B55">
            <v>0</v>
          </cell>
          <cell r="C55">
            <v>0</v>
          </cell>
          <cell r="D55">
            <v>0</v>
          </cell>
          <cell r="E55">
            <v>0</v>
          </cell>
          <cell r="F55">
            <v>0</v>
          </cell>
        </row>
        <row r="56">
          <cell r="B56">
            <v>0</v>
          </cell>
          <cell r="C56">
            <v>0</v>
          </cell>
          <cell r="D56">
            <v>0</v>
          </cell>
          <cell r="E56">
            <v>0</v>
          </cell>
          <cell r="F56">
            <v>0</v>
          </cell>
        </row>
        <row r="57">
          <cell r="B57">
            <v>0</v>
          </cell>
          <cell r="C57">
            <v>0</v>
          </cell>
          <cell r="D57">
            <v>0</v>
          </cell>
          <cell r="E57">
            <v>0</v>
          </cell>
          <cell r="F57">
            <v>0</v>
          </cell>
        </row>
        <row r="58">
          <cell r="B58">
            <v>0</v>
          </cell>
          <cell r="C58">
            <v>0</v>
          </cell>
          <cell r="D58">
            <v>0</v>
          </cell>
          <cell r="E58">
            <v>0</v>
          </cell>
          <cell r="F58">
            <v>0</v>
          </cell>
        </row>
        <row r="59">
          <cell r="B59">
            <v>0</v>
          </cell>
          <cell r="C59">
            <v>0</v>
          </cell>
          <cell r="D59">
            <v>0</v>
          </cell>
          <cell r="E59">
            <v>0</v>
          </cell>
          <cell r="F59">
            <v>0</v>
          </cell>
        </row>
        <row r="60">
          <cell r="B60">
            <v>0</v>
          </cell>
          <cell r="C60">
            <v>0</v>
          </cell>
          <cell r="D60">
            <v>0</v>
          </cell>
          <cell r="E60">
            <v>0</v>
          </cell>
          <cell r="F60">
            <v>0</v>
          </cell>
        </row>
        <row r="61">
          <cell r="B61">
            <v>0</v>
          </cell>
          <cell r="C61">
            <v>0</v>
          </cell>
          <cell r="D61">
            <v>0</v>
          </cell>
          <cell r="E61">
            <v>0</v>
          </cell>
          <cell r="F61">
            <v>0</v>
          </cell>
        </row>
        <row r="62">
          <cell r="B62">
            <v>0</v>
          </cell>
          <cell r="C62">
            <v>0</v>
          </cell>
          <cell r="D62">
            <v>0</v>
          </cell>
          <cell r="E62">
            <v>0</v>
          </cell>
          <cell r="F62">
            <v>0</v>
          </cell>
        </row>
        <row r="63">
          <cell r="B63">
            <v>0</v>
          </cell>
          <cell r="C63">
            <v>0</v>
          </cell>
          <cell r="D63">
            <v>0</v>
          </cell>
          <cell r="E63">
            <v>0</v>
          </cell>
          <cell r="F63">
            <v>0</v>
          </cell>
        </row>
        <row r="64">
          <cell r="B64">
            <v>0</v>
          </cell>
          <cell r="C64">
            <v>0</v>
          </cell>
          <cell r="D64">
            <v>0</v>
          </cell>
          <cell r="E64">
            <v>0</v>
          </cell>
          <cell r="F64">
            <v>0</v>
          </cell>
        </row>
        <row r="65">
          <cell r="B65">
            <v>0</v>
          </cell>
          <cell r="C65">
            <v>0</v>
          </cell>
          <cell r="D65">
            <v>0</v>
          </cell>
          <cell r="E65">
            <v>0</v>
          </cell>
          <cell r="F65">
            <v>0</v>
          </cell>
        </row>
        <row r="66">
          <cell r="B66">
            <v>0</v>
          </cell>
          <cell r="C66">
            <v>0</v>
          </cell>
          <cell r="D66">
            <v>0</v>
          </cell>
          <cell r="E66">
            <v>0</v>
          </cell>
          <cell r="F66">
            <v>0</v>
          </cell>
        </row>
        <row r="67">
          <cell r="B67">
            <v>0</v>
          </cell>
          <cell r="C67">
            <v>0</v>
          </cell>
          <cell r="D67">
            <v>0</v>
          </cell>
          <cell r="E67">
            <v>0</v>
          </cell>
          <cell r="F67">
            <v>0</v>
          </cell>
        </row>
        <row r="68">
          <cell r="B68">
            <v>0</v>
          </cell>
          <cell r="C68">
            <v>0</v>
          </cell>
          <cell r="D68">
            <v>0</v>
          </cell>
          <cell r="E68">
            <v>0</v>
          </cell>
          <cell r="F68">
            <v>0</v>
          </cell>
        </row>
        <row r="69">
          <cell r="B69">
            <v>0</v>
          </cell>
          <cell r="C69">
            <v>0</v>
          </cell>
          <cell r="D69">
            <v>0</v>
          </cell>
          <cell r="E69">
            <v>0</v>
          </cell>
          <cell r="F69">
            <v>0</v>
          </cell>
        </row>
        <row r="70">
          <cell r="B70">
            <v>0</v>
          </cell>
          <cell r="C70">
            <v>0</v>
          </cell>
          <cell r="D70">
            <v>0</v>
          </cell>
          <cell r="E70">
            <v>0</v>
          </cell>
          <cell r="F70">
            <v>0</v>
          </cell>
        </row>
        <row r="71">
          <cell r="B71">
            <v>0</v>
          </cell>
          <cell r="C71">
            <v>0</v>
          </cell>
          <cell r="D71">
            <v>0</v>
          </cell>
          <cell r="E71">
            <v>0</v>
          </cell>
          <cell r="F71">
            <v>0</v>
          </cell>
        </row>
        <row r="72">
          <cell r="B72">
            <v>0</v>
          </cell>
          <cell r="C72">
            <v>0</v>
          </cell>
          <cell r="D72">
            <v>0</v>
          </cell>
          <cell r="E72">
            <v>0</v>
          </cell>
          <cell r="F72">
            <v>0</v>
          </cell>
        </row>
        <row r="73">
          <cell r="B73">
            <v>0</v>
          </cell>
          <cell r="C73">
            <v>0</v>
          </cell>
          <cell r="D73">
            <v>0</v>
          </cell>
          <cell r="E73">
            <v>0</v>
          </cell>
          <cell r="F73">
            <v>0</v>
          </cell>
        </row>
        <row r="74">
          <cell r="B74">
            <v>0</v>
          </cell>
          <cell r="C74">
            <v>0</v>
          </cell>
          <cell r="D74">
            <v>0</v>
          </cell>
          <cell r="E74">
            <v>0</v>
          </cell>
          <cell r="F74">
            <v>0</v>
          </cell>
        </row>
        <row r="75">
          <cell r="B75">
            <v>0</v>
          </cell>
          <cell r="C75">
            <v>0</v>
          </cell>
          <cell r="D75">
            <v>0</v>
          </cell>
          <cell r="E75">
            <v>0</v>
          </cell>
          <cell r="F75">
            <v>0</v>
          </cell>
        </row>
        <row r="76">
          <cell r="B76">
            <v>0</v>
          </cell>
          <cell r="C76">
            <v>0</v>
          </cell>
          <cell r="D76">
            <v>0</v>
          </cell>
          <cell r="E76">
            <v>0</v>
          </cell>
          <cell r="F76">
            <v>0</v>
          </cell>
        </row>
        <row r="77">
          <cell r="B77">
            <v>0</v>
          </cell>
          <cell r="C77">
            <v>0</v>
          </cell>
          <cell r="D77">
            <v>0</v>
          </cell>
          <cell r="E77">
            <v>0</v>
          </cell>
          <cell r="F77">
            <v>0</v>
          </cell>
        </row>
        <row r="78">
          <cell r="B78">
            <v>0</v>
          </cell>
          <cell r="C78">
            <v>0</v>
          </cell>
          <cell r="D78">
            <v>0</v>
          </cell>
          <cell r="E78">
            <v>0</v>
          </cell>
          <cell r="F78">
            <v>0</v>
          </cell>
        </row>
        <row r="79">
          <cell r="B79">
            <v>0</v>
          </cell>
          <cell r="C79">
            <v>0</v>
          </cell>
          <cell r="D79">
            <v>0</v>
          </cell>
          <cell r="E79">
            <v>0</v>
          </cell>
          <cell r="F79">
            <v>0</v>
          </cell>
        </row>
        <row r="80">
          <cell r="B80">
            <v>0</v>
          </cell>
          <cell r="C80">
            <v>0</v>
          </cell>
          <cell r="D80">
            <v>0</v>
          </cell>
          <cell r="E80">
            <v>0</v>
          </cell>
          <cell r="F80">
            <v>0</v>
          </cell>
        </row>
        <row r="81">
          <cell r="B81">
            <v>0</v>
          </cell>
          <cell r="C81">
            <v>0</v>
          </cell>
          <cell r="D81">
            <v>0</v>
          </cell>
          <cell r="E81">
            <v>0</v>
          </cell>
          <cell r="F81">
            <v>0</v>
          </cell>
        </row>
        <row r="82">
          <cell r="B82">
            <v>0</v>
          </cell>
          <cell r="C82">
            <v>0</v>
          </cell>
          <cell r="D82">
            <v>0</v>
          </cell>
          <cell r="E82">
            <v>0</v>
          </cell>
          <cell r="F82">
            <v>0</v>
          </cell>
        </row>
        <row r="83">
          <cell r="B83">
            <v>0</v>
          </cell>
          <cell r="C83">
            <v>0</v>
          </cell>
          <cell r="D83">
            <v>0</v>
          </cell>
          <cell r="E83">
            <v>0</v>
          </cell>
          <cell r="F83">
            <v>0</v>
          </cell>
        </row>
        <row r="84">
          <cell r="B84">
            <v>0</v>
          </cell>
          <cell r="C84">
            <v>0</v>
          </cell>
          <cell r="D84">
            <v>0</v>
          </cell>
          <cell r="E84">
            <v>0</v>
          </cell>
          <cell r="F84">
            <v>0</v>
          </cell>
        </row>
        <row r="85">
          <cell r="B85">
            <v>0</v>
          </cell>
          <cell r="C85">
            <v>0</v>
          </cell>
          <cell r="D85">
            <v>0</v>
          </cell>
          <cell r="E85">
            <v>0</v>
          </cell>
          <cell r="F85">
            <v>0</v>
          </cell>
        </row>
        <row r="86">
          <cell r="B86">
            <v>0</v>
          </cell>
          <cell r="C86">
            <v>0</v>
          </cell>
          <cell r="D86">
            <v>0</v>
          </cell>
          <cell r="E86">
            <v>0</v>
          </cell>
          <cell r="F86">
            <v>0</v>
          </cell>
        </row>
        <row r="87">
          <cell r="B87">
            <v>0</v>
          </cell>
          <cell r="C87">
            <v>0</v>
          </cell>
          <cell r="D87">
            <v>0</v>
          </cell>
          <cell r="E87">
            <v>0</v>
          </cell>
          <cell r="F87">
            <v>0</v>
          </cell>
        </row>
        <row r="88">
          <cell r="B88">
            <v>0</v>
          </cell>
          <cell r="C88">
            <v>0</v>
          </cell>
          <cell r="D88">
            <v>0</v>
          </cell>
          <cell r="E88">
            <v>0</v>
          </cell>
          <cell r="F88">
            <v>0</v>
          </cell>
        </row>
        <row r="89">
          <cell r="B89">
            <v>0</v>
          </cell>
          <cell r="C89">
            <v>0</v>
          </cell>
          <cell r="D89">
            <v>0</v>
          </cell>
          <cell r="E89">
            <v>0</v>
          </cell>
          <cell r="F89">
            <v>0</v>
          </cell>
        </row>
        <row r="90">
          <cell r="B90">
            <v>0</v>
          </cell>
          <cell r="C90">
            <v>0</v>
          </cell>
          <cell r="D90">
            <v>0</v>
          </cell>
          <cell r="E90">
            <v>0</v>
          </cell>
          <cell r="F90">
            <v>0</v>
          </cell>
        </row>
        <row r="91">
          <cell r="B91">
            <v>0</v>
          </cell>
          <cell r="C91">
            <v>0</v>
          </cell>
          <cell r="D91">
            <v>0</v>
          </cell>
          <cell r="E91">
            <v>0</v>
          </cell>
          <cell r="F91">
            <v>0</v>
          </cell>
        </row>
        <row r="92">
          <cell r="B92">
            <v>0</v>
          </cell>
          <cell r="C92">
            <v>0</v>
          </cell>
          <cell r="D92">
            <v>0</v>
          </cell>
          <cell r="E92">
            <v>0</v>
          </cell>
          <cell r="F92">
            <v>0</v>
          </cell>
        </row>
        <row r="93">
          <cell r="B93">
            <v>0</v>
          </cell>
          <cell r="C93">
            <v>0</v>
          </cell>
          <cell r="D93">
            <v>0</v>
          </cell>
          <cell r="E93">
            <v>0</v>
          </cell>
          <cell r="F93">
            <v>0</v>
          </cell>
        </row>
        <row r="94">
          <cell r="B94">
            <v>0</v>
          </cell>
          <cell r="C94">
            <v>0</v>
          </cell>
          <cell r="D94">
            <v>0</v>
          </cell>
          <cell r="E94">
            <v>0</v>
          </cell>
          <cell r="F94">
            <v>0</v>
          </cell>
        </row>
        <row r="95">
          <cell r="B95">
            <v>0</v>
          </cell>
          <cell r="C95">
            <v>0</v>
          </cell>
          <cell r="D95">
            <v>0</v>
          </cell>
          <cell r="E95">
            <v>0</v>
          </cell>
          <cell r="F95">
            <v>0</v>
          </cell>
        </row>
        <row r="96">
          <cell r="B96">
            <v>0</v>
          </cell>
          <cell r="C96">
            <v>0</v>
          </cell>
          <cell r="D96">
            <v>0</v>
          </cell>
          <cell r="E96">
            <v>0</v>
          </cell>
          <cell r="F96">
            <v>0</v>
          </cell>
        </row>
        <row r="97">
          <cell r="B97">
            <v>0</v>
          </cell>
          <cell r="C97">
            <v>0</v>
          </cell>
          <cell r="D97">
            <v>0</v>
          </cell>
          <cell r="E97">
            <v>0</v>
          </cell>
          <cell r="F97">
            <v>0</v>
          </cell>
        </row>
        <row r="98">
          <cell r="B98">
            <v>0</v>
          </cell>
          <cell r="C98">
            <v>0</v>
          </cell>
          <cell r="D98">
            <v>0</v>
          </cell>
          <cell r="E98">
            <v>0</v>
          </cell>
          <cell r="F98">
            <v>0</v>
          </cell>
        </row>
        <row r="99">
          <cell r="B99">
            <v>0</v>
          </cell>
          <cell r="C99">
            <v>0</v>
          </cell>
          <cell r="D99">
            <v>0</v>
          </cell>
          <cell r="E99">
            <v>0</v>
          </cell>
          <cell r="F99">
            <v>0</v>
          </cell>
        </row>
        <row r="100">
          <cell r="B100">
            <v>0</v>
          </cell>
          <cell r="C100">
            <v>0</v>
          </cell>
          <cell r="D100">
            <v>0</v>
          </cell>
          <cell r="E100">
            <v>0</v>
          </cell>
          <cell r="F100">
            <v>0</v>
          </cell>
        </row>
        <row r="101">
          <cell r="B101">
            <v>0</v>
          </cell>
          <cell r="C101">
            <v>0</v>
          </cell>
          <cell r="D101">
            <v>0</v>
          </cell>
          <cell r="E101">
            <v>0</v>
          </cell>
          <cell r="F101">
            <v>0</v>
          </cell>
        </row>
        <row r="102">
          <cell r="B102">
            <v>0</v>
          </cell>
          <cell r="C102">
            <v>0</v>
          </cell>
          <cell r="D102">
            <v>0</v>
          </cell>
          <cell r="E102">
            <v>0</v>
          </cell>
          <cell r="F102">
            <v>0</v>
          </cell>
        </row>
        <row r="103">
          <cell r="B103">
            <v>0</v>
          </cell>
          <cell r="C103">
            <v>0</v>
          </cell>
          <cell r="D103">
            <v>0</v>
          </cell>
          <cell r="E103">
            <v>0</v>
          </cell>
          <cell r="F103">
            <v>0</v>
          </cell>
        </row>
        <row r="104">
          <cell r="B104">
            <v>0</v>
          </cell>
          <cell r="C104">
            <v>0</v>
          </cell>
          <cell r="D104">
            <v>0</v>
          </cell>
          <cell r="E104">
            <v>0</v>
          </cell>
          <cell r="F104">
            <v>0</v>
          </cell>
        </row>
        <row r="105">
          <cell r="B105">
            <v>0</v>
          </cell>
          <cell r="C105">
            <v>0</v>
          </cell>
          <cell r="D105">
            <v>0</v>
          </cell>
          <cell r="E105">
            <v>0</v>
          </cell>
          <cell r="F105">
            <v>0</v>
          </cell>
        </row>
        <row r="106">
          <cell r="B106">
            <v>0</v>
          </cell>
          <cell r="C106">
            <v>0</v>
          </cell>
          <cell r="D106">
            <v>0</v>
          </cell>
          <cell r="E106">
            <v>0</v>
          </cell>
          <cell r="F106">
            <v>0</v>
          </cell>
        </row>
        <row r="107">
          <cell r="B107">
            <v>0</v>
          </cell>
          <cell r="C107">
            <v>0</v>
          </cell>
          <cell r="D107">
            <v>0</v>
          </cell>
          <cell r="E107">
            <v>0</v>
          </cell>
          <cell r="F107">
            <v>0</v>
          </cell>
        </row>
        <row r="108">
          <cell r="B108">
            <v>0</v>
          </cell>
          <cell r="C108">
            <v>0</v>
          </cell>
          <cell r="D108">
            <v>0</v>
          </cell>
          <cell r="E108">
            <v>0</v>
          </cell>
          <cell r="F108">
            <v>0</v>
          </cell>
        </row>
        <row r="109">
          <cell r="B109">
            <v>0</v>
          </cell>
          <cell r="C109">
            <v>0</v>
          </cell>
          <cell r="D109">
            <v>0</v>
          </cell>
          <cell r="E109">
            <v>0</v>
          </cell>
          <cell r="F109">
            <v>0</v>
          </cell>
        </row>
        <row r="110">
          <cell r="B110">
            <v>0</v>
          </cell>
          <cell r="C110">
            <v>0</v>
          </cell>
          <cell r="D110">
            <v>0</v>
          </cell>
          <cell r="E110">
            <v>0</v>
          </cell>
          <cell r="F110">
            <v>0</v>
          </cell>
        </row>
        <row r="111">
          <cell r="B111">
            <v>0</v>
          </cell>
          <cell r="C111">
            <v>0</v>
          </cell>
          <cell r="D111">
            <v>0</v>
          </cell>
          <cell r="E111">
            <v>0</v>
          </cell>
          <cell r="F111">
            <v>0</v>
          </cell>
        </row>
        <row r="112">
          <cell r="B112">
            <v>0</v>
          </cell>
          <cell r="C112">
            <v>0</v>
          </cell>
          <cell r="D112">
            <v>0</v>
          </cell>
          <cell r="E112">
            <v>0</v>
          </cell>
          <cell r="F112">
            <v>0</v>
          </cell>
        </row>
        <row r="113">
          <cell r="B113">
            <v>0</v>
          </cell>
          <cell r="C113">
            <v>0</v>
          </cell>
          <cell r="D113">
            <v>0</v>
          </cell>
          <cell r="E113">
            <v>0</v>
          </cell>
          <cell r="F113">
            <v>0</v>
          </cell>
        </row>
        <row r="114">
          <cell r="B114">
            <v>0</v>
          </cell>
          <cell r="C114">
            <v>0</v>
          </cell>
          <cell r="D114">
            <v>0</v>
          </cell>
          <cell r="E114">
            <v>0</v>
          </cell>
          <cell r="F114">
            <v>0</v>
          </cell>
        </row>
        <row r="115">
          <cell r="B115">
            <v>0</v>
          </cell>
          <cell r="C115">
            <v>0</v>
          </cell>
          <cell r="D115">
            <v>0</v>
          </cell>
          <cell r="E115">
            <v>0</v>
          </cell>
          <cell r="F115">
            <v>0</v>
          </cell>
        </row>
        <row r="116">
          <cell r="B116">
            <v>0</v>
          </cell>
          <cell r="C116">
            <v>0</v>
          </cell>
          <cell r="D116">
            <v>0</v>
          </cell>
          <cell r="E116">
            <v>0</v>
          </cell>
          <cell r="F116">
            <v>0</v>
          </cell>
        </row>
        <row r="117">
          <cell r="B117">
            <v>0</v>
          </cell>
          <cell r="C117">
            <v>0</v>
          </cell>
          <cell r="D117">
            <v>0</v>
          </cell>
          <cell r="E117">
            <v>0</v>
          </cell>
          <cell r="F117">
            <v>0</v>
          </cell>
        </row>
        <row r="118">
          <cell r="B118">
            <v>0</v>
          </cell>
          <cell r="C118">
            <v>0</v>
          </cell>
          <cell r="D118">
            <v>0</v>
          </cell>
          <cell r="E118">
            <v>0</v>
          </cell>
          <cell r="F118">
            <v>0</v>
          </cell>
        </row>
        <row r="119">
          <cell r="B119">
            <v>0</v>
          </cell>
          <cell r="C119">
            <v>0</v>
          </cell>
          <cell r="D119">
            <v>0</v>
          </cell>
          <cell r="E119">
            <v>0</v>
          </cell>
          <cell r="F119">
            <v>0</v>
          </cell>
        </row>
        <row r="120">
          <cell r="B120">
            <v>0</v>
          </cell>
          <cell r="C120">
            <v>0</v>
          </cell>
          <cell r="D120">
            <v>0</v>
          </cell>
          <cell r="E120">
            <v>0</v>
          </cell>
          <cell r="F120">
            <v>0</v>
          </cell>
        </row>
        <row r="121">
          <cell r="B121">
            <v>0</v>
          </cell>
          <cell r="C121">
            <v>0</v>
          </cell>
          <cell r="D121">
            <v>0</v>
          </cell>
          <cell r="E121">
            <v>0</v>
          </cell>
          <cell r="F121">
            <v>0</v>
          </cell>
        </row>
        <row r="122">
          <cell r="B122">
            <v>0</v>
          </cell>
          <cell r="C122">
            <v>0</v>
          </cell>
          <cell r="D122">
            <v>0</v>
          </cell>
          <cell r="E122">
            <v>0</v>
          </cell>
          <cell r="F122">
            <v>0</v>
          </cell>
        </row>
        <row r="123">
          <cell r="B123">
            <v>0</v>
          </cell>
          <cell r="C123">
            <v>0</v>
          </cell>
          <cell r="D123">
            <v>0</v>
          </cell>
          <cell r="E123">
            <v>0</v>
          </cell>
          <cell r="F123">
            <v>0</v>
          </cell>
        </row>
        <row r="124">
          <cell r="B124">
            <v>0</v>
          </cell>
          <cell r="C124">
            <v>0</v>
          </cell>
          <cell r="D124">
            <v>0</v>
          </cell>
          <cell r="E124">
            <v>0</v>
          </cell>
          <cell r="F124">
            <v>0</v>
          </cell>
        </row>
        <row r="125">
          <cell r="B125">
            <v>0</v>
          </cell>
          <cell r="C125">
            <v>0</v>
          </cell>
          <cell r="D125">
            <v>0</v>
          </cell>
          <cell r="E125">
            <v>0</v>
          </cell>
          <cell r="F125">
            <v>0</v>
          </cell>
        </row>
        <row r="126">
          <cell r="B126">
            <v>0</v>
          </cell>
          <cell r="C126">
            <v>0</v>
          </cell>
          <cell r="D126">
            <v>0</v>
          </cell>
          <cell r="E126">
            <v>0</v>
          </cell>
          <cell r="F126">
            <v>0</v>
          </cell>
        </row>
        <row r="127">
          <cell r="B127">
            <v>0</v>
          </cell>
          <cell r="C127">
            <v>0</v>
          </cell>
          <cell r="D127">
            <v>0</v>
          </cell>
          <cell r="E127">
            <v>0</v>
          </cell>
          <cell r="F127">
            <v>0</v>
          </cell>
        </row>
        <row r="128">
          <cell r="B128">
            <v>0</v>
          </cell>
          <cell r="C128">
            <v>0</v>
          </cell>
          <cell r="D128">
            <v>0</v>
          </cell>
          <cell r="E128">
            <v>0</v>
          </cell>
          <cell r="F128">
            <v>0</v>
          </cell>
        </row>
        <row r="129">
          <cell r="B129">
            <v>0</v>
          </cell>
          <cell r="C129">
            <v>0</v>
          </cell>
          <cell r="D129">
            <v>0</v>
          </cell>
          <cell r="E129">
            <v>0</v>
          </cell>
          <cell r="F129">
            <v>0</v>
          </cell>
        </row>
        <row r="130">
          <cell r="B130">
            <v>0</v>
          </cell>
          <cell r="C130">
            <v>0</v>
          </cell>
          <cell r="D130">
            <v>0</v>
          </cell>
          <cell r="E130">
            <v>0</v>
          </cell>
          <cell r="F130">
            <v>0</v>
          </cell>
        </row>
        <row r="131">
          <cell r="B131">
            <v>0</v>
          </cell>
          <cell r="C131">
            <v>0</v>
          </cell>
          <cell r="D131">
            <v>0</v>
          </cell>
          <cell r="E131">
            <v>0</v>
          </cell>
          <cell r="F131">
            <v>0</v>
          </cell>
        </row>
        <row r="132">
          <cell r="B132">
            <v>0</v>
          </cell>
          <cell r="C132">
            <v>0</v>
          </cell>
          <cell r="D132">
            <v>0</v>
          </cell>
          <cell r="E132">
            <v>0</v>
          </cell>
          <cell r="F132">
            <v>0</v>
          </cell>
        </row>
        <row r="133">
          <cell r="B133">
            <v>0</v>
          </cell>
          <cell r="C133">
            <v>0</v>
          </cell>
          <cell r="D133">
            <v>0</v>
          </cell>
          <cell r="E133">
            <v>0</v>
          </cell>
          <cell r="F133">
            <v>0</v>
          </cell>
        </row>
        <row r="134">
          <cell r="B134">
            <v>0</v>
          </cell>
          <cell r="C134">
            <v>0</v>
          </cell>
          <cell r="D134">
            <v>0</v>
          </cell>
          <cell r="E134">
            <v>0</v>
          </cell>
          <cell r="F134">
            <v>0</v>
          </cell>
        </row>
        <row r="135">
          <cell r="B135">
            <v>0</v>
          </cell>
          <cell r="C135">
            <v>0</v>
          </cell>
          <cell r="D135">
            <v>0</v>
          </cell>
          <cell r="E135">
            <v>0</v>
          </cell>
          <cell r="F135">
            <v>0</v>
          </cell>
        </row>
        <row r="136">
          <cell r="B136">
            <v>0</v>
          </cell>
          <cell r="C136">
            <v>0</v>
          </cell>
          <cell r="D136">
            <v>0</v>
          </cell>
          <cell r="E136">
            <v>0</v>
          </cell>
          <cell r="F136">
            <v>0</v>
          </cell>
        </row>
        <row r="137">
          <cell r="B137">
            <v>0</v>
          </cell>
          <cell r="C137">
            <v>0</v>
          </cell>
          <cell r="D137">
            <v>0</v>
          </cell>
          <cell r="E137">
            <v>0</v>
          </cell>
          <cell r="F137">
            <v>0</v>
          </cell>
        </row>
        <row r="138">
          <cell r="B138">
            <v>0</v>
          </cell>
          <cell r="C138">
            <v>0</v>
          </cell>
          <cell r="D138">
            <v>0</v>
          </cell>
          <cell r="E138">
            <v>0</v>
          </cell>
          <cell r="F138">
            <v>0</v>
          </cell>
        </row>
        <row r="139">
          <cell r="B139">
            <v>0</v>
          </cell>
          <cell r="C139">
            <v>0</v>
          </cell>
          <cell r="D139">
            <v>0</v>
          </cell>
          <cell r="E139">
            <v>0</v>
          </cell>
          <cell r="F139">
            <v>0</v>
          </cell>
        </row>
        <row r="140">
          <cell r="B140">
            <v>0</v>
          </cell>
          <cell r="C140">
            <v>0</v>
          </cell>
          <cell r="D140">
            <v>0</v>
          </cell>
          <cell r="E140">
            <v>0</v>
          </cell>
          <cell r="F140">
            <v>0</v>
          </cell>
        </row>
        <row r="141">
          <cell r="B141">
            <v>0</v>
          </cell>
          <cell r="C141">
            <v>0</v>
          </cell>
          <cell r="D141">
            <v>0</v>
          </cell>
          <cell r="E141">
            <v>0</v>
          </cell>
          <cell r="F141">
            <v>0</v>
          </cell>
        </row>
        <row r="142">
          <cell r="B142">
            <v>0</v>
          </cell>
          <cell r="C142">
            <v>0</v>
          </cell>
          <cell r="D142">
            <v>0</v>
          </cell>
          <cell r="E142">
            <v>0</v>
          </cell>
          <cell r="F142">
            <v>0</v>
          </cell>
        </row>
        <row r="143">
          <cell r="B143">
            <v>0</v>
          </cell>
          <cell r="C143">
            <v>0</v>
          </cell>
          <cell r="D143">
            <v>0</v>
          </cell>
          <cell r="E143">
            <v>0</v>
          </cell>
          <cell r="F143">
            <v>0</v>
          </cell>
        </row>
        <row r="144">
          <cell r="B144">
            <v>0</v>
          </cell>
          <cell r="C144">
            <v>0</v>
          </cell>
          <cell r="D144">
            <v>0</v>
          </cell>
          <cell r="E144">
            <v>0</v>
          </cell>
          <cell r="F144">
            <v>0</v>
          </cell>
        </row>
        <row r="145">
          <cell r="B145">
            <v>0</v>
          </cell>
          <cell r="C145">
            <v>0</v>
          </cell>
          <cell r="D145">
            <v>0</v>
          </cell>
          <cell r="E145">
            <v>0</v>
          </cell>
          <cell r="F145">
            <v>0</v>
          </cell>
        </row>
        <row r="146">
          <cell r="B146">
            <v>0</v>
          </cell>
          <cell r="C146">
            <v>0</v>
          </cell>
          <cell r="D146">
            <v>0</v>
          </cell>
          <cell r="E146">
            <v>0</v>
          </cell>
          <cell r="F146">
            <v>0</v>
          </cell>
        </row>
        <row r="147">
          <cell r="B147">
            <v>0</v>
          </cell>
          <cell r="C147">
            <v>0</v>
          </cell>
          <cell r="D147">
            <v>0</v>
          </cell>
          <cell r="E147">
            <v>0</v>
          </cell>
          <cell r="F147">
            <v>0</v>
          </cell>
        </row>
        <row r="148">
          <cell r="B148">
            <v>0</v>
          </cell>
          <cell r="C148">
            <v>0</v>
          </cell>
          <cell r="D148">
            <v>0</v>
          </cell>
          <cell r="E148">
            <v>0</v>
          </cell>
          <cell r="F148">
            <v>0</v>
          </cell>
        </row>
        <row r="149">
          <cell r="B149">
            <v>0</v>
          </cell>
          <cell r="C149">
            <v>0</v>
          </cell>
          <cell r="D149">
            <v>0</v>
          </cell>
          <cell r="E149">
            <v>0</v>
          </cell>
          <cell r="F149">
            <v>0</v>
          </cell>
        </row>
        <row r="150">
          <cell r="B150">
            <v>0</v>
          </cell>
          <cell r="C150">
            <v>0</v>
          </cell>
          <cell r="D150">
            <v>0</v>
          </cell>
          <cell r="E150">
            <v>0</v>
          </cell>
          <cell r="F150">
            <v>0</v>
          </cell>
        </row>
        <row r="151">
          <cell r="B151">
            <v>0</v>
          </cell>
          <cell r="C151">
            <v>0</v>
          </cell>
          <cell r="D151">
            <v>0</v>
          </cell>
          <cell r="E151">
            <v>0</v>
          </cell>
          <cell r="F151">
            <v>0</v>
          </cell>
        </row>
        <row r="152">
          <cell r="B152">
            <v>0</v>
          </cell>
          <cell r="C152">
            <v>0</v>
          </cell>
          <cell r="D152">
            <v>0</v>
          </cell>
          <cell r="E152">
            <v>0</v>
          </cell>
          <cell r="F152">
            <v>0</v>
          </cell>
        </row>
        <row r="153">
          <cell r="B153">
            <v>0</v>
          </cell>
          <cell r="C153">
            <v>0</v>
          </cell>
          <cell r="D153">
            <v>0</v>
          </cell>
          <cell r="E153">
            <v>0</v>
          </cell>
          <cell r="F153">
            <v>0</v>
          </cell>
        </row>
        <row r="154">
          <cell r="B154">
            <v>0</v>
          </cell>
          <cell r="C154">
            <v>0</v>
          </cell>
          <cell r="D154">
            <v>0</v>
          </cell>
          <cell r="E154">
            <v>0</v>
          </cell>
          <cell r="F154">
            <v>0</v>
          </cell>
        </row>
        <row r="155">
          <cell r="B155">
            <v>0</v>
          </cell>
          <cell r="C155">
            <v>0</v>
          </cell>
          <cell r="D155">
            <v>0</v>
          </cell>
          <cell r="E155">
            <v>0</v>
          </cell>
          <cell r="F155">
            <v>0</v>
          </cell>
        </row>
        <row r="156">
          <cell r="B156">
            <v>0</v>
          </cell>
          <cell r="C156">
            <v>0</v>
          </cell>
          <cell r="D156">
            <v>0</v>
          </cell>
          <cell r="E156">
            <v>0</v>
          </cell>
          <cell r="F156">
            <v>0</v>
          </cell>
        </row>
        <row r="157">
          <cell r="B157">
            <v>0</v>
          </cell>
          <cell r="C157">
            <v>0</v>
          </cell>
          <cell r="D157">
            <v>0</v>
          </cell>
          <cell r="E157">
            <v>0</v>
          </cell>
          <cell r="F157">
            <v>0</v>
          </cell>
        </row>
        <row r="158">
          <cell r="B158">
            <v>0</v>
          </cell>
          <cell r="C158">
            <v>0</v>
          </cell>
          <cell r="D158">
            <v>0</v>
          </cell>
          <cell r="E158">
            <v>0</v>
          </cell>
          <cell r="F158">
            <v>0</v>
          </cell>
        </row>
        <row r="159">
          <cell r="B159">
            <v>0</v>
          </cell>
          <cell r="C159">
            <v>0</v>
          </cell>
          <cell r="D159">
            <v>0</v>
          </cell>
          <cell r="E159">
            <v>0</v>
          </cell>
          <cell r="F159">
            <v>0</v>
          </cell>
        </row>
        <row r="160">
          <cell r="B160">
            <v>0</v>
          </cell>
          <cell r="C160">
            <v>0</v>
          </cell>
          <cell r="D160">
            <v>0</v>
          </cell>
          <cell r="E160">
            <v>0</v>
          </cell>
          <cell r="F160">
            <v>0</v>
          </cell>
        </row>
        <row r="161">
          <cell r="B161">
            <v>0</v>
          </cell>
          <cell r="C161">
            <v>0</v>
          </cell>
          <cell r="D161">
            <v>0</v>
          </cell>
          <cell r="E161">
            <v>0</v>
          </cell>
          <cell r="F161">
            <v>0</v>
          </cell>
        </row>
        <row r="162">
          <cell r="B162">
            <v>0</v>
          </cell>
          <cell r="C162">
            <v>0</v>
          </cell>
          <cell r="D162">
            <v>0</v>
          </cell>
          <cell r="E162">
            <v>0</v>
          </cell>
          <cell r="F162">
            <v>0</v>
          </cell>
        </row>
        <row r="163">
          <cell r="B163">
            <v>0</v>
          </cell>
          <cell r="C163">
            <v>0</v>
          </cell>
          <cell r="D163">
            <v>0</v>
          </cell>
          <cell r="E163">
            <v>0</v>
          </cell>
          <cell r="F163">
            <v>0</v>
          </cell>
        </row>
        <row r="164">
          <cell r="B164">
            <v>0</v>
          </cell>
          <cell r="C164">
            <v>0</v>
          </cell>
          <cell r="D164">
            <v>0</v>
          </cell>
          <cell r="E164">
            <v>0</v>
          </cell>
          <cell r="F164">
            <v>0</v>
          </cell>
        </row>
        <row r="165">
          <cell r="B165">
            <v>0</v>
          </cell>
          <cell r="C165">
            <v>0</v>
          </cell>
          <cell r="D165">
            <v>0</v>
          </cell>
          <cell r="E165">
            <v>0</v>
          </cell>
          <cell r="F165">
            <v>0</v>
          </cell>
        </row>
        <row r="166">
          <cell r="B166">
            <v>0</v>
          </cell>
          <cell r="C166">
            <v>0</v>
          </cell>
          <cell r="D166">
            <v>0</v>
          </cell>
          <cell r="E166">
            <v>0</v>
          </cell>
          <cell r="F166">
            <v>0</v>
          </cell>
        </row>
        <row r="167">
          <cell r="B167">
            <v>0</v>
          </cell>
          <cell r="C167">
            <v>0</v>
          </cell>
          <cell r="D167">
            <v>0</v>
          </cell>
          <cell r="E167">
            <v>0</v>
          </cell>
          <cell r="F167">
            <v>0</v>
          </cell>
        </row>
        <row r="168">
          <cell r="B168">
            <v>0</v>
          </cell>
          <cell r="C168">
            <v>0</v>
          </cell>
          <cell r="D168">
            <v>0</v>
          </cell>
          <cell r="E168">
            <v>0</v>
          </cell>
          <cell r="F168">
            <v>0</v>
          </cell>
        </row>
        <row r="169">
          <cell r="B169">
            <v>0</v>
          </cell>
          <cell r="C169">
            <v>0</v>
          </cell>
          <cell r="D169">
            <v>0</v>
          </cell>
          <cell r="E169">
            <v>0</v>
          </cell>
          <cell r="F169">
            <v>0</v>
          </cell>
        </row>
        <row r="170">
          <cell r="B170">
            <v>0</v>
          </cell>
          <cell r="C170">
            <v>0</v>
          </cell>
          <cell r="D170">
            <v>0</v>
          </cell>
          <cell r="E170">
            <v>0</v>
          </cell>
          <cell r="F170">
            <v>0</v>
          </cell>
        </row>
        <row r="171">
          <cell r="B171">
            <v>0</v>
          </cell>
          <cell r="C171">
            <v>0</v>
          </cell>
          <cell r="D171">
            <v>0</v>
          </cell>
          <cell r="E171">
            <v>0</v>
          </cell>
          <cell r="F171">
            <v>0</v>
          </cell>
        </row>
        <row r="172">
          <cell r="B172">
            <v>0</v>
          </cell>
          <cell r="C172">
            <v>0</v>
          </cell>
          <cell r="D172">
            <v>0</v>
          </cell>
          <cell r="E172">
            <v>0</v>
          </cell>
          <cell r="F172">
            <v>0</v>
          </cell>
        </row>
        <row r="173">
          <cell r="B173">
            <v>0</v>
          </cell>
          <cell r="C173">
            <v>0</v>
          </cell>
          <cell r="D173">
            <v>0</v>
          </cell>
          <cell r="E173">
            <v>0</v>
          </cell>
          <cell r="F173">
            <v>0</v>
          </cell>
        </row>
        <row r="174">
          <cell r="B174">
            <v>0</v>
          </cell>
          <cell r="C174">
            <v>0</v>
          </cell>
          <cell r="D174">
            <v>0</v>
          </cell>
          <cell r="E174">
            <v>0</v>
          </cell>
          <cell r="F174">
            <v>0</v>
          </cell>
        </row>
        <row r="175">
          <cell r="B175">
            <v>0</v>
          </cell>
          <cell r="C175">
            <v>0</v>
          </cell>
          <cell r="D175">
            <v>0</v>
          </cell>
          <cell r="E175">
            <v>0</v>
          </cell>
          <cell r="F175">
            <v>0</v>
          </cell>
        </row>
        <row r="176">
          <cell r="B176">
            <v>0</v>
          </cell>
          <cell r="C176">
            <v>0</v>
          </cell>
          <cell r="D176">
            <v>0</v>
          </cell>
          <cell r="E176">
            <v>0</v>
          </cell>
          <cell r="F176">
            <v>0</v>
          </cell>
        </row>
        <row r="177">
          <cell r="B177">
            <v>0</v>
          </cell>
          <cell r="C177">
            <v>0</v>
          </cell>
          <cell r="D177">
            <v>0</v>
          </cell>
          <cell r="E177">
            <v>0</v>
          </cell>
          <cell r="F177">
            <v>0</v>
          </cell>
        </row>
        <row r="178">
          <cell r="B178">
            <v>0</v>
          </cell>
          <cell r="C178">
            <v>0</v>
          </cell>
          <cell r="D178">
            <v>0</v>
          </cell>
          <cell r="E178">
            <v>0</v>
          </cell>
          <cell r="F178">
            <v>0</v>
          </cell>
        </row>
        <row r="179">
          <cell r="B179">
            <v>0</v>
          </cell>
          <cell r="C179">
            <v>0</v>
          </cell>
          <cell r="D179">
            <v>0</v>
          </cell>
          <cell r="E179">
            <v>0</v>
          </cell>
          <cell r="F179">
            <v>0</v>
          </cell>
        </row>
        <row r="180">
          <cell r="B180">
            <v>0</v>
          </cell>
          <cell r="C180">
            <v>0</v>
          </cell>
          <cell r="D180">
            <v>0</v>
          </cell>
          <cell r="E180">
            <v>0</v>
          </cell>
          <cell r="F180">
            <v>0</v>
          </cell>
        </row>
        <row r="181">
          <cell r="B181">
            <v>0</v>
          </cell>
          <cell r="C181">
            <v>0</v>
          </cell>
          <cell r="D181">
            <v>0</v>
          </cell>
          <cell r="E181">
            <v>0</v>
          </cell>
          <cell r="F181">
            <v>0</v>
          </cell>
        </row>
        <row r="182">
          <cell r="B182">
            <v>0</v>
          </cell>
          <cell r="C182">
            <v>0</v>
          </cell>
          <cell r="D182">
            <v>0</v>
          </cell>
          <cell r="E182">
            <v>0</v>
          </cell>
          <cell r="F182">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II-H-1"/>
      <sheetName val="Schedule II-H-1.1"/>
      <sheetName val="Schedule II-H-1.2"/>
      <sheetName val="Schedule II-H-1.3-1"/>
      <sheetName val="Schedule II-H-1.3-2"/>
      <sheetName val="Schedule II-H-1.3-3"/>
      <sheetName val="Schedule II-H-1.3-4"/>
      <sheetName val="Schedule II-H-1.3-5"/>
      <sheetName val="Schedule II-H-1.3-6"/>
      <sheetName val="Schedule II-H-1.3.1"/>
      <sheetName val="Schedule II-H-1.4-1"/>
      <sheetName val="Schedule II-H-1.4-2"/>
      <sheetName val="Schedule II-H-1.4-3"/>
      <sheetName val="Schedule II-H-1.4-4"/>
      <sheetName val="Schedule II-H-1.4-5"/>
      <sheetName val="Schedule II-H-1.4-6"/>
      <sheetName val="Schedule II-H-1.5"/>
      <sheetName val="Schedule II-H-2.1"/>
      <sheetName val="Schedule II-H-2.2"/>
      <sheetName val="Schedule II-H-2.3"/>
      <sheetName val="Schedule II-H-2.3-1"/>
      <sheetName val="Schedule II-H-3.1"/>
      <sheetName val="Schedule II-H-3.2"/>
      <sheetName val="Schedule II-H-3.3"/>
      <sheetName val="Schedule II-H-4-1"/>
      <sheetName val="II.H.5.1 "/>
      <sheetName val="II.H.5.2"/>
      <sheetName val="WP II-H-1.2-1"/>
      <sheetName val="WP II-H-1.2-2"/>
      <sheetName val="WP II-H-1.2-3"/>
      <sheetName val="WP II-H-4-1-1"/>
      <sheetName val="WP II-H-4-1-2"/>
      <sheetName val="WP II-H-4-1-3"/>
      <sheetName val="WP II-H-4-1-4"/>
      <sheetName val="WP II-H-4-1-4-1"/>
      <sheetName val="WP II-H-4-1-4-1.1"/>
      <sheetName val="WP II-H-4-1-5"/>
      <sheetName val="WP II-H-4-1-6"/>
      <sheetName val="WP PIVOT TABLE"/>
      <sheetName val="WP TNMP Lighting"/>
    </sheetNames>
    <sheetDataSet>
      <sheetData sheetId="0">
        <row r="1">
          <cell r="A1" t="str">
            <v>TEXAS-NEW MEXICO POWER COMPANY</v>
          </cell>
        </row>
      </sheetData>
      <sheetData sheetId="1">
        <row r="21">
          <cell r="F21">
            <v>4342</v>
          </cell>
        </row>
      </sheetData>
      <sheetData sheetId="2">
        <row r="193">
          <cell r="E193">
            <v>47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27">
          <cell r="K327">
            <v>0</v>
          </cell>
        </row>
      </sheetData>
      <sheetData sheetId="25"/>
      <sheetData sheetId="26"/>
      <sheetData sheetId="27"/>
      <sheetData sheetId="28"/>
      <sheetData sheetId="29"/>
      <sheetData sheetId="30"/>
      <sheetData sheetId="31">
        <row r="56">
          <cell r="D56" t="str">
            <v>March</v>
          </cell>
        </row>
        <row r="57">
          <cell r="D57">
            <v>2018</v>
          </cell>
        </row>
        <row r="59">
          <cell r="L59"/>
        </row>
        <row r="60">
          <cell r="L60"/>
        </row>
        <row r="62">
          <cell r="L62" t="str">
            <v>March</v>
          </cell>
        </row>
        <row r="63">
          <cell r="L63" t="str">
            <v>September</v>
          </cell>
        </row>
      </sheetData>
      <sheetData sheetId="32"/>
      <sheetData sheetId="33"/>
      <sheetData sheetId="34"/>
      <sheetData sheetId="35"/>
      <sheetData sheetId="36"/>
      <sheetData sheetId="37"/>
      <sheetData sheetId="38"/>
      <sheetData sheetId="3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II-H-1"/>
      <sheetName val="Schedule II-H-1.1"/>
      <sheetName val="Schedule II-H-1.2"/>
      <sheetName val="WP II-H-4-1-4"/>
      <sheetName val="Schedule II-H-1.3-1"/>
      <sheetName val="Schedule II-H-1.3-2"/>
      <sheetName val="Schedule II-H-1.3-3"/>
      <sheetName val="Schedule II-H-1.3-4"/>
      <sheetName val="Schedule II-H-1.3-5"/>
      <sheetName val="Schedule II-H-1.3-6"/>
      <sheetName val="Schedule II-H-1.3.1"/>
      <sheetName val="Schedule II-H-1.4-1"/>
      <sheetName val="Schedule II-H-1.4-2"/>
      <sheetName val="Schedule II-H-1.4-3"/>
      <sheetName val="Schedule II-H-1.4-4"/>
      <sheetName val="Schedule II-H-1.4-5"/>
      <sheetName val="Schedule II-H-1.4-6"/>
      <sheetName val="Schedule II-H-1.5"/>
      <sheetName val="Schedule II-H-2.1"/>
      <sheetName val="Schedule II-H-2.2"/>
      <sheetName val="Schedule II-H-2.3"/>
      <sheetName val="Schedule II-H-2.3-1"/>
      <sheetName val="Schedule II-H-3.1"/>
      <sheetName val="Schedule II-H-3.2"/>
      <sheetName val="Schedule II-H-3.3"/>
      <sheetName val="Schedule II-H-4-1"/>
      <sheetName val="II.H.5.1 "/>
      <sheetName val="II.H.5.2"/>
      <sheetName val="WP II-H-1.2-1"/>
      <sheetName val="WP II-H-1.2-2"/>
      <sheetName val="WP II-H-1.2-3"/>
      <sheetName val="WP II-H-4-1-1"/>
      <sheetName val="WP II-H-4-1-2"/>
      <sheetName val="WP II-H-4-1-3"/>
      <sheetName val="WP II-H-4-1-4-1"/>
      <sheetName val="WP II-H-4-1-4-1.1"/>
      <sheetName val="WP II-H-4-1-5"/>
      <sheetName val="WP II-H-4-1-6"/>
      <sheetName val="WP PIVOT TABLE"/>
      <sheetName val="WP TNMP Ligh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56">
          <cell r="D56" t="str">
            <v>March</v>
          </cell>
        </row>
        <row r="57">
          <cell r="D57">
            <v>2018</v>
          </cell>
        </row>
        <row r="59">
          <cell r="L59"/>
        </row>
        <row r="60">
          <cell r="L60"/>
        </row>
        <row r="62">
          <cell r="L62" t="str">
            <v>March</v>
          </cell>
        </row>
        <row r="63">
          <cell r="L63" t="str">
            <v>September</v>
          </cell>
        </row>
      </sheetData>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s Listing &amp; Prices"/>
      <sheetName val="Sample Project Analysis"/>
      <sheetName val="2004 Analysis-All Act. Codes "/>
      <sheetName val="Pivot Table for 46 Pjt"/>
      <sheetName val="Total Unit Usage for 46 Pjts"/>
      <sheetName val="Original TXU price"/>
      <sheetName val="Latest TXU price"/>
    </sheetNames>
    <sheetDataSet>
      <sheetData sheetId="0" refreshError="1"/>
      <sheetData sheetId="1" refreshError="1"/>
      <sheetData sheetId="2" refreshError="1"/>
      <sheetData sheetId="3" refreshError="1"/>
      <sheetData sheetId="4" refreshError="1"/>
      <sheetData sheetId="5" refreshError="1"/>
      <sheetData sheetId="6" refreshError="1">
        <row r="1">
          <cell r="A1" t="str">
            <v>Unit #</v>
          </cell>
          <cell r="B1" t="str">
            <v>Description</v>
          </cell>
          <cell r="C1" t="str">
            <v>Install</v>
          </cell>
          <cell r="D1" t="str">
            <v>Remove</v>
          </cell>
          <cell r="E1" t="str">
            <v>Transfer</v>
          </cell>
        </row>
        <row r="2">
          <cell r="A2" t="str">
            <v>CB2000</v>
          </cell>
          <cell r="B2" t="str">
            <v>PRIMARY CABLE, SINGLE PHASE.  INCLUDES: SET UP/BREAKDOWN, PULL ROPE, PULL CABLE IN CONDUIT, MAINTAIN MOISTURE SEAL AT CABLE ENDS AND CLEANUP. UNIT OF MEASURE = PER PULL.</v>
          </cell>
          <cell r="C2">
            <v>174.15000283500001</v>
          </cell>
          <cell r="D2">
            <v>148.37570996541851</v>
          </cell>
          <cell r="E2">
            <v>0</v>
          </cell>
        </row>
        <row r="3">
          <cell r="A3" t="str">
            <v>CB2003</v>
          </cell>
          <cell r="B3" t="str">
            <v>PRIMARY CABLE FOR POLE RISER, SINGLE PHASE.  INCLUDES: SET UP/BREAKDOWN, PULL ROPE, PULL CABLE IN CONDUIT, MAINTAIN MOISTURE SEAL AT CABLE ENDS AND CLEANUP. UNIT OF MEASURE = PER PULL.</v>
          </cell>
          <cell r="C3">
            <v>251.3303593303244</v>
          </cell>
          <cell r="D3">
            <v>246.57915149602917</v>
          </cell>
          <cell r="E3">
            <v>0</v>
          </cell>
        </row>
        <row r="4">
          <cell r="A4" t="str">
            <v>CB2010</v>
          </cell>
          <cell r="B4" t="str">
            <v>PRIMARY CABLE,  THREE PHASE THROUGH 4/0. INCLUDES: SET UP/BREAKDOWN, PULL ROPE, MARK PHASES, PULL CABLE IN CONDUIT, MAINTAIN MOISTURE SEAL AT CABLE ENDS AND CLEANUP. UNIT OF MEASURE = PER PULL.</v>
          </cell>
          <cell r="C4">
            <v>277.35000451500002</v>
          </cell>
          <cell r="D4">
            <v>229.62200943648264</v>
          </cell>
          <cell r="E4">
            <v>0</v>
          </cell>
        </row>
        <row r="5">
          <cell r="A5" t="str">
            <v>CB2013</v>
          </cell>
          <cell r="B5" t="str">
            <v>PRIMARY CABLE FOR POLE RISER, THREE PHASE THROUGH 4/0. INCLUDES: SET UP/BREAKDOWN, PULL ROPE, MARK PHASES, PULL CABLE IN CONDUIT, MAINTAIN MOISTURE SEAL AT CABLE ENDS AND CLEANUP. UNIT OF MEASURE = PER PULL.</v>
          </cell>
          <cell r="C5">
            <v>393.52519020342407</v>
          </cell>
          <cell r="D5">
            <v>355.60087856800152</v>
          </cell>
          <cell r="E5">
            <v>0</v>
          </cell>
        </row>
        <row r="6">
          <cell r="A6" t="str">
            <v>CB2020</v>
          </cell>
          <cell r="B6" t="str">
            <v>PRIMARY CABLE, THREE PHASE, LARGER THAN 4/0. INCLUDES: SET UP/BREAKDOWN, PULL ROPE, MARK PHASES, PULL CABLE IN CONDUIT, MAINTAIN MOISTURE SEAL AT CABLE ENDS AND CLEANUP. UNIT OF MEASURE = PER PULL.</v>
          </cell>
          <cell r="C6">
            <v>496.65000808500002</v>
          </cell>
          <cell r="D6">
            <v>445.91904861759764</v>
          </cell>
          <cell r="E6">
            <v>0</v>
          </cell>
        </row>
        <row r="7">
          <cell r="A7" t="str">
            <v>CB2023</v>
          </cell>
          <cell r="B7" t="str">
            <v>PRIMARY CABLE FOR POLE RISER, THREE PHASE, LARGER THAN 4/0. INCLUDES: SET UP/BREAKDOWN, PULL ROPE, MARK PHASES, PULL CABLE IN CONDUIT, MAINTAIN MOISTURE SEAL AT CABLE ENDS AND CLEANUP. UNIT OF MEASURE = PER PULL.</v>
          </cell>
          <cell r="C7">
            <v>696.60001134000004</v>
          </cell>
          <cell r="D7">
            <v>624.43236901287787</v>
          </cell>
          <cell r="E7">
            <v>0</v>
          </cell>
        </row>
        <row r="8">
          <cell r="A8" t="str">
            <v>CB2030</v>
          </cell>
          <cell r="B8" t="str">
            <v>SECONDARY, SERVICE, OR STREETLIGHT CABLE, THROUGH 4/0, THROUGH  4 CONDUCTORS, IN CONDUIT. INCLUDES: SET UP/BREAKDOWN, PULL ROPE, PULL CABLE, MAINTAIN MOISTURE SEAL AT CABLE ENDS AND CLEANUP. UNIT OF MEASURE = PER PULL.</v>
          </cell>
          <cell r="C8">
            <v>98.94540201693907</v>
          </cell>
          <cell r="D8">
            <v>95.405581507764069</v>
          </cell>
          <cell r="E8">
            <v>0</v>
          </cell>
        </row>
        <row r="9">
          <cell r="A9" t="str">
            <v>CB2033</v>
          </cell>
          <cell r="B9" t="str">
            <v>SECONDARY, SERVICE, OR STREETLIGHT CABLE, THROUGH 4/0, THROUGH 4 CONDUCTORS, IN CONDUIT/POLE RISER. INCLUDES: SET UP/BREAKDOWN, PULL ROPE, PULL CABLE, MAINTAIN MOISTURE SEAL AT CABLE ENDS AND CLEANUP. UNIT OF MEASURE = PER PULL.</v>
          </cell>
          <cell r="C9">
            <v>180.20449354746151</v>
          </cell>
          <cell r="D9">
            <v>175.45328571316625</v>
          </cell>
          <cell r="E9">
            <v>0</v>
          </cell>
        </row>
        <row r="10">
          <cell r="A10" t="str">
            <v>CB2040</v>
          </cell>
          <cell r="B10" t="str">
            <v>SECONDARY, SERVICE, 350MCM THROUGH 500MCM, UP TO 4 CONDUCTORS, IN CONDUIT. INCLUDES: SET UP/BREAKDOWN, PULL ROPE, PULL CABLE, MAINTAIN MOISTURE SEAL AT CABLE ENDS AND CLEANUP. UNIT OF MEASURE = PER PULL.</v>
          </cell>
          <cell r="C10">
            <v>148.39690649541356</v>
          </cell>
          <cell r="D10">
            <v>144.85708598623856</v>
          </cell>
          <cell r="E10">
            <v>0</v>
          </cell>
        </row>
        <row r="11">
          <cell r="A11" t="str">
            <v>CB2043</v>
          </cell>
          <cell r="B11" t="str">
            <v>SECONDARY, SERVICE, FOR POLE RISER, 350MCM THROUGH 500MCM, UP TO 4 CONDUCTORS, IN CONDUIT. INCLUDES: SET UP/BREAKDOWN, PULL ROPE, PULL CABLE, MAINTAIN MOISTURE SEAL AT CABLE ENDS AND CLEANUP. UNIT OF MEASURE = PER PULL.</v>
          </cell>
          <cell r="C11">
            <v>246.60760184234235</v>
          </cell>
          <cell r="D11">
            <v>241.85639400804706</v>
          </cell>
          <cell r="E11">
            <v>0</v>
          </cell>
        </row>
        <row r="12">
          <cell r="A12" t="str">
            <v>CB2050</v>
          </cell>
          <cell r="B12" t="str">
            <v>PULL MANDREL. INCLUDES: SETUP/BREAKDOWN, DUCT ROD OR PULL STRING AND MANDREL TEST. UNIT OF MEASURE = PER PULL.</v>
          </cell>
          <cell r="C12">
            <v>77.40000126000001</v>
          </cell>
          <cell r="D12">
            <v>0</v>
          </cell>
          <cell r="E12">
            <v>0</v>
          </cell>
        </row>
        <row r="13">
          <cell r="A13" t="str">
            <v>CB2060</v>
          </cell>
          <cell r="B13" t="str">
            <v>MANHOLE/VAULT SETUP. INCLUDES: SETUP/BREAKDOWN, BARRICADE, MANHOLE RESCUE EQUIPMENT,  ATMOSPHERIC TEST, VENTILATOR, GENERATOR AND LIGHTING. UNIT OF MEASURE = PER SETUP.</v>
          </cell>
          <cell r="C13">
            <v>87.772816178859756</v>
          </cell>
          <cell r="D13">
            <v>0</v>
          </cell>
          <cell r="E13">
            <v>0</v>
          </cell>
        </row>
        <row r="14">
          <cell r="A14" t="str">
            <v>CB2070</v>
          </cell>
          <cell r="B14" t="str">
            <v>PUMPING MANHOLE/VAULT. INCLUDES: PUMP EQUIPMENT AND PROPER DISPOSITION OF SPOIL. UNIT OF MEASURE = PER HOUR.</v>
          </cell>
          <cell r="C14">
            <v>137.69982674162506</v>
          </cell>
          <cell r="D14">
            <v>0</v>
          </cell>
          <cell r="E14">
            <v>0</v>
          </cell>
        </row>
        <row r="15">
          <cell r="A15" t="str">
            <v>CB2100</v>
          </cell>
          <cell r="B15" t="str">
            <v>ASSIST WITH SWITCHING, UNDERGROUND. INCLUDES: ASSIST IN SWITCHING AS NEEDED. UNIT OF MEASURE = PER HOUR.</v>
          </cell>
          <cell r="C15">
            <v>133.69158167637454</v>
          </cell>
          <cell r="D15">
            <v>0</v>
          </cell>
          <cell r="E15">
            <v>0</v>
          </cell>
        </row>
        <row r="16">
          <cell r="A16" t="str">
            <v>CB2110</v>
          </cell>
          <cell r="B16" t="str">
            <v>EXTENSION, PRIMARY OR SECONDARY. UP TO 10'. INCLUDES: PREP CABLE, CABLE, SPLICE(S) AND TERMINATE. UNIT OF MEASURE = EACH.</v>
          </cell>
          <cell r="C16">
            <v>40.856147360300056</v>
          </cell>
          <cell r="D16">
            <v>0</v>
          </cell>
          <cell r="E16">
            <v>0</v>
          </cell>
        </row>
        <row r="17">
          <cell r="A17" t="str">
            <v>PS1000</v>
          </cell>
          <cell r="B17" t="str">
            <v>POLE, WOOD, THROUGH 45', MACHINE DIG WITH AUGER.  INCLUDES: HAUL POLE, SETUP/TEARDOWN, DIG HOLE, GROUNDING/GUARD AS REQUIRED, SET POLE, BACKFILL &amp; TAMP OR FOAM AS REQUIRED, POLE PLATE - FLN, DRIVEN GROUND (Removal Only) AND CLEANUP. UNIT OF MEASURE = EACH</v>
          </cell>
          <cell r="C17">
            <v>196.85930596468626</v>
          </cell>
          <cell r="D17">
            <v>174.59450244223601</v>
          </cell>
          <cell r="E17">
            <v>0</v>
          </cell>
        </row>
        <row r="18">
          <cell r="A18" t="str">
            <v>PS1010</v>
          </cell>
          <cell r="B18" t="str">
            <v xml:space="preserve">POLE, WOOD, 50' THROUGH 60', MACHINE DIG WITH AUGER.  INCLUDES: HAUL POLE, SETUP/TEARDOWN, DIG HOLE, GROUNDING/GUARD AS REQUIRED, SET POLE, BACKFILL &amp; TAMP OR FOAM AS REQUIRED, POLE PLATE - FLN, DRIVEN GROUND (Removal Only) AND CLEANUP. UNIT OF MEASURE = </v>
          </cell>
          <cell r="C18">
            <v>280.29225225789702</v>
          </cell>
          <cell r="D18">
            <v>0</v>
          </cell>
          <cell r="E18">
            <v>0</v>
          </cell>
        </row>
        <row r="19">
          <cell r="A19" t="str">
            <v>PS1020</v>
          </cell>
          <cell r="B19" t="str">
            <v>POLE, WOOD, THROUGH 45', MACHINE DIG WITH ROCK AUGER.  INCLUDES: HAUL POLE SETUP/TEARDOWN, DIG HOLE, GROUNDING/GUARD AS REQUIRED, SET POLE, BACKFILL &amp; TAMP OR FOAM AS REQUIRED, POLE PLATE - FLN, CLEANUP AND BRING IN BACKFILL MATERIAL. UNIT OF MEASURE = EA</v>
          </cell>
          <cell r="C19">
            <v>413.76093956064301</v>
          </cell>
          <cell r="D19">
            <v>0</v>
          </cell>
          <cell r="E19">
            <v>0</v>
          </cell>
        </row>
        <row r="20">
          <cell r="A20" t="str">
            <v>PS1030</v>
          </cell>
          <cell r="B20" t="str">
            <v xml:space="preserve">POLE, WOOD, 50' THROUGH 60', MACHINE DIG W/ROCK AUGER.  INCLUDES: HAUL POLE, SETUP/TEARDOWN, DIG HOLE, GROUNDING/GUARD AS REQUIRED, SET POLE, BACKFILL &amp; TAMP OR FOAM AS REQUIRED, POLE PLATE - FLN, CLEANUP AND BRING IN BACKFILL MATERIAL. UNIT OF MEASURE = </v>
          </cell>
          <cell r="C20">
            <v>537.23849650574277</v>
          </cell>
          <cell r="D20">
            <v>0</v>
          </cell>
          <cell r="E20">
            <v>0</v>
          </cell>
        </row>
        <row r="21">
          <cell r="A21" t="str">
            <v>PS1040</v>
          </cell>
          <cell r="B21" t="str">
            <v xml:space="preserve">HAND DIG HOLE FOR POLE THROUGH 60'. INCLUDES: SETUP/BREAKDOWN, DIG HOLE AND SECURING SITE FOR PUBLIC SAFETY. EXCLUDES ROCK DIGGING. UNIT OF MEASURE = EACH. </v>
          </cell>
          <cell r="C21">
            <v>90.130103307234208</v>
          </cell>
          <cell r="D21">
            <v>0</v>
          </cell>
          <cell r="E21">
            <v>0</v>
          </cell>
        </row>
        <row r="22">
          <cell r="A22" t="str">
            <v>PS1050</v>
          </cell>
          <cell r="B22" t="str">
            <v>VAC HOLE FOR POLE THROUGH 60'. INCLUDES: REPLENISH WATER SUPPLY/DISCHARGE SPOIL, SETUP/BREAKDOWN, EXCAVATING HOLE AND SECURING SITE FOR PUBLIC SAFETY. EXCLUDES ROCK EXCAVATION. UNIT OF MEASURE = EACH.</v>
          </cell>
          <cell r="C22">
            <v>205.84912046103213</v>
          </cell>
          <cell r="D22">
            <v>0</v>
          </cell>
          <cell r="E22">
            <v>0</v>
          </cell>
        </row>
        <row r="23">
          <cell r="A23" t="str">
            <v>PS1060</v>
          </cell>
          <cell r="B23" t="str">
            <v>HAND DIG ROCK HOLE FOR POLE. INCLUDES: DIGGING HOLE. THIS UNIT SHALL BE USED ONLY AS A SUPPLEMENT TO EITHER PS1040, PS1050, PS1140, PS1150 OR PS1180. UNIT OF MEASURE = PER FOOT OF ROCK DEPTH.</v>
          </cell>
          <cell r="C23">
            <v>48.077846702662612</v>
          </cell>
          <cell r="D23">
            <v>0</v>
          </cell>
          <cell r="E23">
            <v>0</v>
          </cell>
        </row>
        <row r="24">
          <cell r="A24" t="str">
            <v>PS1070</v>
          </cell>
          <cell r="B24" t="str">
            <v>HAND SET/ EZ HAULER TO SET POLE. INCLUDES: HAULING POLE, SETUP/BREAKDOWN OF NECESSARY EQUIPMENT, GROUNDING/GUARD AS REQUIRED, SETTING POLE, BACKFILL/TAMP OR FOAM AS REQUIRED, INSTALL POLE PLATE-FLN AND CLEANUP. UNIT OF MEASURE = EACH.</v>
          </cell>
          <cell r="C24">
            <v>312.92448215411929</v>
          </cell>
          <cell r="D24">
            <v>328.76684986201838</v>
          </cell>
          <cell r="E24">
            <v>0</v>
          </cell>
        </row>
        <row r="25">
          <cell r="A25" t="str">
            <v>PS1080</v>
          </cell>
          <cell r="B25" t="str">
            <v>ANCHOR, SCREW. INCLUDES: LOAD ANCHOR/ROD(S), ASSEMBLE ANCHOR, SETUP/BREAKDOWN, INSTALL ANCHOR W/UP TO 4 RODS AND CLEANUP. UNIT OF MEASURE = EACH</v>
          </cell>
          <cell r="C25">
            <v>86.776671282643449</v>
          </cell>
          <cell r="D25">
            <v>0</v>
          </cell>
          <cell r="E25">
            <v>0</v>
          </cell>
        </row>
        <row r="26">
          <cell r="A26" t="str">
            <v>PS1090</v>
          </cell>
          <cell r="B26" t="str">
            <v>ANCHOR, EXPANDING. MACHINE DIG. INCLUDES: LOAD ANCHOR/ROD, ASSEMBLE ANCHOR, SETUP/BREAKDOWN, DIG HOLE, INSTALL ANCHOR W/ ROD, BACKFILL AND TAMP AND CLEANUP. UNIT OF MEASURE = EACH.</v>
          </cell>
          <cell r="C26">
            <v>120.13383195566698</v>
          </cell>
          <cell r="D26">
            <v>0</v>
          </cell>
          <cell r="E26">
            <v>0</v>
          </cell>
        </row>
        <row r="27">
          <cell r="A27" t="str">
            <v>PS1100</v>
          </cell>
          <cell r="B27" t="str">
            <v>ANCHOR, EXPANDING. HAND DIG. INCLUDES: LOAD ANCHOR/ROD, ASSEMBLE ANCHOR, SETUP/BREAKDOWN, DIG HOLE, INSTALL ANCHOR/ROD, BACKFILL/TAMP AND CLEANUP. UNIT OF MEASURE = EACH</v>
          </cell>
          <cell r="C27">
            <v>84.266098611773685</v>
          </cell>
          <cell r="D27">
            <v>0</v>
          </cell>
          <cell r="E27">
            <v>0</v>
          </cell>
        </row>
        <row r="28">
          <cell r="A28" t="str">
            <v>PS1110</v>
          </cell>
          <cell r="B28" t="str">
            <v>ANCHOR, EXPANDING, VAC TRUCK. INCLUDES: LOAD ANCHOR/ROD, ASSEMBLE ANCHOR, SETUP/BREAKDOWN, DIG HOLE, INSTALL ANCHOR/ROD AND CLEANUP. UNIT OF MEASURE = EACH</v>
          </cell>
          <cell r="C28">
            <v>198.06628072433475</v>
          </cell>
          <cell r="D28">
            <v>0</v>
          </cell>
          <cell r="E28">
            <v>0</v>
          </cell>
        </row>
        <row r="29">
          <cell r="A29" t="str">
            <v>PS1120</v>
          </cell>
          <cell r="B29" t="str">
            <v>ANCHOR, CONCRETE, MACHINE DIG. INCLUDES: LOAD ANCHOR/ROD/CONCRETE, ASSEMBLE ANCHOR, SETUP/BREAKDOWN, DIG HOLE, INSTALL ANCHOR, MIX CONCRETE, INSTALL CONCRETE, ROD CONCRETE, BACKFILL/TAMP, REMOVE SPOIL AND CLEANUP. UNIT OF MEASURE = EACH</v>
          </cell>
          <cell r="C29">
            <v>337.05548785694981</v>
          </cell>
          <cell r="D29">
            <v>0</v>
          </cell>
          <cell r="E29">
            <v>0</v>
          </cell>
        </row>
        <row r="30">
          <cell r="A30" t="str">
            <v>PS1130</v>
          </cell>
          <cell r="B30" t="str">
            <v>ANCHOR, CONCRETE, ROCK AUGER DIG. INCLUDES: LOAD ANCHOR/ROD/CONCRETE/BACKFILL MATERIAL, ASSEMBLE ANCHOR, SETUP/BREAKDOWN, DIG HOLE, INSTALL ANCHOR, MIX CONCRETE, INSTALL CONCRETE, ROD CONCRETE, BACKFILL/TAMP, REMOVE SPOIL AND CLEANUP. UNIT OF MEASURE = EA</v>
          </cell>
          <cell r="C30">
            <v>391.72600221693477</v>
          </cell>
          <cell r="D30">
            <v>0</v>
          </cell>
          <cell r="E30">
            <v>0</v>
          </cell>
        </row>
        <row r="31">
          <cell r="A31" t="str">
            <v>PS1140</v>
          </cell>
          <cell r="B31" t="str">
            <v>ANCHOR, CONCRETE, HAND DIG. INCLUDES: LOAD ANCHOR/ROD/CONCRETE, ASSEMBLE ANCHOR, SETUP/BREAKDOWN, DIG HOLE, INSTALL ANCHOR, MIX CONCRETE, INSTALL CONCRETE, ROD CONCRETE, BACKFILL/TAMP, REMOVE SPOIL AND CLEANUP. UNIT OF MEASURE = EACH</v>
          </cell>
          <cell r="C31">
            <v>186.11016578970029</v>
          </cell>
          <cell r="D31">
            <v>0</v>
          </cell>
          <cell r="E31">
            <v>0</v>
          </cell>
        </row>
        <row r="32">
          <cell r="A32" t="str">
            <v>PS1150</v>
          </cell>
          <cell r="B32" t="str">
            <v>ANCHOR, CONCRETE, VAC TRUCK. INCLUDES: REPLENISH WATER SUPPLY/DISCHARGE SPOIL,  LOAD ANCHOR/ROD/CONCRETE/BACKFILL MATERIAL, ASSEMBLE ANCHOR, SETUP/BREAKDOWN, DIG HOLE, INSTALL ANCHOR, MIX CONCRETE, INSTALL CONCRETE, ROD CONCRETE, BACKFILL/TAMP AND CLEANUP</v>
          </cell>
          <cell r="C32">
            <v>504.88260052401881</v>
          </cell>
          <cell r="D32">
            <v>0</v>
          </cell>
          <cell r="E32">
            <v>0</v>
          </cell>
        </row>
        <row r="33">
          <cell r="A33" t="str">
            <v>PS1160</v>
          </cell>
          <cell r="B33" t="str">
            <v>GROUND ROD, DIRT. INCLUDES: LOAD GROUND ROD,  CLAMP, CONNECTOR, CONDUCTOR AS REQUIRED, EXCAVATE SITE, INSTALL GROUND ROD, INSTALL CONDUCTOR, MAKE CONNECTIONS, BACKFILL AND CLEANUP.  UNIT OF MEASURE = EACH</v>
          </cell>
          <cell r="C33">
            <v>36.72090796778221</v>
          </cell>
          <cell r="D33">
            <v>0</v>
          </cell>
          <cell r="E33">
            <v>0</v>
          </cell>
        </row>
        <row r="34">
          <cell r="A34" t="str">
            <v>PS1170</v>
          </cell>
          <cell r="B34" t="str">
            <v>GROUND ROD, ROCK AUGER. INCLUDES: LOAD GROUND ROD, CLAMP, CONNECTOR, CONDUCTOR AS REQUIRED, SETUP/BREAKDOWN, DIG HOLE, INSTALL GROUND ROD, INSTALL CONDUCTOR, MAKE CONNECTIONS, BACKFILL/TAMP AND CLEANUP.  UNIT OF MEASURE = EACH</v>
          </cell>
          <cell r="C34">
            <v>196.934843205916</v>
          </cell>
          <cell r="D34">
            <v>0</v>
          </cell>
          <cell r="E34">
            <v>0</v>
          </cell>
        </row>
        <row r="35">
          <cell r="A35" t="str">
            <v>PS1180</v>
          </cell>
          <cell r="B35" t="str">
            <v>GROUND ROD, VAC TRUCK. INCLUDES - LOAD GROUND ROD,  CLAMP, CONNECTOR, CONDUCTOR AS REQUIRED, SETUP/BREAKDOWN, DIG HOLE, INSTALL GROUND ROD, INSTALL CONDUCTOR, MAKE CONNECTIONS, BACKFILL, AND CLEANUP. EXCLUDING ROCK. UNIT OF MEASURE = EACH</v>
          </cell>
          <cell r="C35">
            <v>77.665283959318529</v>
          </cell>
          <cell r="D35">
            <v>0</v>
          </cell>
          <cell r="E35">
            <v>0</v>
          </cell>
        </row>
        <row r="36">
          <cell r="A36" t="str">
            <v>PS1190</v>
          </cell>
          <cell r="B36" t="str">
            <v>CRIB BRACE. INCLUDES: LOAD BRACE, STABILIZATION MATERIAL, DIG HOLE, INSTALL STABILIZATION MATERIAL, INSTALL BRACE, BACKFILL AND CLEANUP. UNIT OF MEASURE = EACH.</v>
          </cell>
          <cell r="C36">
            <v>66.73434365137301</v>
          </cell>
          <cell r="D36">
            <v>0</v>
          </cell>
          <cell r="E36">
            <v>0</v>
          </cell>
        </row>
        <row r="37">
          <cell r="A37" t="str">
            <v>CV3000</v>
          </cell>
          <cell r="B37" t="str">
            <v>TRENCH, THROUGH 36'' DEPTH AND THROUGH 12'' WIDTH, WITH TRENCHER. INCLUDES: EXCAVATION, BACKFILL,  NORMAL COMPACTION AND CLEANUP. UNIT OF MEASURE = PER LINEAR FOOT.</v>
          </cell>
          <cell r="C37">
            <v>2.8414163597056148</v>
          </cell>
          <cell r="D37">
            <v>0</v>
          </cell>
          <cell r="E37">
            <v>0</v>
          </cell>
        </row>
        <row r="38">
          <cell r="A38" t="str">
            <v>CV3010</v>
          </cell>
          <cell r="B38" t="str">
            <v>TRENCH, 37'' THROUGH 60'' DEPTH AND THROUGH 12'' WIDTH, WITH TRENCHER. INCLUDES: EXCAVATION, BACKFILL, NORMAL COMPACTION AND CLEANUP. UNIT OF MEASURE = PER LINEAR FOOT.</v>
          </cell>
          <cell r="C38">
            <v>3.9345000640499999</v>
          </cell>
          <cell r="D38">
            <v>0</v>
          </cell>
          <cell r="E38">
            <v>0</v>
          </cell>
        </row>
        <row r="39">
          <cell r="A39" t="str">
            <v>CV3020</v>
          </cell>
          <cell r="B39" t="str">
            <v>TRENCH, THROUGH 36'' DEPTH AND THROUGH 24'' WIDTH WITH BACKHOE. INCLUDES: EXCAVATION, BACKFILL, NORMAL COMPACTION AND CLEANUP. UNIT OF MEASURE = PER LINEAR FOOT.</v>
          </cell>
          <cell r="C39">
            <v>4.7371889418170285</v>
          </cell>
          <cell r="D39">
            <v>0</v>
          </cell>
          <cell r="E39">
            <v>0</v>
          </cell>
        </row>
        <row r="40">
          <cell r="A40" t="str">
            <v>CV3030</v>
          </cell>
          <cell r="B40" t="str">
            <v>TRENCH, 37'' THROUGH 60'' DEPTH AND THROUGH 24'' WIDTH WITH BACKHOE. INCLUDES: EXCAVATION, BACKFILL, NORMAL COMPACTION AND CLEANUP. UNIT OF MEASURE = PER LINEAR FOOT.</v>
          </cell>
          <cell r="C40">
            <v>6.2365744325756305</v>
          </cell>
          <cell r="D40">
            <v>0</v>
          </cell>
          <cell r="E40">
            <v>0</v>
          </cell>
        </row>
        <row r="41">
          <cell r="A41" t="str">
            <v>CV3040</v>
          </cell>
          <cell r="B41" t="str">
            <v>TRENCH, THROUGH 36'' DEPTH AND THROUGH 24'' WIDTH WITH ROCK TRENCHER. INCLUDES: EXCAVATION, BACKFILL, NORMAL COMPACTION AND CLEANUP. UNIT OF MEASURE = PER LINEAR FOOT.</v>
          </cell>
          <cell r="C41">
            <v>9.5718001558200001</v>
          </cell>
          <cell r="D41">
            <v>0</v>
          </cell>
          <cell r="E41">
            <v>0</v>
          </cell>
        </row>
        <row r="42">
          <cell r="A42" t="str">
            <v>CV3050</v>
          </cell>
          <cell r="B42" t="str">
            <v>TRENCH, 37'' THROUGH 60'' DEPTH AND THROUGH 24'' WIDTH WITH ROCK TRENCHER. INCLUDES: EXCAVATION, BACKFILL, NORMAL COMPACTION AND CLEANUP. UNIT OF MEASURE = PER LINEAR FOOT.</v>
          </cell>
          <cell r="C42">
            <v>12.74520020748</v>
          </cell>
          <cell r="D42">
            <v>0</v>
          </cell>
          <cell r="E42">
            <v>0</v>
          </cell>
        </row>
        <row r="43">
          <cell r="A43" t="str">
            <v>CV3060</v>
          </cell>
          <cell r="B43" t="str">
            <v xml:space="preserve">SPOIL, LOAD AND DISPOSITION. INCLUDES: LOADING OF SPOIL AND HAULING SPOIL OFFSITE. UNIT OF MEASURE = LOAD. </v>
          </cell>
          <cell r="C43">
            <v>152.34099372996965</v>
          </cell>
          <cell r="D43">
            <v>0</v>
          </cell>
          <cell r="E43">
            <v>0</v>
          </cell>
        </row>
        <row r="44">
          <cell r="A44" t="str">
            <v>CV3070</v>
          </cell>
          <cell r="B44" t="str">
            <v>EQUIPMENT HAULING. INCLUDES: LOAD, TRANSPORT AND UNLOAD BACKHOE OR ROCK SAW. UNIT OF MEASURE = ONE PER PROJECT.</v>
          </cell>
          <cell r="C44">
            <v>155.50219253143101</v>
          </cell>
          <cell r="D44">
            <v>0</v>
          </cell>
          <cell r="E44">
            <v>0</v>
          </cell>
        </row>
        <row r="45">
          <cell r="A45" t="str">
            <v>CV3080</v>
          </cell>
          <cell r="B45" t="str">
            <v>PAD, PRECAST FOR SINGLE PHASE TRANSFORMER. INCLUDES: PIERS, COMPACT AND LEVEL, PAD, GROUT, GROUND ROD, FOREIGN UTILITY GROUND, TRIM CONDUIT AND CLEANUP. UNIT OF MEASURE = EACH.</v>
          </cell>
          <cell r="C45">
            <v>386.29820100312537</v>
          </cell>
          <cell r="D45">
            <v>74.838893190907555</v>
          </cell>
          <cell r="E45">
            <v>0</v>
          </cell>
        </row>
        <row r="46">
          <cell r="A46" t="str">
            <v>CV3090</v>
          </cell>
          <cell r="B46" t="str">
            <v>PAD, PRECAST FOR SWITCHGEAR. INCLUDES: COMPACT AND LEVEL, STABILIZATION, PAD, GROUND ROD, TRIM CONDUIT AND CLEANUP. UNIT OF MEASURE = EACH.</v>
          </cell>
          <cell r="C46">
            <v>420.55027632116713</v>
          </cell>
          <cell r="D46">
            <v>250.97355199811588</v>
          </cell>
          <cell r="E46">
            <v>0</v>
          </cell>
        </row>
        <row r="47">
          <cell r="A47" t="str">
            <v>CV3100</v>
          </cell>
          <cell r="B47" t="str">
            <v>RACK, CABLE. INCLUDES: HARDWARE AND MOUNT. UNIT OF MEASURE = PER RACK.</v>
          </cell>
          <cell r="C47">
            <v>36.224284247747647</v>
          </cell>
          <cell r="D47">
            <v>36.224284247747647</v>
          </cell>
          <cell r="E47">
            <v>0</v>
          </cell>
        </row>
        <row r="48">
          <cell r="A48" t="str">
            <v>CV3120</v>
          </cell>
          <cell r="B48" t="str">
            <v>HANDHOLE. INCLUDES: EXCAVATION, TRIM CONDUIT,  HANDHOLE, BACKFILL, COMPACT, SET TO FINAL GRADE, SECURE ENCLOSURE AND CLEANUP. UNIT OF MEASURE = EACH</v>
          </cell>
          <cell r="C48">
            <v>121.9282896905291</v>
          </cell>
          <cell r="D48">
            <v>67.580998206655764</v>
          </cell>
          <cell r="E48">
            <v>0</v>
          </cell>
        </row>
        <row r="49">
          <cell r="A49" t="str">
            <v>CV3122</v>
          </cell>
          <cell r="B49" t="str">
            <v>REPLACE HANDHOLE/PEDISTAL. INCLUDES: EXCAVATION,HANDHOLE/PEDISTAL, BACKFILL, COMPACT, SET TO FINAL GRADE, SECURE ENCLOSURE AND CLEANUP. UNIT OF MEASURE = EACH</v>
          </cell>
          <cell r="C49">
            <v>152.11157152623488</v>
          </cell>
          <cell r="D49">
            <v>0</v>
          </cell>
          <cell r="E49">
            <v>0</v>
          </cell>
        </row>
        <row r="50">
          <cell r="A50" t="str">
            <v>CV3124</v>
          </cell>
          <cell r="B50" t="str">
            <v>RAISE/LOWER HANDHOLE/PEDISTAL. INCLUDES: EXCAVATION, TRIM/ADD CONDUIT,  HANDHOLE/PEDISTAL, BACKFILL, COMPACT, SET TO FINAL GRADE, SECURE ENCLOSURE AND CLEANUP. UNIT OF MEASURE = EACH</v>
          </cell>
          <cell r="C50">
            <v>231.8180350059819</v>
          </cell>
          <cell r="D50">
            <v>0</v>
          </cell>
          <cell r="E50">
            <v>0</v>
          </cell>
        </row>
        <row r="51">
          <cell r="A51" t="str">
            <v>CV3130</v>
          </cell>
          <cell r="B51" t="str">
            <v>PULL BOX, PRIMARY, SINGLE PHASE. INCLUDES: EXCAVATION, PEA GRAVEL BASE, PULL BOX W/LID, CONNECT CONDUIT, GROUND ROD, BACKFILL, COMPACT, SET TO FINAL GRADE, SECURE ENCLOSURE AND CLEANUP. UNIT OF MEASURE = EACH.</v>
          </cell>
          <cell r="C51">
            <v>281.23256552750451</v>
          </cell>
          <cell r="D51">
            <v>261.97958661718394</v>
          </cell>
          <cell r="E51">
            <v>0</v>
          </cell>
        </row>
        <row r="52">
          <cell r="A52" t="str">
            <v>CV3140</v>
          </cell>
          <cell r="B52" t="str">
            <v>PULL BOX, PRIMARY, THREE PHASE. INCLUDES: EXCAVATION, PEA GRAVEL BASE, PULL BOX W/LID, CABLE RACK, CONNECT CONDUIT, GROUND ROD, BACKFILL, COMPACT, SET TO FINAL GRADE, SECURE ENCLOSURE AND CLEANUP. UNIT OF MEASURE = EACH.</v>
          </cell>
          <cell r="C52">
            <v>691.78169707681229</v>
          </cell>
          <cell r="D52">
            <v>339.2305347280074</v>
          </cell>
          <cell r="E52">
            <v>0</v>
          </cell>
        </row>
        <row r="53">
          <cell r="A53" t="str">
            <v>CV3150</v>
          </cell>
          <cell r="B53" t="str">
            <v>PEDESTAL. INCLUDES: EXCAVATION, TRIM CONDUIT, PEDESTAL, BACKFILL, COMPACT, SET TO FINAL GRADE, SECURE ENCLOSURE AND CLEANUP. UNIT OF MEASURE = EACH</v>
          </cell>
          <cell r="C53">
            <v>124.34034461044511</v>
          </cell>
          <cell r="D53">
            <v>71.231675923285394</v>
          </cell>
          <cell r="E53">
            <v>0</v>
          </cell>
        </row>
        <row r="54">
          <cell r="A54" t="str">
            <v>CV3160</v>
          </cell>
          <cell r="B54" t="str">
            <v>CONDUIT, 10' STALK, THROUGH 3", PVC. INCLUDES: CONDUIT IN TRENCH, COUPLINGS, BENDS, PLACEMENT OF MARKER BALLS AS REQUIRED, AND PULL TAPE.  UNIT OF MEASURE = PER FOOT.</v>
          </cell>
          <cell r="C54">
            <v>0.4780649390824524</v>
          </cell>
          <cell r="D54">
            <v>0</v>
          </cell>
          <cell r="E54">
            <v>0</v>
          </cell>
        </row>
        <row r="55">
          <cell r="A55" t="str">
            <v>CV3170</v>
          </cell>
          <cell r="B55" t="str">
            <v>CONDUIT, 20' STALK, THROUGH 3", PVC. INCLUDES: CONDUIT IN TRENCH, COUPLINGS, BENDS,  PLACEMENT OF MARKER BALLS AS REQUIRED, AND PULL TAPE.  UNIT OF MEASURE = PER FOOT.</v>
          </cell>
          <cell r="C55">
            <v>0.36941381656371325</v>
          </cell>
          <cell r="D55">
            <v>0</v>
          </cell>
          <cell r="E55">
            <v>0</v>
          </cell>
        </row>
        <row r="56">
          <cell r="A56" t="str">
            <v>CV3180</v>
          </cell>
          <cell r="B56" t="str">
            <v>CONDUIT, 10' STALK, 4'' THROUGH 6", PVC. INCLUDES: CONDUIT IN TRENCH, COUPLINGS, BENDS,  PLACEMENT OF MARKER BALLS AS REQUIRED, AND PULL TAPE.  UNIT OF MEASURE = PER FOOT.</v>
          </cell>
          <cell r="C56">
            <v>0.71709740862367866</v>
          </cell>
          <cell r="D56">
            <v>0</v>
          </cell>
          <cell r="E56">
            <v>0</v>
          </cell>
        </row>
        <row r="57">
          <cell r="A57" t="str">
            <v>CV3190</v>
          </cell>
          <cell r="B57" t="str">
            <v>CONDUIT, 20' STALK, 4'' THROUGH 6", PVC. INCLUDES: CONDUIT IN TRENCH, COUPLINGS, BENDS,  PLACEMENT OF MARKER BALLS AS REQUIRED, AND PULL TAPE.  UNIT OF MEASURE = PER FOOT.</v>
          </cell>
          <cell r="C57">
            <v>0.54325561259369604</v>
          </cell>
          <cell r="D57">
            <v>0</v>
          </cell>
          <cell r="E57">
            <v>0</v>
          </cell>
        </row>
        <row r="58">
          <cell r="A58" t="str">
            <v>CV3210</v>
          </cell>
          <cell r="B58" t="str">
            <v>PIT, DIRT/CHUNK ROCK. INCLUDES: PIT, PUBLIC SAFETY, BACKFILL, SPOIL REMOVAL AND CLEANUP. UNIT OF MEASURE = EACH.</v>
          </cell>
          <cell r="C58">
            <v>289.70735308396615</v>
          </cell>
          <cell r="D58">
            <v>0</v>
          </cell>
          <cell r="E58">
            <v>0</v>
          </cell>
        </row>
        <row r="59">
          <cell r="A59" t="str">
            <v>CV3220</v>
          </cell>
          <cell r="B59" t="str">
            <v>PIT, ROCK. INCLUDES: PIT, PUBLIC SAFETY, BACKFILL, SPOIL REMOVAL AND CLEANUP. UNIT OF MEASURE = EACH</v>
          </cell>
          <cell r="C59">
            <v>507.00959812144453</v>
          </cell>
          <cell r="D59">
            <v>0</v>
          </cell>
          <cell r="E59">
            <v>0</v>
          </cell>
        </row>
        <row r="60">
          <cell r="A60" t="str">
            <v>CV3230</v>
          </cell>
          <cell r="B60" t="str">
            <v>BORING, CONVENTIONAL OR DIRECTIONAL,  DIRT, UP TO 6", INCLUDES: SETUP / BREAKDOWN,  BORE/REAM, INSTALL CONDUIT AND PULL STRING AND REMOVE SLURRY, EXCLUDES PIT. UNIT OF MEASURE = PER FOOT.</v>
          </cell>
          <cell r="C60">
            <v>25.800000420000003</v>
          </cell>
          <cell r="D60">
            <v>0</v>
          </cell>
          <cell r="E60">
            <v>0</v>
          </cell>
        </row>
        <row r="61">
          <cell r="A61" t="str">
            <v>CV3240</v>
          </cell>
          <cell r="B61" t="str">
            <v>BORING, CONVENTIONAL OR DIRECTIONAL,  CHUNK ROCK OR ROCK, UP TO 6", INCLUDES: SETUP/BREAKDOWN,  BORE/REAM, INSTALL CONDUIT AND PULL STRING AND REMOVE SLURRY, EXCLUDES PIT. UNIT OF MEASURE = PER FOOT.</v>
          </cell>
          <cell r="C61">
            <v>37.410000609000001</v>
          </cell>
          <cell r="D61">
            <v>0</v>
          </cell>
          <cell r="E61">
            <v>0</v>
          </cell>
        </row>
        <row r="62">
          <cell r="A62" t="str">
            <v>CV3250</v>
          </cell>
          <cell r="B62" t="str">
            <v>SLURRY CONTAINMENT. INCLUDES: COLLECTION AND REMOVAL OF BORING SLURRY. UNIT OF MEASURE = PER FOOT.</v>
          </cell>
          <cell r="C62">
            <v>2.9002199722128816</v>
          </cell>
          <cell r="D62">
            <v>0</v>
          </cell>
          <cell r="E62">
            <v>0</v>
          </cell>
        </row>
        <row r="63">
          <cell r="A63" t="str">
            <v>OH4000</v>
          </cell>
          <cell r="B63" t="str">
            <v>OH SET-UP, NEW CONSTRUCTION, SMALL PROJECTS (3 workpoints worked or less). PER WORKPOINT WORKED. INCLUDES:  TRUCK SET-UP/BREAKDOWN, TAILBOARD AS REQUIRED, PERSONAL PROTECTIVE EQUIPMENT,  WORK AREA PROTECTION, NORMAL TRAFFIC CONTROL AND CLEANUP. UNIT OF ME</v>
          </cell>
          <cell r="C63">
            <v>36.204482689375276</v>
          </cell>
          <cell r="D63">
            <v>0</v>
          </cell>
          <cell r="E63">
            <v>0</v>
          </cell>
        </row>
        <row r="64">
          <cell r="A64" t="str">
            <v>OH4010</v>
          </cell>
          <cell r="B64" t="str">
            <v>OH SET-UP, NEW CONSTRUCTION, LARGE PROJECTS (4 workpoints worked or more)/ROAD WIDENING. PER WORKPOINT WORKED. INCLUDES:  TRUCK SET-UP/BREAKDOWN, TAILBOARD AS REQUIRED, PERSONAL PROTECTIVE EQUIPMENT,  WORK AREA PROTECTION, NORMAL TRAFFIC CONTROL AND CLEAN</v>
          </cell>
          <cell r="C64">
            <v>108.52662676671247</v>
          </cell>
          <cell r="D64">
            <v>0</v>
          </cell>
          <cell r="E64">
            <v>0</v>
          </cell>
        </row>
        <row r="65">
          <cell r="A65" t="str">
            <v>OH4020</v>
          </cell>
          <cell r="B65" t="str">
            <v>OH SET-UP, RECONDUCTOR PROJECTS. PER WORKPOINT WORKED. INCLUDES:  TRUCK SET-UP/BREAKDOWN, TAILBOARD AS REQUIRED, PERSONAL PROTECTIVE EQUIPMENT,  WORK AREA PROTECTION, NORMAL TRAFFIC CONTROL AND CLEANUP. UNIT OF MEASURE = EACH.</v>
          </cell>
          <cell r="C65">
            <v>180.89218149475641</v>
          </cell>
          <cell r="D65">
            <v>0</v>
          </cell>
          <cell r="E65">
            <v>0</v>
          </cell>
        </row>
        <row r="66">
          <cell r="A66" t="str">
            <v>OH4025</v>
          </cell>
          <cell r="B66" t="str">
            <v>OH JUMPER. INCLUDES : CONDUCTOR AND CONNECTIONS. UNIT OF MEASURE = EACH.</v>
          </cell>
          <cell r="C66">
            <v>39.785861372676806</v>
          </cell>
          <cell r="D66">
            <v>18.080536019334303</v>
          </cell>
          <cell r="E66">
            <v>0</v>
          </cell>
        </row>
        <row r="67">
          <cell r="A67" t="str">
            <v>OH4030</v>
          </cell>
          <cell r="B67" t="str">
            <v>CROSSARM, WOOD/FIBERGLASS, UP TO 10', SINGLE, INCLUDES: DRILLING POLE, DRESS CROSSARM, CROSSARM, BRACES AND MOUNTING HARDWARE. UNIT OF MEASURE = EACH.</v>
          </cell>
          <cell r="C67">
            <v>25.308409361997356</v>
          </cell>
          <cell r="D67">
            <v>20.48982713355532</v>
          </cell>
          <cell r="E67">
            <v>24.092911142210177</v>
          </cell>
        </row>
        <row r="68">
          <cell r="A68" t="str">
            <v>OH4040</v>
          </cell>
          <cell r="B68" t="str">
            <v>CROSSARM WOOD/FIBERGLASS, UP TO 10', DOUBLE. INCLUDES: DRILLING POLE, DRESS CROSSARM, CROSSARM, BRACES AND MOUNTING HARDWARE. UNIT OF MEASURE = EACH.</v>
          </cell>
          <cell r="C68">
            <v>55.47881160314342</v>
          </cell>
          <cell r="D68">
            <v>50.660229374701387</v>
          </cell>
          <cell r="E68">
            <v>69.934558288469546</v>
          </cell>
        </row>
        <row r="69">
          <cell r="A69" t="str">
            <v>OH4050</v>
          </cell>
          <cell r="B69" t="str">
            <v>CROSSARM, DOUBLE ALLEY ARM, UP TO 10'. INCLUDES: DRILLING POLE, DRESS CROSSARM, CROSSARM, BRACES AND MOUNTING HARDWARE. UNIT OF MEASURE = EACH.</v>
          </cell>
          <cell r="C69">
            <v>86.821301413369994</v>
          </cell>
          <cell r="D69">
            <v>75.96863873669875</v>
          </cell>
          <cell r="E69">
            <v>129.01645390026781</v>
          </cell>
        </row>
        <row r="70">
          <cell r="A70" t="str">
            <v>OH4060</v>
          </cell>
          <cell r="B70" t="str">
            <v>BRACKET, STANDOFF, (1 OR 2 SINGLE PHASE, OR 1 OR 2 TWO PHASE), FIBERGLASS. INCLUDES: DRILLING POLE, BRACKET AND MOUNTING HARDWARE. UNIT OF MEASURE = EACH.</v>
          </cell>
          <cell r="C70">
            <v>16.865037799547121</v>
          </cell>
          <cell r="D70">
            <v>12.04645557110509</v>
          </cell>
          <cell r="E70">
            <v>26.523907581784535</v>
          </cell>
        </row>
        <row r="71">
          <cell r="A71" t="str">
            <v>OH4070</v>
          </cell>
          <cell r="B71" t="str">
            <v>DEAD-END CONDUCTOR, PRIMARY, THROUGH 4/0 WIRE. INCLUDES: INSULATOR AND/OR DEAD-END, HARDWARE AND SAGGING. UNIT OF MEASURE = PER CONDUCTOR.</v>
          </cell>
          <cell r="C71">
            <v>20.511532458908661</v>
          </cell>
          <cell r="D71">
            <v>10.852662676671249</v>
          </cell>
          <cell r="E71">
            <v>31.342489810226571</v>
          </cell>
        </row>
        <row r="72">
          <cell r="A72" t="str">
            <v>OH4080</v>
          </cell>
          <cell r="B72" t="str">
            <v>DEAD-END CONDUCTOR, PRIMARY, LARGER THAN 4/0 WIRE. INCLUDES: INSULATOR AND/OR DEAD-END, HARDWARE AND SAGGING. UNIT OF MEASURE = PER CONDUCTOR.</v>
          </cell>
          <cell r="C72">
            <v>37.398275583809124</v>
          </cell>
          <cell r="D72">
            <v>27.73940580157171</v>
          </cell>
          <cell r="E72">
            <v>50.63852404934805</v>
          </cell>
        </row>
        <row r="73">
          <cell r="A73" t="str">
            <v>OH4090</v>
          </cell>
          <cell r="B73" t="str">
            <v>DEAD-END CONDUCTOR. SECONDARY OR NEUTRAL,  ANY SIZE. INCLUDES: INSULATOR AND/OR DEAD-END, HARDWARE AND SAG. (BUNDLED CONDUCTOR CONSIDERED ONE DEAD-END) UNIT OF MEASURE = EACH.</v>
          </cell>
          <cell r="C73">
            <v>36.20448268937529</v>
          </cell>
          <cell r="D73">
            <v>18.102241344687645</v>
          </cell>
          <cell r="E73">
            <v>54.263313383356241</v>
          </cell>
        </row>
        <row r="74">
          <cell r="A74" t="str">
            <v>OH4095</v>
          </cell>
          <cell r="B74" t="str">
            <v>DEAD-END CONDUCTOR, FLOATING. INCLUDES: INSULATOR(S), DEADENDS AND SAG. UNIT OF MEASURE = EACH.</v>
          </cell>
          <cell r="C74">
            <v>39.785861372676806</v>
          </cell>
          <cell r="D74">
            <v>32.536282704660408</v>
          </cell>
          <cell r="E74">
            <v>0</v>
          </cell>
        </row>
        <row r="75">
          <cell r="A75" t="str">
            <v>OH4100</v>
          </cell>
          <cell r="B75" t="str">
            <v>INSULATOR OR MESSENGER CLAMP, ALL TYPES (EXCLUDING DEAD-END INSULATORS), PRIMARY OR SECONDARY. INCLUDES: INSULATOR, PIN/RACK, DRILLING IF REQUIRED, HARDWARE AND SECURING CONDUCTOR TO INSULATOR. UNIT OF MEASURE = EACH.</v>
          </cell>
          <cell r="C75">
            <v>18.123946670040983</v>
          </cell>
          <cell r="D75">
            <v>14.499157336032789</v>
          </cell>
          <cell r="E75">
            <v>32.536282704660408</v>
          </cell>
        </row>
        <row r="76">
          <cell r="A76" t="str">
            <v>OH4105</v>
          </cell>
          <cell r="B76" t="str">
            <v>BRACE(S), WOOD, (FOR CONVERTING EXISTING ARM FROM LIGHT CONSTRUCTION TO HEAVY CONSTRUCTION) INCLUDES: BRACE(S) AND HARDWARE. UNIT OF MEASURE = PER ARM.</v>
          </cell>
          <cell r="C76">
            <v>25.308409361997359</v>
          </cell>
          <cell r="D76">
            <v>10.852662676671249</v>
          </cell>
          <cell r="E76">
            <v>0</v>
          </cell>
        </row>
        <row r="77">
          <cell r="A77" t="str">
            <v>OH4110</v>
          </cell>
          <cell r="B77" t="str">
            <v>CUTOUT. FUSED OR SOLID BLADE. INCLUDES: MOUNT CUTOUT ON BRACKET AS REQUIRED, DRILL HOLE(S) AS REQUIRED, HARDWARE, CUTOUT AND/OR BRACKET, FUSE, JUMPER(S) AND CONNECTION(S). UNIT OF MEASURE = EACH.</v>
          </cell>
          <cell r="C77">
            <v>34.967279144234766</v>
          </cell>
          <cell r="D77">
            <v>32.557988030013746</v>
          </cell>
          <cell r="E77">
            <v>54.263313383356241</v>
          </cell>
        </row>
        <row r="78">
          <cell r="A78" t="str">
            <v>OH4120</v>
          </cell>
          <cell r="B78" t="str">
            <v>IN-LINE DISCONNECT. INCLUDES: ASSEMBLE DISCONNECT AND DEADENDS, INSTALL DISCONNECT AND DEADENDS, TEMPORARY JUMPER, SAG (AS REQUIRED), JUMPERS  AND CONNECTIONS. UNIT OF MEASURE = EACH.</v>
          </cell>
          <cell r="C78">
            <v>63.922183165593651</v>
          </cell>
          <cell r="D78">
            <v>63.922183165593651</v>
          </cell>
          <cell r="E78">
            <v>0</v>
          </cell>
        </row>
        <row r="79">
          <cell r="A79" t="str">
            <v>OH4130</v>
          </cell>
          <cell r="B79" t="str">
            <v>SWITCH, LOADBREAK, GANG OPERATED. INCLUDES: SETUP/BREAKDOWN,UNCRATE, ASSEMBLE, MOUNT SWITCH, ARRESTORS, TEMPORARY JUMPERS, GROUNDS, OPERATE SWITCH, ADJUST AS NEEDED, AND CLEANUP. UNIT OF MEASURE = EACH.</v>
          </cell>
          <cell r="C79">
            <v>716.82217421919802</v>
          </cell>
          <cell r="D79">
            <v>324.30005837930315</v>
          </cell>
          <cell r="E79">
            <v>520.52841157371802</v>
          </cell>
        </row>
        <row r="80">
          <cell r="A80" t="str">
            <v>OH4140</v>
          </cell>
          <cell r="B80" t="str">
            <v>RECLOSER. SINGLE PHASE. INCLUDES: ASSEMBLE/MOUNT RECLOSER, GROUND(S), ARRESTOR, DRIVEN GROUND(S) AS REQUIRED AND CONNECTIONS. UNIT OF MEASURE = EACH.</v>
          </cell>
          <cell r="C80">
            <v>108.54833209206583</v>
          </cell>
          <cell r="D80">
            <v>108.54833209206583</v>
          </cell>
          <cell r="E80">
            <v>155.58377213275904</v>
          </cell>
        </row>
        <row r="81">
          <cell r="A81" t="str">
            <v>OH4150</v>
          </cell>
          <cell r="B81" t="str">
            <v>RECLOSER. THREE PHASE. INCLUDES: ASSEMBLE/MOUNT RECLOSER, GROUND(S), DRIVEN GROUND(S) AS REQUIRED, CONNECTIONS, ARRESTORS, CONTROL BOX AND CONTROL CABLE. UNIT OF MEASURE = EACH.</v>
          </cell>
          <cell r="C81">
            <v>303.89626027214831</v>
          </cell>
          <cell r="D81">
            <v>303.89626027214831</v>
          </cell>
          <cell r="E81">
            <v>477.49545244818165</v>
          </cell>
        </row>
        <row r="82">
          <cell r="A82" t="str">
            <v>OH4160</v>
          </cell>
          <cell r="B82" t="str">
            <v>BYPASS, THREE PHASE. INCLUDES: BRACKET, ASSEMBLE/MOUNT BYPASS,  JUMPERS  AND CONNECTIONS. UNIT OF MEASURE = EACH PHASE.</v>
          </cell>
          <cell r="C82">
            <v>170.0395188180851</v>
          </cell>
          <cell r="D82">
            <v>83.218217404715148</v>
          </cell>
          <cell r="E82">
            <v>253.23603089744694</v>
          </cell>
        </row>
        <row r="83">
          <cell r="A83" t="str">
            <v>OH4170</v>
          </cell>
          <cell r="B83" t="str">
            <v>ARRESTOR, DISTRIBUTION. INCLUDES: ARRESTOR,  GROUND, MOUNT BRACKET WHEN APPLICABLE, JUMPERS AND CONNECTION(S).  UNIT OF MEASURE = EACH.</v>
          </cell>
          <cell r="C83">
            <v>47.013734715339858</v>
          </cell>
          <cell r="D83">
            <v>32.557988030013746</v>
          </cell>
          <cell r="E83">
            <v>68.740765394035691</v>
          </cell>
        </row>
        <row r="84">
          <cell r="A84" t="str">
            <v>OH4180</v>
          </cell>
          <cell r="B84" t="str">
            <v>SET UP/BREAKDOWN, TENSIONER AND PULLER. INCLUDES: TENSIONER, PULLING RIG, GROUNDING, PULL ROPE, CONDUCTOR PREPARATION AND CONDUCTOR TO FIRST ROLLER. (ANY NUMBER OF CONDUCTORS) UNIT OF MEASURE = EACH.</v>
          </cell>
          <cell r="C84">
            <v>482.53095785515501</v>
          </cell>
          <cell r="D84">
            <v>0</v>
          </cell>
          <cell r="E84">
            <v>0</v>
          </cell>
        </row>
        <row r="85">
          <cell r="A85" t="str">
            <v>OH4190</v>
          </cell>
          <cell r="B85" t="str">
            <v>BARE CONDUCTOR, ANY SIZE. INCLUDES: ROLLERS, STRING,  ROPE, CONDUCTOR AND CLEANUP.  UNIT OF MEASURE = PER FOOT, PER CONDUCTOR.</v>
          </cell>
          <cell r="C85">
            <v>0.25800000420000002</v>
          </cell>
          <cell r="D85">
            <v>0.18763636669090913</v>
          </cell>
          <cell r="E85">
            <v>0</v>
          </cell>
        </row>
        <row r="86">
          <cell r="A86" t="str">
            <v>OH4195</v>
          </cell>
          <cell r="B86" t="str">
            <v>OH SECONDARY, THROUGH 4/0, THROUGH 4 CONDUCTORS, ANY LENGTH. INCLUDES: SECONDARY, HARDWARE,  CONNECTIONS ON BOTH ENDS AND VOLTAGE TEST. UNIT OF MEASURE = EACH SPAN.</v>
          </cell>
          <cell r="C86">
            <v>86.821301413369994</v>
          </cell>
          <cell r="D86">
            <v>57.866397392011102</v>
          </cell>
          <cell r="E86">
            <v>50.63852404934805</v>
          </cell>
        </row>
        <row r="87">
          <cell r="A87" t="str">
            <v>OH4196</v>
          </cell>
          <cell r="B87" t="str">
            <v>OH SECONDARY, LARGER THAN 4/0, THROUGH 4 CONDUCTORS, ANY LENGTH. INCLUDES: SECONDARY, HARDWARE,  CONNECTIONS ON BOTH ENDS AND VOLTAGE TEST. UNIT OF MEASURE = EACH SPAN.</v>
          </cell>
          <cell r="C87">
            <v>122.98237345203862</v>
          </cell>
          <cell r="D87">
            <v>57.866397392011102</v>
          </cell>
          <cell r="E87">
            <v>50.63852404934805</v>
          </cell>
        </row>
        <row r="88">
          <cell r="A88" t="str">
            <v>OH4200</v>
          </cell>
          <cell r="B88" t="str">
            <v>TRANSFER, CONDUCTOR, PRIMARY/SECONDARY, ANY SIZE. INCLUDES: UN-TIE CONDUCTOR, MOVE CONDUCTOR AND RE-TIE CONDUCTOR AT NEW POSITION.  UNIT OF MEASURE = EACH PER CONDUCTOR.</v>
          </cell>
          <cell r="D88">
            <v>0</v>
          </cell>
          <cell r="E88">
            <v>10.874368002024593</v>
          </cell>
        </row>
        <row r="89">
          <cell r="A89" t="str">
            <v>OH4210</v>
          </cell>
          <cell r="B89" t="str">
            <v>TRANSFER, CONDUCTOR TO NEW POSITION FOR RECONDUCTOR WORK. INCLUDES: INSTALL EXTENSION ARM, UN-TIE, MOVE CONDUCTOR, TIE, REMOVE  EXTENSION ARM. UNIT OF MEASURE = EACH PER CONDUCTOR.</v>
          </cell>
          <cell r="D89">
            <v>0</v>
          </cell>
          <cell r="E89">
            <v>57.888102717364447</v>
          </cell>
        </row>
        <row r="90">
          <cell r="A90" t="str">
            <v>OH4220</v>
          </cell>
          <cell r="B90" t="str">
            <v>TRANSFER, JUMPER/PRIMARY LEAD TO NEW POSITION FOR RECONDUCTOR WORK. INCLUDES: TEMPORARY JUMPER, CONNECTIONS AND JUMPER. UNIT OF MEASURE = EACH PER CONDUCTOR.</v>
          </cell>
          <cell r="D90">
            <v>0</v>
          </cell>
          <cell r="E90">
            <v>39.785861372676806</v>
          </cell>
        </row>
        <row r="91">
          <cell r="A91" t="str">
            <v>OH4240</v>
          </cell>
          <cell r="B91" t="str">
            <v>CONDUCTOR, EXTENSION, (BUNDLED CONDUCTOR CONSIDERED AS ONE CONDUCTOR), UP TO 10'. INCLUDES: CONDUCTOR, TEMPORARY JUMPER AND SPLICE(S).  UNIT OF MEASURE = EACH.</v>
          </cell>
          <cell r="C91">
            <v>65.409451064804998</v>
          </cell>
          <cell r="D91">
            <v>0</v>
          </cell>
          <cell r="E91">
            <v>0</v>
          </cell>
        </row>
        <row r="92">
          <cell r="A92" t="str">
            <v>OH4310</v>
          </cell>
          <cell r="B92" t="str">
            <v>CAPACITOR BANK, PRE-ASSEMBLED 3 PHASE. INCLUDES: UNCRATE, RACK, JUMPERS, CONTROL BOX, CONTROL CABLE, GROUND, DRIVEN GROUND(S) AS REQUIRED, CONNECTIONS AND TEST. UNIT OF MEASURE = EACH.</v>
          </cell>
          <cell r="C92">
            <v>325.70636157719645</v>
          </cell>
          <cell r="D92">
            <v>197.60195166677593</v>
          </cell>
          <cell r="E92">
            <v>437.4257039958834</v>
          </cell>
        </row>
        <row r="93">
          <cell r="A93" t="str">
            <v>OH4320</v>
          </cell>
          <cell r="B93" t="str">
            <v>VOLTAGE REGULATOR. INCLUDES: SETUP/BREAKDOWN, REGULATOR WITH BRACKET/HARDWARE, JUMPER(S), GROUND, DRIVEN GROUND(S) AS REQUIRED, CONTROL BOX, CONTROL CABLE, CONNECTIONS AND CLEANUP. UNIT OF MEASURE = EACH</v>
          </cell>
          <cell r="C93">
            <v>313.40938477701314</v>
          </cell>
          <cell r="D93">
            <v>228.93307872681748</v>
          </cell>
          <cell r="E93">
            <v>466.00963411120324</v>
          </cell>
        </row>
        <row r="94">
          <cell r="A94" t="str">
            <v>OH4330</v>
          </cell>
          <cell r="B94" t="str">
            <v>TRANSFORMER, SINGLE PHASE, 50KVA AND BELOW, ON POLE OR PLATFORM. INCLUDES: TRANSFORMER LEADS/JUMPERS AS REQUIRED, DRIVEN GROUND(S) AS REQUIRED, CONNECTIONS AND VERIFY VOLTAGE. UNIT OF MEASURE = EACH.</v>
          </cell>
          <cell r="C94">
            <v>92.811971210892509</v>
          </cell>
          <cell r="D94">
            <v>53.047815163569069</v>
          </cell>
          <cell r="E94">
            <v>136.24432724293086</v>
          </cell>
        </row>
        <row r="95">
          <cell r="A95" t="str">
            <v>OH4340</v>
          </cell>
          <cell r="B95" t="str">
            <v xml:space="preserve">TRANSFORMER, SINGLE PHASE, OVER 50KVA ON POLE OR PLATFORM. INCLUDES: SETUP/BREAKDOWN, TRANSFORMER LEADS/JUMPERS AS REQUIRED, DRIVEN GROUND(S) AS REQUIRED, CONNECTIONS, VERIFY VOLTAGE AND CLEANUP. UNIT OF MEASURE = EACH.  </v>
          </cell>
          <cell r="C95">
            <v>291.62803757243307</v>
          </cell>
          <cell r="D95">
            <v>204.40453457751562</v>
          </cell>
          <cell r="E95">
            <v>406.02916748477691</v>
          </cell>
        </row>
        <row r="96">
          <cell r="A96" t="str">
            <v>OH4350</v>
          </cell>
          <cell r="B96" t="str">
            <v>BRACKET, TRANSFORMER MOUNTING. INCLUDES: ASSEMBLE BRACKET AND MOUNT BRACKET. UNIT OF MEASURE = EACH.</v>
          </cell>
          <cell r="C96">
            <v>25.308409361997359</v>
          </cell>
          <cell r="D96">
            <v>7.2278733426630533</v>
          </cell>
          <cell r="E96">
            <v>32.557988030013746</v>
          </cell>
        </row>
        <row r="97">
          <cell r="A97" t="str">
            <v>OH4360</v>
          </cell>
          <cell r="B97" t="str">
            <v>PLATFORM INCLUDES:SETUP/BREAKDOWN, UNCRATE, ASSEMBLE, TIMBERS, ATTACHMENT AND CLEANUP. UNIT OF MEASURE = EACH.</v>
          </cell>
          <cell r="C97">
            <v>1308.1890212961</v>
          </cell>
          <cell r="D97">
            <v>490.57088298603753</v>
          </cell>
          <cell r="E97">
            <v>1308.1890212961</v>
          </cell>
        </row>
        <row r="98">
          <cell r="A98" t="str">
            <v>OH4370</v>
          </cell>
          <cell r="B98" t="str">
            <v>ASSIST WITH SWITCHING, OVERHEAD. INCLUDES: ASSIST IN SWITCHING AS NEEDED. UNIT OF MEASURE = PER HOUR.</v>
          </cell>
          <cell r="C98">
            <v>217.05325353342496</v>
          </cell>
          <cell r="D98">
            <v>0</v>
          </cell>
          <cell r="E98">
            <v>0</v>
          </cell>
        </row>
        <row r="99">
          <cell r="A99" t="str">
            <v>OH4380</v>
          </cell>
          <cell r="B99" t="str">
            <v>DOWN GUY OR POLE TO POLE GUY, ANY SIZE. INCLUDES: POLE AND ANCHOR ATTACHMENT HARDWARE, GUY, GROUND/GUY INSULATOR AS REQUIRED, GUY TENSION AND GUY GUARD. UNIT OF MEASURE = EACH.</v>
          </cell>
          <cell r="C99">
            <v>36.1610720386686</v>
          </cell>
          <cell r="D99">
            <v>22.899118247776336</v>
          </cell>
          <cell r="E99">
            <v>40.979654267110639</v>
          </cell>
        </row>
        <row r="100">
          <cell r="A100" t="str">
            <v>OH4390</v>
          </cell>
          <cell r="B100" t="str">
            <v>GUY, SIDEWALK, ANY SIZE. INCLUDES: POLE AND ANCHOR ATTACHMENT HARDWARE, GUY, GROUND/GUY INSULATOR AS REQUIRED, GUY TENSION AND GUY GUARD. UNIT OF MEASURE = EACH.</v>
          </cell>
          <cell r="C100">
            <v>68.719060068682339</v>
          </cell>
          <cell r="D100">
            <v>43.410650706684997</v>
          </cell>
          <cell r="E100">
            <v>68.719060068682339</v>
          </cell>
        </row>
        <row r="101">
          <cell r="A101" t="str">
            <v>OH4410</v>
          </cell>
          <cell r="B101" t="str">
            <v>CUT POLE TOP, INCLUDES:  CUT POLE AND REMOVE GROUND WIRE AS REQUIRED. UNIT OF MEASURE = EACH.</v>
          </cell>
          <cell r="D101">
            <v>50.63852404934805</v>
          </cell>
          <cell r="E101">
            <v>0</v>
          </cell>
        </row>
        <row r="102">
          <cell r="A102" t="str">
            <v>TS5000</v>
          </cell>
          <cell r="B102" t="str">
            <v>PAD MOUNT/SUB-SURFACE/VAULT EQUIPMENT, THREE PHASE. INCLUDES: SETUP/BREAKDOWN, TRANSFORMER, SWITCHGEAR OR CABINET OF ANY KIND. INCLUDES: ANCHOR, GROUND, FUSES AS REQUIRED, LOCK AND LABEL. UNIT OF MEASURE = EACH.</v>
          </cell>
          <cell r="C102">
            <v>102.48796651310874</v>
          </cell>
          <cell r="D102">
            <v>91.351457759466712</v>
          </cell>
          <cell r="E102">
            <v>169.34712650946364</v>
          </cell>
        </row>
        <row r="103">
          <cell r="A103" t="str">
            <v>TS5010</v>
          </cell>
          <cell r="B103" t="str">
            <v>PAD MOUNT/SUB-SURFACE/VAULT EQUIPMENT, THREE PHASE, TO INCLUDE TRANSFORMER, SWITCHGEAR OR CABINET OF ANY KIND. INCLUDES: DELIVERY TO JOB SITE, SETUP/BREAKDOWN AND SET. UNIT OF MEASURE = EACH.</v>
          </cell>
          <cell r="C103">
            <v>208.28701539071878</v>
          </cell>
          <cell r="D103">
            <v>208.28701539071878</v>
          </cell>
          <cell r="E103">
            <v>0</v>
          </cell>
        </row>
        <row r="104">
          <cell r="A104" t="str">
            <v>TS5020</v>
          </cell>
          <cell r="B104" t="str">
            <v>ASSIST THIRD PARTY SETTING PAD MOUNTED EQUIPMENT. INCLUDES: SETUP/BREAKDOWN, ROUTE CONDUCTOR AND LOCK. UNIT OF MEASURE = EACH.</v>
          </cell>
          <cell r="C104">
            <v>104.72061592710418</v>
          </cell>
          <cell r="D104">
            <v>0</v>
          </cell>
          <cell r="E104">
            <v>0</v>
          </cell>
        </row>
        <row r="105">
          <cell r="A105" t="str">
            <v>TS5030</v>
          </cell>
          <cell r="B105" t="str">
            <v>PAD MOUNT/SUB-SURFACE/VAULT EQUIPMENT, SINGLE PHASE OF ANY KIND. INCLUDES: SETUP/BREAKDOWN, ANCHOR, GROUND, SECONDARY STUDS AND CONNECTIONS, FUSES AS REQUIRED, LOCK AND LABEL. UNIT OF MEASURE = EACH.</v>
          </cell>
          <cell r="C105">
            <v>58.663866039593138</v>
          </cell>
          <cell r="D105">
            <v>47.527357285951148</v>
          </cell>
          <cell r="E105">
            <v>79.466276148437046</v>
          </cell>
        </row>
        <row r="106">
          <cell r="A106" t="str">
            <v>TS5040</v>
          </cell>
          <cell r="B106" t="str">
            <v>PAD MOUNT EQUIPMENT DELIVERY, SINGLE PHASE. INCLUDES: DELIVERY TO JOB SITE, SETUP/BREAKDOWN AND SET. UNIT OF MEASURE = EACH.</v>
          </cell>
          <cell r="C106">
            <v>55.557089905217715</v>
          </cell>
          <cell r="D106">
            <v>55.557089905217715</v>
          </cell>
          <cell r="E106">
            <v>0</v>
          </cell>
        </row>
        <row r="107">
          <cell r="A107" t="str">
            <v>TS5050</v>
          </cell>
          <cell r="B107" t="str">
            <v>DISCONNECT/RECONNECT PAD MOUNT EQUIPMENT.SINGLE PHASE OR THREE PHASE. INCLUDES: UNBOLTING CONNECTORS FROM OLD EQUIPMENT,  REBOLTING CONNECTORS ON NEW EQUIPMENT. UNIT OF MEASURE = EACH CONNECTION.</v>
          </cell>
          <cell r="C107">
            <v>5.9359062264310296</v>
          </cell>
          <cell r="D107">
            <v>0</v>
          </cell>
          <cell r="E107">
            <v>0</v>
          </cell>
        </row>
        <row r="108">
          <cell r="A108" t="str">
            <v>UT6000</v>
          </cell>
          <cell r="B108" t="str">
            <v>TERMINATE, PRIMARY CABLE POLE RISER, SINGLE PHASE, THROUGH 1/0; INCLUDES: SETUP/BREAKDOWN, HARDWARE, BRACKET, GRIP, TERMINATOR, TERMINAL LUG, GROUNDS, JUMPER, LIGHTNING ARRESTOR, SEALING COMPOUND, CONNECTIONS AND TAGS/TAGGING. UNIT OF MEASURE = EACH.</v>
          </cell>
          <cell r="C108">
            <v>216.63086155309892</v>
          </cell>
          <cell r="D108">
            <v>134.96015315012573</v>
          </cell>
          <cell r="E108">
            <v>0</v>
          </cell>
        </row>
        <row r="109">
          <cell r="A109" t="str">
            <v>UT6010</v>
          </cell>
          <cell r="B109" t="str">
            <v>TERMINATE, PRIMARY CABLE POLE RISER, THREE PHASE, THROUGH 4/0; INCLUDES:  SETUP/BREAKDOWN, HARDWARE, BRACKET, GRIP, TERMINATORS, TERMINAL LUGS, GROUNDS, JUMPERS, LIGHTNING ARRESTORS, SEALING COMPOUND, CONNECTIONS AND TAGS/TAGGING. UNIT OF MEASURE = EACH.</v>
          </cell>
          <cell r="C109">
            <v>376.41396677456919</v>
          </cell>
          <cell r="D109">
            <v>170.45803997489833</v>
          </cell>
          <cell r="E109">
            <v>0</v>
          </cell>
        </row>
        <row r="110">
          <cell r="A110" t="str">
            <v>UT6020</v>
          </cell>
          <cell r="B110" t="str">
            <v>TERMINATE, PRIMARY CABLE POLE RISER, THREE PHASE, LARGER THAN 4/0; INCLUDES:  SETUP/BREAKDOWN, HARDWARE, BRACKET, GRIP, TERMINATORS, TERMINAL LUGS, GROUNDS, JUMPERS, LIGHTNING ARRESTORS, SEALING COMPOUND, CONNECTIONS AND TAGS/TAGGING. UNIT OF MEASURE = EA</v>
          </cell>
          <cell r="C110">
            <v>543.33500241998843</v>
          </cell>
          <cell r="D110">
            <v>191.74398771676371</v>
          </cell>
          <cell r="E110">
            <v>0</v>
          </cell>
        </row>
        <row r="111">
          <cell r="A111" t="str">
            <v>UT6030</v>
          </cell>
          <cell r="B111" t="str">
            <v>POLE RISER,  THROUGH 3''. INCLUDES:  SETUP/BREAKDOWN, HARDWARE, CONDUIT W/PULL STRING AND BRACKETS AS NEEDED. UNIT OF MEASURE = EACH.</v>
          </cell>
          <cell r="C111">
            <v>131.40184156564973</v>
          </cell>
          <cell r="D111">
            <v>95.882647485880284</v>
          </cell>
          <cell r="E111">
            <v>138.49715747960488</v>
          </cell>
        </row>
        <row r="112">
          <cell r="A112" t="str">
            <v>UT6040</v>
          </cell>
          <cell r="B112" t="str">
            <v>POLE RISER, ABOVE 3''.  INCLUDES:  SETUP/BREAKDOWN, HARDWARE, CONDUIT W/PULL STRING AND BRACKETS. UNIT OF MEASURE = EACH</v>
          </cell>
          <cell r="C112">
            <v>156.24610089199118</v>
          </cell>
          <cell r="D112">
            <v>95.882647485880284</v>
          </cell>
          <cell r="E112">
            <v>0</v>
          </cell>
        </row>
        <row r="113">
          <cell r="A113" t="str">
            <v>UT6070</v>
          </cell>
          <cell r="B113" t="str">
            <v>FAULT INDICATOR, THREE PHASE/SINGLE PHASE. INCLUDES: CURRENT SENSORS, CONDUCTOR AND REMOTE INDICATOR.  UNIT OF MEASURE = PER SET.</v>
          </cell>
          <cell r="C113">
            <v>28.957596591102728</v>
          </cell>
          <cell r="D113">
            <v>13.369158167637455</v>
          </cell>
          <cell r="E113">
            <v>0</v>
          </cell>
        </row>
        <row r="114">
          <cell r="A114" t="str">
            <v>UT6080</v>
          </cell>
          <cell r="B114" t="str">
            <v>ELBOW OR ELBOW ARRESTOR, PRIMARY, 200 AMP. INCLUDES:  SETUP/BREAKDOWN, BUSHING INSERTS AS REQUIRED, PREPARE CABLE  PER SPECIFICATIONS (INCLUDES FEED THROUGH DEVICE OR PARKING BUSHING AS REQUIRED), LUG AND ELBOW ON CABLE, PLUG INTO RECEPTACLE, FAULT INDICA</v>
          </cell>
          <cell r="C114">
            <v>63.129164867584066</v>
          </cell>
          <cell r="D114">
            <v>20.05373725145618</v>
          </cell>
          <cell r="E114">
            <v>0</v>
          </cell>
        </row>
        <row r="115">
          <cell r="A115" t="str">
            <v>UT6090</v>
          </cell>
          <cell r="B115" t="str">
            <v>T' BODY, PRIMARY, 600 AMP, SINGLE INSTALLATION. INCLUDES:  SETUP/BREAKDOWN, PREPARE CABLE  PER SPECIFICATIONS, INSTALL ADAPTER,  LUG AND ' T ' BODY ON CABLE, ASSOCIATED CONNECTORS AS SPECIFIED, TAG CABLE,  GROUND CABLE NEUTRAL, TRAIN AND RACK CABLE AND CL</v>
          </cell>
          <cell r="C115">
            <v>158.9592906132093</v>
          </cell>
          <cell r="D115">
            <v>45.308077030123329</v>
          </cell>
          <cell r="E115">
            <v>0</v>
          </cell>
        </row>
        <row r="116">
          <cell r="A116" t="str">
            <v>UT6095</v>
          </cell>
          <cell r="B116" t="str">
            <v>MANHOLE/VAULT 'T' BODY, PRIMARY, 600 AMP, SINGLE INSTALLATION. INCLUDES:  PREPARE CABLE  PER SPECIFICATIONS, INSTALL ADAPTER,  LUG AND ' T ' BODY ON CABLE, ASSOCIATED CONNECTORS AS SPECIFIED, TAG CABLE,  GROUND CABLE NEUTRAL, TRAIN AND RACK CABLE. UNIT OF</v>
          </cell>
          <cell r="C116">
            <v>175.52807779448378</v>
          </cell>
          <cell r="D116">
            <v>78.995534560973795</v>
          </cell>
          <cell r="E116">
            <v>0</v>
          </cell>
        </row>
        <row r="117">
          <cell r="A117" t="str">
            <v>UT6100</v>
          </cell>
          <cell r="B117" t="str">
            <v>STRAIGHT SPLICE, PRIMARY, THROUGH 4/0. INCLUDES: SETUP/BREAKDOWN, CABLE PREPARATION, LUG, PRE-MOLDED SPLICE, TAGS/TAGGING,  GROUND AND CLEANUP. UNIT OF MEASURE = EACH</v>
          </cell>
          <cell r="C117">
            <v>69.827113109570419</v>
          </cell>
          <cell r="D117">
            <v>0</v>
          </cell>
          <cell r="E117">
            <v>0</v>
          </cell>
        </row>
        <row r="118">
          <cell r="A118" t="str">
            <v>UT6105</v>
          </cell>
          <cell r="B118" t="str">
            <v>MANHOLE/VAULT STRAIGHT SPLICE, PRIMARY, THROUGH 4/0. INCLUDES: CABLE PREPARATION, LUG, PRE-MOLDED SPLICE, TAGS/TAGGING AND GROUND. UNIT OF MEASURE = EACH</v>
          </cell>
          <cell r="C118">
            <v>87.772816178859756</v>
          </cell>
          <cell r="D118">
            <v>0</v>
          </cell>
          <cell r="E118">
            <v>0</v>
          </cell>
        </row>
        <row r="119">
          <cell r="A119" t="str">
            <v>UT6110</v>
          </cell>
          <cell r="B119" t="str">
            <v>STRAIGHT SPLICE, PRIMARY, LARGER THAN 4/0.   INCLUDES: SETUP/BREAKDOWN, CABLE PREPARATION, LUG, PRE-MOLDED SPLICE, TAGS/TAGGING, GROUND, TRAIN AND RACK CABLE AND CLEANUP. UNIT OF MEASURE = EACH.</v>
          </cell>
          <cell r="C119">
            <v>112.88917156753065</v>
          </cell>
          <cell r="D119">
            <v>0</v>
          </cell>
          <cell r="E119">
            <v>0</v>
          </cell>
        </row>
        <row r="120">
          <cell r="A120" t="str">
            <v>UT6115</v>
          </cell>
          <cell r="B120" t="str">
            <v>MANHOLE/VAULT STRAIGHT SPLICE, PRIMARY, LARGER THAN 4/0.   INCLUDES: CABLE PREPARATION, LUG, PRE-MOLDED SPLICE, TAGS/TAGGING, GROUND, TRAIN AND RACK CABLE. UNIT OF MEASURE = ONE SET OF THREE.</v>
          </cell>
          <cell r="C120">
            <v>424.24112971890088</v>
          </cell>
          <cell r="D120">
            <v>169.69645188756036</v>
          </cell>
          <cell r="E120">
            <v>0</v>
          </cell>
        </row>
        <row r="121">
          <cell r="A121" t="str">
            <v>UT6120</v>
          </cell>
          <cell r="B121" t="str">
            <v>TERMINATOR, PRIMARY INDOOR, THROUGH 4/0. INCLUDES: SETUP/BREAKDOWN, TRAIN AND PREPARE CABLE, COLD SHRINK, TERMINAL LUG, GROUND, CONNECTIONS, TAG AND CLEANUP. UNIT OF MEASURE = EACH PER PHASE.</v>
          </cell>
          <cell r="C121">
            <v>56.457954941932961</v>
          </cell>
          <cell r="D121">
            <v>0</v>
          </cell>
          <cell r="E121">
            <v>0</v>
          </cell>
        </row>
        <row r="122">
          <cell r="A122" t="str">
            <v>UT6125</v>
          </cell>
          <cell r="B122" t="str">
            <v>MANHOLE/VAULT TERMINATOR, PRIMARY INDOOR, THROUGH 4/0. INCLUDES: TRAIN AND PREPARE CABLE, COLD SHRINK, TERMINAL LUG, GROUND, CONNECTIONS AND TAG. UNIT OF MEASURE = EACH PER PHASE.</v>
          </cell>
          <cell r="C122">
            <v>67.304195445949688</v>
          </cell>
          <cell r="D122">
            <v>0</v>
          </cell>
          <cell r="E122">
            <v>0</v>
          </cell>
        </row>
        <row r="123">
          <cell r="A123" t="str">
            <v>UT6130</v>
          </cell>
          <cell r="B123" t="str">
            <v>TERMINATOR, PRIMARY INDOOR, OVER 4/0. INCLUDES: SETUP/BREAKDOWN, TRAIN AND PREPARE CABLE, COLD SHRINK, TERMINAL LUG, GROUND, CONNECTIONS TAG AND CLEANUP. UNIT OF MEASURE = EACH SET OF THREE.</v>
          </cell>
          <cell r="C123">
            <v>216.15254925436236</v>
          </cell>
          <cell r="D123">
            <v>0</v>
          </cell>
          <cell r="E123">
            <v>0</v>
          </cell>
        </row>
        <row r="124">
          <cell r="A124" t="str">
            <v>UT6135</v>
          </cell>
          <cell r="B124" t="str">
            <v>MANHOLE/VAULT TERMINATOR, PRIMARY INDOOR, OVER 4/0. INCLUDES: TRAIN AND PREPARE CABLE, COLD SHRINK, TERMINAL LUG, GROUND, CONNECTIONS AND TAG. UNIT OF MEASURE = EACH SET OF THREE.</v>
          </cell>
          <cell r="C124">
            <v>272.11328471770116</v>
          </cell>
          <cell r="D124">
            <v>0</v>
          </cell>
          <cell r="E124">
            <v>0</v>
          </cell>
        </row>
        <row r="125">
          <cell r="A125" t="str">
            <v>UT6170</v>
          </cell>
          <cell r="B125" t="str">
            <v>TERMINATE, SECONDARY/SERVICE SINGLE PHASE, SET SCREW CONNECTOR. THROUGH 500MCM. INCLUDES: PREPARING CABLE ENDS, CONNECTION, INSTALL MOLE BODIES AS REQUIRED, SLEEVES AND TAGS/TAGGING. UNIT OF MEASURE = PER CONNECTION.</v>
          </cell>
          <cell r="C125">
            <v>6.6845790838187273</v>
          </cell>
          <cell r="D125">
            <v>2.0053737251456183</v>
          </cell>
          <cell r="E125">
            <v>0</v>
          </cell>
        </row>
        <row r="126">
          <cell r="A126" t="str">
            <v>UT6180</v>
          </cell>
          <cell r="B126" t="str">
            <v>TERMINATE, SECONDARY/SERVICE COMPRESSION CONNECTOR . THROUGH 500MCM. INCLUDES: PHASE VERIFICATION, TRAIN CABLE, PREPARE CABLE, INSTALL MOLE BODIES AS REQUIRED, TAGS/TAGGING,  AND CONNECTION. UNIT OF MEASURE = PER CONNECTION.</v>
          </cell>
          <cell r="C126">
            <v>29.719638606658059</v>
          </cell>
          <cell r="D126">
            <v>0</v>
          </cell>
          <cell r="E126">
            <v>0</v>
          </cell>
        </row>
        <row r="127">
          <cell r="A127" t="str">
            <v>UT6190</v>
          </cell>
          <cell r="B127" t="str">
            <v>TERMINATE, SECONDARY/SERVICE COMPRESSION CONNECTOR . ABOVE 500MCM. INCLUDES: PHASE VERIFICATION, TRAIN CABLE, PREPARE CABLE, TAGS/TAGGING, AND CONNECTION. UNIT OF MEASURE = PER CONNECTION.</v>
          </cell>
          <cell r="C127">
            <v>49.024703000726554</v>
          </cell>
          <cell r="D127">
            <v>0</v>
          </cell>
          <cell r="E127">
            <v>0</v>
          </cell>
        </row>
        <row r="128">
          <cell r="A128" t="str">
            <v>UT6200</v>
          </cell>
          <cell r="B128" t="str">
            <v>FIREPROOFING CABLE. INCLUDES: FIREPROOFING. UNIT OF MEASURE =  PER LINEAR FOOT.</v>
          </cell>
          <cell r="C128">
            <v>2.2326494139954547</v>
          </cell>
          <cell r="D128">
            <v>1.1163247069977273</v>
          </cell>
          <cell r="E128">
            <v>0</v>
          </cell>
        </row>
        <row r="129">
          <cell r="A129" t="str">
            <v>MS7000</v>
          </cell>
          <cell r="B129" t="str">
            <v xml:space="preserve">OVERHEAD COVER-UP. INCLUDES: PLACEMENT AND REMOVAL OF ALL RUBBER BLANKET(S) AND/OR ALL RUBBER HOSES REQUIRED PER WORKPOINT. UNIT OF MEASURE = EACH. </v>
          </cell>
          <cell r="C129">
            <v>54.263313383356241</v>
          </cell>
          <cell r="D129">
            <v>0</v>
          </cell>
          <cell r="E129">
            <v>0</v>
          </cell>
        </row>
        <row r="130">
          <cell r="A130" t="str">
            <v>MS7020</v>
          </cell>
          <cell r="B130" t="str">
            <v>LOCATE - SITE VISIT AND MEETING. INCLUDES: TRAVEL TO INITIAL EXCAVATION SITE, WAIT AND MEET WITH OTHER UTILITIES. UNIT OF MEASURE = PER SITE VISIT.</v>
          </cell>
          <cell r="C130">
            <v>46.921600763840004</v>
          </cell>
          <cell r="D130">
            <v>0</v>
          </cell>
          <cell r="E130">
            <v>0</v>
          </cell>
        </row>
        <row r="131">
          <cell r="A131" t="str">
            <v>MS7030</v>
          </cell>
          <cell r="B131" t="str">
            <v>LOCATE - SUBSEQUENT WORK POINTS. INCLUDES: LOCATE ACTIVITIES AT SUBSEQUENT WORK POINTS. UNIT OF MEASURE = PER WORK POINT WITH LOCATE ACTIVITY.</v>
          </cell>
          <cell r="C131">
            <v>3.9085693436278723</v>
          </cell>
          <cell r="D131">
            <v>0</v>
          </cell>
          <cell r="E131">
            <v>0</v>
          </cell>
        </row>
        <row r="132">
          <cell r="A132" t="str">
            <v>MS7040</v>
          </cell>
          <cell r="B132" t="str">
            <v>LOCATE - INFORMATIONAL VISIT. INCLUDES: TRAVEL TO WORK SITE AND DATA COLLECTION.  UNIT OF MEASURE = PER SITE VISIT.</v>
          </cell>
          <cell r="C132">
            <v>31.282631229252129</v>
          </cell>
          <cell r="D132">
            <v>0</v>
          </cell>
          <cell r="E132">
            <v>0</v>
          </cell>
        </row>
        <row r="133">
          <cell r="A133" t="str">
            <v>MS7050</v>
          </cell>
          <cell r="B133" t="str">
            <v>EXTRAORDINARY TRAFFIC CONTROL. INCLUDES: SET UP AND REMOVAL OF ALL ASSOCIATED MATERIALS (CONES, SIGNS, ARROW BOARDS, ETC.) NOT INCLUDED IN NORMAL TRAFFIC CONTROL. UNIT OF MEASURE = PER DAY.</v>
          </cell>
          <cell r="C133">
            <v>788.00081282792007</v>
          </cell>
          <cell r="D133">
            <v>0</v>
          </cell>
          <cell r="E133">
            <v>0</v>
          </cell>
        </row>
        <row r="134">
          <cell r="A134" t="str">
            <v>MS7060</v>
          </cell>
          <cell r="B134" t="str">
            <v>FLAGMAN. INCLUDES ONE PERSON FOR TRAFFIC CONTROL. UNIT OF MEASURE = PER HOUR</v>
          </cell>
          <cell r="C134">
            <v>43.903000714699992</v>
          </cell>
          <cell r="D134">
            <v>0</v>
          </cell>
          <cell r="E134">
            <v>0</v>
          </cell>
        </row>
        <row r="135">
          <cell r="A135" t="str">
            <v>MS7070</v>
          </cell>
          <cell r="B135" t="str">
            <v>EXTRA DEPTH - POLE/ANCHOR, MACHINE DIG AUGER. INCLUDES: DIG HOLE. UNIT OF MEASURE = PER FOOT.</v>
          </cell>
          <cell r="C135">
            <v>6.4568801051119991</v>
          </cell>
          <cell r="D135">
            <v>0</v>
          </cell>
          <cell r="E135">
            <v>0</v>
          </cell>
        </row>
        <row r="136">
          <cell r="A136" t="str">
            <v>MS7080</v>
          </cell>
          <cell r="B136" t="str">
            <v>EXTRA DEPTH - POLE/ANCHOR, MACHINE DIG ROCK AUGER. INCLUDES: DIG HOLE. UNIT OF MEASURE = PER FOOT.</v>
          </cell>
          <cell r="C136">
            <v>21.527238270443405</v>
          </cell>
          <cell r="D136">
            <v>0</v>
          </cell>
          <cell r="E136">
            <v>0</v>
          </cell>
        </row>
        <row r="137">
          <cell r="A137" t="str">
            <v>MS7090</v>
          </cell>
          <cell r="B137" t="str">
            <v>EXTRA DEPTH - POLE/ANCHOR, HAND DIG. INCLUDES: DIG HOLE. UNIT OF MEASURE = PER FOOT.</v>
          </cell>
          <cell r="C137">
            <v>9.3613392323938918</v>
          </cell>
          <cell r="D137">
            <v>0</v>
          </cell>
          <cell r="E137">
            <v>0</v>
          </cell>
        </row>
        <row r="138">
          <cell r="A138" t="str">
            <v>MS7100</v>
          </cell>
          <cell r="B138" t="str">
            <v>EXTRA DEPTH - POLE/ANCHOR, VAC TRUCK. INCLUDES: DIG HOLE. UNIT OF MEASURE = PER FOOT.</v>
          </cell>
          <cell r="C138">
            <v>15.542377558015442</v>
          </cell>
          <cell r="D138">
            <v>0</v>
          </cell>
          <cell r="E138">
            <v>0</v>
          </cell>
        </row>
        <row r="139">
          <cell r="A139" t="str">
            <v>MS7110</v>
          </cell>
          <cell r="B139" t="str">
            <v>POTHOLE - DIRT, HAND DIG. INCLUDES: DIG HOLE. UNIT OF MEASURE = EACH.</v>
          </cell>
          <cell r="C139">
            <v>43.860000714000002</v>
          </cell>
          <cell r="D139">
            <v>0</v>
          </cell>
          <cell r="E139">
            <v>0</v>
          </cell>
        </row>
        <row r="140">
          <cell r="A140" t="str">
            <v>MS7120</v>
          </cell>
          <cell r="B140" t="str">
            <v>POTHOLE - DIRT, VAC DIG. INCLUDES: DIG HOLE. UNIT OF MEASURE = EACH.</v>
          </cell>
          <cell r="C140">
            <v>90.300001469999998</v>
          </cell>
          <cell r="D140">
            <v>0</v>
          </cell>
          <cell r="E140">
            <v>0</v>
          </cell>
        </row>
        <row r="141">
          <cell r="A141" t="str">
            <v>MS7130</v>
          </cell>
          <cell r="B141" t="str">
            <v>GLN/FLN/DECAL. INCLUDES: PLATE OR STICKER WITH NUMBERS.  UNIT OF MEASURE = EACH FACILITY MARKED.</v>
          </cell>
          <cell r="C141">
            <v>4.8185822284420352</v>
          </cell>
          <cell r="D141">
            <v>0</v>
          </cell>
          <cell r="E141">
            <v>0</v>
          </cell>
        </row>
        <row r="142">
          <cell r="A142" t="str">
            <v>MS7140</v>
          </cell>
          <cell r="B142" t="str">
            <v>LEVEL EQUIPMENT PADS. INCLUDES: LEVEL AND BACKFILL.  UNIT OF MEASURE = EACH</v>
          </cell>
          <cell r="C142">
            <v>228.54710878553425</v>
          </cell>
          <cell r="D142">
            <v>0</v>
          </cell>
          <cell r="E142">
            <v>0</v>
          </cell>
        </row>
        <row r="143">
          <cell r="A143" t="str">
            <v>MS7150</v>
          </cell>
          <cell r="B143" t="str">
            <v>INCIDENTAL TREE TRIMMING. INCLUDES: CUT, REMOVE AND DISPOSAL OF OVERGROWTH THROUGH 3" DIAMETER AT ONE WORK POINT. UNIT OF MEASURE = WORK POINT TRIMMED.</v>
          </cell>
          <cell r="C143">
            <v>36.182777364021945</v>
          </cell>
          <cell r="D143">
            <v>0</v>
          </cell>
          <cell r="E143">
            <v>0</v>
          </cell>
        </row>
        <row r="144">
          <cell r="A144" t="str">
            <v>MS7160</v>
          </cell>
          <cell r="B144" t="str">
            <v>WILDLIFE PROTECTION. INCLUDES: PROTECTOR. UNIT OF MEASURE = EACH.</v>
          </cell>
          <cell r="C144">
            <v>7.2278733426630533</v>
          </cell>
          <cell r="D144">
            <v>0</v>
          </cell>
          <cell r="E144">
            <v>0</v>
          </cell>
        </row>
        <row r="145">
          <cell r="A145" t="str">
            <v>MS7170</v>
          </cell>
          <cell r="B145" t="str">
            <v>TRANSFER, FOREIGN CONTACT. INCLUDES: ONE CONTACT TRANSFER FROM EXISTING POLE TO NEW POLE AT SAME LOCATION UTILIZING J-HOOK. UNIT OF MEASURE = EACH</v>
          </cell>
          <cell r="D145">
            <v>0</v>
          </cell>
          <cell r="E145">
            <v>12.068160896458428</v>
          </cell>
        </row>
        <row r="146">
          <cell r="A146" t="str">
            <v>MS7190</v>
          </cell>
          <cell r="B146" t="str">
            <v>ANCHOR/POLE STABILIZATION - CONCRETE. INCLUDES: MIXING, POURING AND RODING CONCRETE. UNIT OF MEASURE = EACH.</v>
          </cell>
          <cell r="C146">
            <v>64.568801051119991</v>
          </cell>
          <cell r="D146">
            <v>0</v>
          </cell>
          <cell r="E146">
            <v>0</v>
          </cell>
        </row>
        <row r="147">
          <cell r="A147" t="str">
            <v>MS7200</v>
          </cell>
          <cell r="B147" t="str">
            <v xml:space="preserve">STRAIGHTEN POLE, WOOD. INCLUDES: SETUP/BREAKDOWN, EXCAVATION, STRAIGHTEN EXISTING POLE, FOAM AND CLEAN UP. UNIT OF MEASURE = EACH. </v>
          </cell>
          <cell r="C147">
            <v>147.94481405340386</v>
          </cell>
          <cell r="D147">
            <v>0</v>
          </cell>
          <cell r="E147">
            <v>0</v>
          </cell>
        </row>
        <row r="148">
          <cell r="A148" t="str">
            <v>MS7210</v>
          </cell>
          <cell r="B148" t="str">
            <v>ASSIST CREW FOR COVER-UP/CONTACT. INCLUDES:  ASSIST OTHER CREW AS NEEDED. UNIT OF MEASURE = PER ASSIST.</v>
          </cell>
          <cell r="C148">
            <v>190.54257275185577</v>
          </cell>
          <cell r="D148">
            <v>0</v>
          </cell>
          <cell r="E148">
            <v>0</v>
          </cell>
        </row>
        <row r="149">
          <cell r="A149" t="str">
            <v>MS7220</v>
          </cell>
          <cell r="B149" t="str">
            <v xml:space="preserve">CREW TRAVEL TIME AND YARD TIME. </v>
          </cell>
          <cell r="C149">
            <v>322.50000525000002</v>
          </cell>
          <cell r="D149">
            <v>0</v>
          </cell>
          <cell r="E149">
            <v>0</v>
          </cell>
        </row>
        <row r="150">
          <cell r="A150" t="str">
            <v>SL8000</v>
          </cell>
          <cell r="B150" t="str">
            <v>STREETLIGHT, ARM/HEAD ASSEMBLY ON WOOD POLE, THROUGH 6'. INCLUDES: SETUP/BREAKDOWN, ARM, HEAD, PHOTOCELL, WIRING/FUSE, CONNECTIONS, GROUND, ASSOCIATED MOUNTING HARDWARE AND TEST. UNIT OF MEASURE = EACH.</v>
          </cell>
          <cell r="C150">
            <v>83.738645518787237</v>
          </cell>
          <cell r="D150">
            <v>49.734538620832005</v>
          </cell>
          <cell r="E150">
            <v>81.116906898307775</v>
          </cell>
        </row>
        <row r="151">
          <cell r="A151" t="str">
            <v>SL8020</v>
          </cell>
          <cell r="B151" t="str">
            <v>STREET LIGHT COMPLETE, EMBEDDED, MACHINE DIG WITH AUGER. INCLUDES: SETUP/BREAKDOWN, DIG HOLE, POLE, LAMP, PHOTO CELL, ARM IF REQUIRED, LUMINAIRE, POLE PREPARATION, CONDUCTOR, BACKFILL, CLEANUP AND DISPOSITION OF SPOIL. UNIT OF MEASURE = EACH.</v>
          </cell>
          <cell r="C151">
            <v>133.47318413961924</v>
          </cell>
          <cell r="D151">
            <v>94.194201933393956</v>
          </cell>
          <cell r="E151">
            <v>137.38224351985511</v>
          </cell>
        </row>
        <row r="152">
          <cell r="A152" t="str">
            <v>SL8030</v>
          </cell>
          <cell r="B152" t="str">
            <v>STREET LIGHT COMPLETE, EMBEDDED, MACHINE DIG WITH ROCK AUGER. INCLUDES: SETUP/BREAKDOWN, DIG HOLE, POLE, LAMP, PHOTO CELL, ARM IF REQUIRED, LUMINAIRE, POLE PREPARATION, CONDUCTOR, BACKFILL, CLEANUP AND DISPOSITION OF SPOIL. UNIT OF MEASURE = EACH.</v>
          </cell>
          <cell r="C152">
            <v>225.04564745253379</v>
          </cell>
          <cell r="D152">
            <v>68.023912829566029</v>
          </cell>
          <cell r="E152">
            <v>228.95470683276957</v>
          </cell>
        </row>
        <row r="153">
          <cell r="A153" t="str">
            <v>SL8040</v>
          </cell>
          <cell r="B153" t="str">
            <v>STREET LIGHT ANCHOR BASE. INCLUDES: SETUP/BREAKDOWN,  LAMP, PHOTO ELECTRIC EYE/SHORTING CAP, ARM, LUMINAIRE,  CONDUCTOR, BOLT POLE TO BASE AND CLEANUP. UNIT OF MEASURE = EACH.</v>
          </cell>
          <cell r="C153">
            <v>83.738645518787237</v>
          </cell>
          <cell r="D153">
            <v>75.889128691004402</v>
          </cell>
          <cell r="E153">
            <v>83.738645518787237</v>
          </cell>
        </row>
        <row r="154">
          <cell r="A154" t="str">
            <v>SL8050</v>
          </cell>
          <cell r="B154" t="str">
            <v>STREET LIGHT HISTORICAL, ANCHOR BASE. INCLUDES: SETUP/BREAKDOWN, LAMP, PHOTO ELECTRIC EYE, LUMINAIRE, CONDUCTOR, BOLT POLE TO BASE/ALIGN, PREPARE POLE &amp; PAINT AS REQUIRED AND CLEANUP. UNIT OF MEASURE = EACH.</v>
          </cell>
          <cell r="C154">
            <v>191.02584152092297</v>
          </cell>
          <cell r="D154">
            <v>73.28308910418049</v>
          </cell>
          <cell r="E154">
            <v>95.512920760461469</v>
          </cell>
        </row>
        <row r="155">
          <cell r="A155" t="str">
            <v>SL8060</v>
          </cell>
          <cell r="B155" t="str">
            <v>STREET LIGHT FOUNDATION, PRECAST CONCRETE.  INCLUDES: SETUP/BREAKDOWN, EXCAVATION, PRECAST FOUNDATION, CONDUIT,  GRADE, COMPACTION AND DISPOSITION OF SPOIL. UNIT OF MEASURE = EACH.</v>
          </cell>
          <cell r="C155">
            <v>134.77620393303118</v>
          </cell>
          <cell r="D155">
            <v>134.76050489937563</v>
          </cell>
          <cell r="E155">
            <v>187.08538407337596</v>
          </cell>
        </row>
        <row r="156">
          <cell r="A156" t="str">
            <v>SL8070</v>
          </cell>
          <cell r="B156" t="str">
            <v>STREET LIGHT FOUNDATION, POUR IN PLACE.  INCLUDES: SETUP/BREAKDOWN, EXCAVATION, FORM BASE/SONATUBE, POUR/FINISH, GRADE, COMPACTION, CLEANUP, DISPOSITION OF SPOIL, REMOVE FORM AND SECOND CLEANUP. UNIT OF MEASURE = EACH.</v>
          </cell>
          <cell r="C156">
            <v>299.61605731647063</v>
          </cell>
          <cell r="D156">
            <v>162.23381379661552</v>
          </cell>
          <cell r="E156">
            <v>0</v>
          </cell>
        </row>
        <row r="157">
          <cell r="A157" t="str">
            <v>SL8080</v>
          </cell>
          <cell r="B157" t="str">
            <v>STREET LIGHT FOUNDATION, PRECAST CONCRETE, ROCK.  INCLUDES: SETUP/BREAKDOWN, EXCAVATION, PRECAST FOUNDATION, CONDUIT,  GRADE, COMPACTION AND DISPOSITION OF SPOIL. UNIT OF MEASURE = EACH.</v>
          </cell>
          <cell r="C157">
            <v>239.42596228103193</v>
          </cell>
          <cell r="D157">
            <v>134.76050489937563</v>
          </cell>
          <cell r="E157">
            <v>291.75084145503223</v>
          </cell>
        </row>
        <row r="158">
          <cell r="A158" t="str">
            <v>SL8090</v>
          </cell>
          <cell r="B158" t="str">
            <v>STREET LIGHT FOUNDATION, POUR IN PLACE, ROCK.  INCLUDES: SETUP/BREAKDOWN, EXCAVATION, FORM BASE/SONATUBE, POUR/FINISH, GRADE, COMPACTION, CLEANUP, DISPOSITION OF SPOIL, REMOVE FORM AND SECOND CLEANUP. UNIT OF MEASURE = EACH.</v>
          </cell>
          <cell r="C158">
            <v>391.18852062938521</v>
          </cell>
          <cell r="D158">
            <v>132.13876627889618</v>
          </cell>
          <cell r="E158">
            <v>0</v>
          </cell>
        </row>
        <row r="159">
          <cell r="A159" t="str">
            <v>SL8100</v>
          </cell>
          <cell r="B159" t="str">
            <v>ADDITIONAL STREETLIGHT ARM AND LUMINAIRE OR GUARDLIGHT. INCLUDES: ARM, LUMINAIRE, LAMP, PHOTO ELECTRIC CELL, CONDUCTOR AND CONNECTION. UNIT OF MEASURE = EACH.</v>
          </cell>
          <cell r="C159">
            <v>31.398067311131324</v>
          </cell>
          <cell r="D159">
            <v>31.398067311131324</v>
          </cell>
          <cell r="E159">
            <v>0</v>
          </cell>
        </row>
        <row r="160">
          <cell r="A160" t="str">
            <v>SL8110</v>
          </cell>
          <cell r="B160" t="str">
            <v>CONTROLLER, STREETLIGHT, PEDESTAL MOUNT. INCLUDES: SETUP/BREAKDOWN, EXCAVATION, CONDUIT, FOUNDATION, CONTROLLER, GROUND ROD AND CLEANUP. UNIT OF MEASURE = EACH.</v>
          </cell>
          <cell r="C160">
            <v>104.66545738165624</v>
          </cell>
          <cell r="D160">
            <v>122.98622965770139</v>
          </cell>
          <cell r="E160">
            <v>143.92874055422598</v>
          </cell>
        </row>
        <row r="161">
          <cell r="A161" t="str">
            <v>SL8120</v>
          </cell>
          <cell r="B161" t="str">
            <v>CONTROLLER, STREETLIGHT, PEDESTAL MOUNT, ROCK. INCLUDES: SETUP/BREAKDOWN, EXCAVATION, CONDUIT, FOUNDATION, CONTROLLER, GROUND ROD, CLEANUP AND SPOIL. UNIT OF MEASURE = EACH.</v>
          </cell>
          <cell r="C161">
            <v>162.23381379661552</v>
          </cell>
          <cell r="D161">
            <v>125.59226924452527</v>
          </cell>
          <cell r="E161">
            <v>177.94854648583677</v>
          </cell>
        </row>
        <row r="162">
          <cell r="A162" t="str">
            <v>SL8130</v>
          </cell>
          <cell r="B162" t="str">
            <v>CONTROLLER, POLE MOUNT, STREETLIGHT. INCLUDES: SETUP/BREAKDOWN, HARDWARE, PHOTO ELECTRIC CELL, CONTROLLER, CONNECTIONS AND CLEANUP. UNIT OF MEASURE = EACH.</v>
          </cell>
          <cell r="C162">
            <v>81.670339245817132</v>
          </cell>
          <cell r="D162">
            <v>48.490806972535225</v>
          </cell>
          <cell r="E162">
            <v>104.63725129469714</v>
          </cell>
        </row>
        <row r="163">
          <cell r="A163" t="str">
            <v>SL8140</v>
          </cell>
          <cell r="B163" t="str">
            <v>FUSE ASSEMBLY FOR LUMINAIRE. INCLUDES: FUSE, HOUSING AND CONNECTIONS. UNIT OF MEASURE = EACH.</v>
          </cell>
          <cell r="C163">
            <v>6.5464970343708808</v>
          </cell>
          <cell r="D163">
            <v>6.5464970343708808</v>
          </cell>
          <cell r="E163">
            <v>13.077295035086197</v>
          </cell>
        </row>
        <row r="164">
          <cell r="A164" t="str">
            <v>SL8150</v>
          </cell>
          <cell r="B164" t="str">
            <v xml:space="preserve">CABLE, STREETLIGHT, UNDERGROUND. INCLUDES: SETUP/BREAKDOWN, CABLE AND MOISTURE SEAL. UNIT OF MEASURE = PER FOOT </v>
          </cell>
          <cell r="C164">
            <v>0.48667004332253555</v>
          </cell>
          <cell r="D164">
            <v>0.23548550483348493</v>
          </cell>
          <cell r="E164">
            <v>0</v>
          </cell>
        </row>
        <row r="165">
          <cell r="A165" t="str">
            <v>SL8160</v>
          </cell>
          <cell r="B165" t="str">
            <v>CONNECTIONS, STREET LIGHT SECONDARY.  INCLUDES: PREPARE CONDUCTOR, CONNECT AND INSULATE. UNIT OF MEASURE = PER TERMINATION.</v>
          </cell>
          <cell r="C165">
            <v>5.2277782073033654</v>
          </cell>
          <cell r="D165">
            <v>2.6217386204794653</v>
          </cell>
          <cell r="E165">
            <v>0</v>
          </cell>
        </row>
        <row r="166">
          <cell r="A166" t="str">
            <v>SV9000</v>
          </cell>
          <cell r="B166" t="str">
            <v xml:space="preserve">OH SERVICE, DUPLEX OR TRIPLEX, ANY SIZE, ANY LENGTH. INCLUDES: SETUP/BREAKDOWN, SERVICE, DEADEND(S), HARDWARE, CONNECTIONS ON BOTH ENDS, SAG, VOLTAGE TEST AND CLEANUP. (REMOVAL INCLUDES OPEN WIRE OR BUNDLED)  UNIT OF MEASURE = EACH </v>
          </cell>
          <cell r="C166">
            <v>119.90249797190107</v>
          </cell>
          <cell r="D166">
            <v>79.943881301411992</v>
          </cell>
          <cell r="E166">
            <v>88.817652125868705</v>
          </cell>
        </row>
        <row r="167">
          <cell r="A167" t="str">
            <v>SV9020</v>
          </cell>
          <cell r="B167" t="str">
            <v xml:space="preserve">OH SERVICE, QUAD ANY SIZE, ANY LENGTH. INCLUDES: SETUP/BREAKDOWN, SERVICE, HARDWARE, DEADEND(S),  CONNECTIONS ON BOTH ENDS, SAG, VOLTAGE TEST, PHASE MARKING (ROTATION) AND CLEANUP. (REMOVAL INCLUDES OPEN WIRE OR BUNDLED) UNIT OF MEASURE = EACH </v>
          </cell>
          <cell r="C167">
            <v>179.87373292817702</v>
          </cell>
          <cell r="D167">
            <v>84.394090693857265</v>
          </cell>
          <cell r="E167">
            <v>144.35200166991629</v>
          </cell>
        </row>
        <row r="168">
          <cell r="A168" t="str">
            <v>SV9040</v>
          </cell>
          <cell r="B168" t="str">
            <v xml:space="preserve">MIDSPAN TAP, OPEN WIRE/CABLED SECONDARY, DUPLEX OR TRIPLEX ONLY. INCLUDES: SETUP/BREAKDOWN, SERVICE, HARDWARE,  CONNECTIONS ON BOTH ENDS, VOLTAGE TEST AND CLEANUP. UNIT OF MEASURE = EACH </v>
          </cell>
          <cell r="C168">
            <v>126.57781206056899</v>
          </cell>
          <cell r="D168">
            <v>115.47893653988962</v>
          </cell>
          <cell r="E168">
            <v>195.42281784130165</v>
          </cell>
        </row>
        <row r="169">
          <cell r="A169" t="str">
            <v>SV9050</v>
          </cell>
          <cell r="B169" t="str">
            <v>UG SERVICE - SUBDIVISION, TRIPLEX, THROUGH 350MCM, ANY LENGTH, MACHINE DIG. INCLUDES: SETUP/BREAKDOWN, TRENCH (HAND DIG EACH END AND EXPOSE SLEEVE(S) AS REQUIRED), CONDUIT, RISER, SERVICE, BACKFILL, CLEANUP AND LOCK AND SECURE AS REQUIRED. UNIT OF MEASURE</v>
          </cell>
          <cell r="C169">
            <v>225.75000367500002</v>
          </cell>
          <cell r="D169">
            <v>112.87500183750001</v>
          </cell>
          <cell r="E169">
            <v>0</v>
          </cell>
        </row>
        <row r="170">
          <cell r="A170" t="str">
            <v>SV9055</v>
          </cell>
          <cell r="B170" t="str">
            <v>UG SERVICE - SUBDIVISION, TRIPLEX, THROUGH 350MCM, ANY LENGTH, ROCK. INCLUDES: SETUP/BREAKDOWN, TRENCH (HAND DIG EACH END AND EXPOSE SLEEVE(S) AS REQUIRED), CONDUIT, RISER, SERVICE, BACKFILL, CLEANUP AND LOCK AND SECURE AS REQUIRED. UNIT OF MEASURE = EACH</v>
          </cell>
          <cell r="C170">
            <v>865.83449731373003</v>
          </cell>
          <cell r="D170">
            <v>70.472754359730871</v>
          </cell>
          <cell r="E170">
            <v>0</v>
          </cell>
        </row>
        <row r="171">
          <cell r="A171" t="str">
            <v>SV9060</v>
          </cell>
          <cell r="B171" t="str">
            <v>UG SERVICE - NON-SUBDIVISION, TRIPLEX, THROUGH 350MCM, ANY LENGTH, MACHINE DIG. INCLUDES: SETUP/BREAKDOWN, TRENCH (HAND DIG EACH END AND EXPOSE SLEEVE(S) AS REQUIRED), CONDUIT, RISER, SERVICE, BACKFILL, CLEANUP AND LOCK AND SECURE AS REQUIRED. UNIT OF MEA</v>
          </cell>
          <cell r="C171">
            <v>2.0727720337427997</v>
          </cell>
          <cell r="D171">
            <v>1.0363860168713999</v>
          </cell>
          <cell r="E171">
            <v>0</v>
          </cell>
        </row>
        <row r="172">
          <cell r="A172" t="str">
            <v>SV9065</v>
          </cell>
          <cell r="B172" t="str">
            <v xml:space="preserve">UG SERVICE - NON-SUBDIVISION, TRIPLEX, THROUGH 350MCM, ANY LENGTH, MACHINE DIG, ROCK. INCLUDES: SETUP/BREAKDOWN, TRENCH (HAND DIG EACH END AND EXPOSE SLEEVE(S) AS REQUIRED), CONDUIT, RISER, SERVICE, BACKFILL, CLEANUP AND LOCK AND SECURE AS REQUIRED. UNIT </v>
          </cell>
          <cell r="C172">
            <v>4.0525350659714992</v>
          </cell>
          <cell r="D172">
            <v>2.0262675329857496</v>
          </cell>
          <cell r="E172">
            <v>0</v>
          </cell>
        </row>
        <row r="173">
          <cell r="A173" t="str">
            <v>SV9070</v>
          </cell>
          <cell r="B173" t="str">
            <v>UG SERVICE - NON-SUBDIVISION, TRIPLEX, LARGER THAN 350MCM, ANY LENGTH, MACHINE DIG. INCLUDES: SETUP/BREAKDOWN, TRENCH (HAND DIG EACH END AND EXPOSE SLEEVE(S) AS REQUIRED), CONDUIT, RISER, SERVICE, BACKFILL, CLEANUP AND LOCK AND SECURE AS REQUIRED. UNIT OF</v>
          </cell>
          <cell r="C173">
            <v>2.2587900367709999</v>
          </cell>
          <cell r="D173">
            <v>1.1293950183854999</v>
          </cell>
          <cell r="E173">
            <v>0</v>
          </cell>
        </row>
        <row r="174">
          <cell r="A174" t="str">
            <v>SV9075</v>
          </cell>
          <cell r="B174" t="str">
            <v>UG SERVICE - NON-SUBDIVISION, TRIPLEX, LARGER THAN 350MCM, ANY LENGTH, MACHINE DIG, ROCK. INCLUDES: SETUP/BREAKDOWN, TRENCH (HAND DIG EACH END AND EXPOSE SLEEVE(S) AS REQUIRED), CONDUIT, RISER, SERVICE, BACKFILL, CLEANUP AND LOCK AND SECURE AS REQUIRED. U</v>
          </cell>
          <cell r="C174">
            <v>4.4511450724605002</v>
          </cell>
          <cell r="D174">
            <v>0.98481584728188554</v>
          </cell>
          <cell r="E174">
            <v>0</v>
          </cell>
        </row>
        <row r="175">
          <cell r="A175" t="str">
            <v>SV9080</v>
          </cell>
          <cell r="B175" t="str">
            <v>UG SERVICE - HAND DIG, ANY SIZE. INCLUDES: SETUP/BREAKDOWN, TRENCH, CONDUIT, RISER, SERVICE, BACKFILL,  CLEANUP AND LOCK AND SECURE AS REQUIRED. UNIT OF MEASURE = PER FOOT.</v>
          </cell>
          <cell r="C175">
            <v>10.320000168</v>
          </cell>
          <cell r="D175">
            <v>2.580000042</v>
          </cell>
          <cell r="E175">
            <v>0</v>
          </cell>
        </row>
        <row r="176">
          <cell r="A176" t="str">
            <v>SV9085</v>
          </cell>
          <cell r="B176" t="str">
            <v>UG SERVICE - HAND DIG, ANY SIZE, ROCK. INCLUDES: SETUP/BREAKDOWN, TRENCH, CONDUIT, RISER, SERVICE, BACKFILL,  CLEANUP AND LOCK AND SECURE AS REQUIRED. UNIT OF MEASURE = PER FOOT.</v>
          </cell>
          <cell r="C176">
            <v>21.930000357000001</v>
          </cell>
          <cell r="D176">
            <v>2.580000042</v>
          </cell>
          <cell r="E176">
            <v>0</v>
          </cell>
        </row>
        <row r="177">
          <cell r="A177" t="str">
            <v>SV9090</v>
          </cell>
          <cell r="B177" t="str">
            <v>OH SERVICE CONNECTION(S). INCLUDES: CONNECTIONS ON BOTH ENDS VOLTAGE TEST. UNIT OF MEASURE = PER SERVICE.</v>
          </cell>
          <cell r="C177">
            <v>44.602023776079434</v>
          </cell>
          <cell r="D177">
            <v>27.447399246818122</v>
          </cell>
          <cell r="E177">
            <v>0</v>
          </cell>
        </row>
        <row r="178">
          <cell r="A178" t="str">
            <v>SV9100</v>
          </cell>
          <cell r="B178" t="str">
            <v>UG SERVICE CONNECTION(S). INCLUDES: CONNECTIONS ON BOTH ENDS, VOLTAGE TEST, TAG, AND LOCK AND SECURE EQUIPMENT. UNIT OF MEASURE = PER SERVICE.</v>
          </cell>
          <cell r="C178">
            <v>41.421578174304749</v>
          </cell>
          <cell r="D178">
            <v>23.400922880945252</v>
          </cell>
          <cell r="E178">
            <v>0</v>
          </cell>
        </row>
        <row r="179">
          <cell r="A179" t="str">
            <v>SV9110</v>
          </cell>
          <cell r="B179" t="str">
            <v>UG SERVICE, THROUGH 500MCM, CUSTOMER INSTALLED CONDUIT. INCLUDES: SETUP/BREAKDOWN, HARDWARE, RISER CONDUIT, BRACKETS, SERVICE (FROM METER BASE THROUGH POLE RISER), TRAIN CABLE, PHASE MARKING, CONNECTIONS, VOLTAGE TEST AND CLEANUP. UNIT OF MEASURE = PER SE</v>
          </cell>
          <cell r="C179">
            <v>337.63826579788685</v>
          </cell>
          <cell r="D179">
            <v>270.12340762090776</v>
          </cell>
          <cell r="E179">
            <v>0</v>
          </cell>
        </row>
        <row r="180">
          <cell r="A180" t="str">
            <v>MS7110</v>
          </cell>
          <cell r="B180" t="str">
            <v>POTHOLE - DIRT, HAND DIG. INCLUDES: DIG HOLE. UNIT OF MEASURE = EACH.</v>
          </cell>
          <cell r="C180">
            <v>43.860000714000002</v>
          </cell>
          <cell r="D180">
            <v>0</v>
          </cell>
          <cell r="E180">
            <v>0</v>
          </cell>
        </row>
        <row r="181">
          <cell r="A181" t="str">
            <v>SV9140</v>
          </cell>
          <cell r="B181" t="str">
            <v>METER. INCLUDES: VOLTAGE TEST, METER AND SEAL. UNIT OF MEASURE = EACH.</v>
          </cell>
          <cell r="C181">
            <v>8.8198894843795941</v>
          </cell>
          <cell r="D181">
            <v>4.409944742189797</v>
          </cell>
          <cell r="E181">
            <v>0</v>
          </cell>
        </row>
        <row r="182">
          <cell r="A182" t="str">
            <v>MN9500</v>
          </cell>
          <cell r="B182" t="str">
            <v xml:space="preserve">MN2 - CALL OUT FOR REPAIR, TRAVEL. INCLUDES: TRAVEL TO AND FROM WORK SITE.  UNIT OF MEASURE = 1 PER CALL OUT </v>
          </cell>
          <cell r="C182">
            <v>237.74958387034204</v>
          </cell>
          <cell r="D182">
            <v>0</v>
          </cell>
          <cell r="E182">
            <v>0</v>
          </cell>
        </row>
        <row r="183">
          <cell r="A183" t="str">
            <v>MN9501</v>
          </cell>
          <cell r="B183" t="str">
            <v xml:space="preserve">MN3 - CALL OUT FOR REPAIR, TRAVEL. INCLUDES: TRAVEL TO AND FROM WORK SITE.  UNIT OF MEASURE = 1 PER CALL OUT </v>
          </cell>
          <cell r="C183">
            <v>447.31298978183929</v>
          </cell>
          <cell r="D183">
            <v>0</v>
          </cell>
          <cell r="E183">
            <v>0</v>
          </cell>
        </row>
        <row r="184">
          <cell r="A184" t="str">
            <v>MN9502</v>
          </cell>
          <cell r="B184" t="str">
            <v xml:space="preserve">MN4 - CALL OUT FOR REPAIR, TRAVEL. INCLUDES: TRAVEL TO AND FROM WORK SITE.  UNIT OF MEASURE = 1 PER CALL OUT </v>
          </cell>
          <cell r="C184">
            <v>633.65349281528927</v>
          </cell>
          <cell r="D184">
            <v>0</v>
          </cell>
          <cell r="E184">
            <v>0</v>
          </cell>
        </row>
        <row r="185">
          <cell r="A185" t="str">
            <v>MN9503</v>
          </cell>
          <cell r="B185" t="str">
            <v xml:space="preserve">MN5 - CALL OUT FOR REPAIR, TRAVEL. INCLUDES: TRAVEL TO AND FROM WORK SITE.  UNIT OF MEASURE = 1 PER CALL OUT </v>
          </cell>
          <cell r="C185">
            <v>685.06257365218119</v>
          </cell>
          <cell r="D185">
            <v>0</v>
          </cell>
          <cell r="E185">
            <v>0</v>
          </cell>
        </row>
        <row r="186">
          <cell r="A186" t="str">
            <v>MN9504</v>
          </cell>
          <cell r="B186" t="str">
            <v>TURN KEY POLE REPLACEMENT, UNDER ALL WEATHER CONDITIONS. INCLUDES: SINGLE PHASE TANGENT THROUGH THREE PHASE TANGENT OR SERVICE POLE, ONE CROSSARM.</v>
          </cell>
          <cell r="C186">
            <v>1042.7579719751295</v>
          </cell>
          <cell r="D186">
            <v>0</v>
          </cell>
          <cell r="E186">
            <v>0</v>
          </cell>
        </row>
        <row r="187">
          <cell r="A187" t="str">
            <v>MN9505</v>
          </cell>
          <cell r="B187" t="str">
            <v>TURN KEY POLE REPLACEMENT, UNDER ALL WEATHER CONDITIONS. INCLUDES: GUYS OR TWO CROSSARMS OR SECONDARY, SERVICE(S), TRANSFORMER, DEADEND.</v>
          </cell>
          <cell r="C187">
            <v>1824.8264509564769</v>
          </cell>
          <cell r="D187">
            <v>0</v>
          </cell>
          <cell r="E187">
            <v>0</v>
          </cell>
        </row>
        <row r="188">
          <cell r="A188" t="str">
            <v>MN9506</v>
          </cell>
          <cell r="B188" t="str">
            <v>TURN KEY POLE REPLACEMENT, UNDER ALL WEATHER CONDITIONS. INCLUDES: DOUBLE DEADEND OR UP TO SIX CROSSARMS OR MULTIPLE TRANSFORMERS OR CAPACITOR</v>
          </cell>
          <cell r="C188">
            <v>2606.8949299378237</v>
          </cell>
          <cell r="D188">
            <v>0</v>
          </cell>
          <cell r="E188">
            <v>0</v>
          </cell>
        </row>
        <row r="189">
          <cell r="A189" t="str">
            <v>MN9507</v>
          </cell>
          <cell r="B189" t="str">
            <v>TURN KEY POLE REPLACEMENT, UNDER ALL WEATHER CONDITIONS. INCLUDES: UNDERBUILT, REGULATOR, RECLOSER, AIR BREAK SWITCH.</v>
          </cell>
          <cell r="C189">
            <v>3649.6529019129539</v>
          </cell>
          <cell r="D189">
            <v>0</v>
          </cell>
          <cell r="E189">
            <v>0</v>
          </cell>
        </row>
        <row r="190">
          <cell r="A190" t="str">
            <v>MN9510</v>
          </cell>
          <cell r="B190" t="str">
            <v>FAULT REPAIR, PRIMARY,SINGLE PHASE CABLE. INCLUDES: EXCAVATE, REPAIR, BACKFILL, SECURE AREA AND CLEANUP.  UNIT OF MEASURE = EACH FAULT REPAIR</v>
          </cell>
          <cell r="C190">
            <v>809.59400468218712</v>
          </cell>
          <cell r="D190">
            <v>0</v>
          </cell>
          <cell r="E190">
            <v>0</v>
          </cell>
        </row>
        <row r="191">
          <cell r="A191" t="str">
            <v>MN9515</v>
          </cell>
          <cell r="B191" t="str">
            <v>FAULT REPAIR, SECONDARY/SERVICE, ANY NUMBER OF CONDUCTORS. INCLUDES: EXCAVATE, REPAIR, BACKFILL, SECURE AREA AND CLEANUP.  UNIT OF MEASURE = EACH FAULT REPAIR.</v>
          </cell>
          <cell r="C191">
            <v>738.15839914428182</v>
          </cell>
          <cell r="D191">
            <v>0</v>
          </cell>
          <cell r="E191">
            <v>0</v>
          </cell>
        </row>
        <row r="192">
          <cell r="A192" t="str">
            <v>MN9520</v>
          </cell>
          <cell r="B192" t="str">
            <v>FAULT REPAIR, PRIMARY, THREE PHASE CABLE. INCLUDES: EXCAVATE, REPAIR, BACKFILL, SECURE AREA AND CLEANUP.  UNIT OF MEASURE = EACH FAULT REPAIR</v>
          </cell>
          <cell r="C192">
            <v>952.4652157579975</v>
          </cell>
          <cell r="D192">
            <v>0</v>
          </cell>
          <cell r="E192">
            <v>0</v>
          </cell>
        </row>
        <row r="193">
          <cell r="A193" t="str">
            <v>MN9522</v>
          </cell>
          <cell r="B193" t="str">
            <v>POLE/ANCHOR REPLACEMENT THROUGH 60'. INCLUDES: SET POLE, TIE OFF POLE, REMOVE STUMP IF REQUIRED AND CLEANUP. UNIT OF MEASURE = EACH.</v>
          </cell>
          <cell r="C193">
            <v>374.82189010175142</v>
          </cell>
          <cell r="D193">
            <v>0</v>
          </cell>
          <cell r="E193">
            <v>0</v>
          </cell>
        </row>
        <row r="194">
          <cell r="A194" t="str">
            <v>MN9523</v>
          </cell>
          <cell r="B194" t="str">
            <v>EQUIPMENT REPLACEMENT, SINGLE PHASE, UNDERGROUND. INCLUDES:  REPLACE EQUIPMENT AND CLEANUP. UNIT OF MEASURE = EACH.</v>
          </cell>
          <cell r="C194">
            <v>585.77196541082242</v>
          </cell>
          <cell r="D194">
            <v>0</v>
          </cell>
          <cell r="E194">
            <v>0</v>
          </cell>
        </row>
        <row r="195">
          <cell r="A195" t="str">
            <v>MN9524</v>
          </cell>
          <cell r="B195" t="str">
            <v>EQUIPMENT REPLACEMENT, THREE PHASE, UNDERGROUND. INCLUDES:  REPLACE EQUIPMENT AND CLEANUP. UNIT OF MEASURE = EACH.</v>
          </cell>
          <cell r="C195">
            <v>1157.2568097140638</v>
          </cell>
          <cell r="D195">
            <v>0</v>
          </cell>
          <cell r="E195">
            <v>0</v>
          </cell>
        </row>
        <row r="196">
          <cell r="A196" t="str">
            <v>MN9525</v>
          </cell>
          <cell r="B196" t="str">
            <v>EQUIPMENT REPLACEMENT, OVERHEAD. INCLUDES:  REPLACE EQUIPMENT AND CLEANUP. UNIT OF MEASURE = EACH.</v>
          </cell>
          <cell r="C196">
            <v>673.99758547530359</v>
          </cell>
          <cell r="D196">
            <v>0</v>
          </cell>
          <cell r="E196">
            <v>0</v>
          </cell>
        </row>
        <row r="197">
          <cell r="A197" t="str">
            <v>MN9530</v>
          </cell>
          <cell r="B197" t="str">
            <v>LOCATE FAULT</v>
          </cell>
          <cell r="C197">
            <v>428.61363322743119</v>
          </cell>
          <cell r="D197">
            <v>0</v>
          </cell>
          <cell r="E197">
            <v>0</v>
          </cell>
        </row>
        <row r="198">
          <cell r="A198" t="str">
            <v>MN9540</v>
          </cell>
          <cell r="B198" t="str">
            <v>ROCK EXCAVATION</v>
          </cell>
          <cell r="C198">
            <v>516.01951965031765</v>
          </cell>
          <cell r="D198">
            <v>0</v>
          </cell>
          <cell r="E198">
            <v>0</v>
          </cell>
        </row>
        <row r="199">
          <cell r="A199" t="str">
            <v>MN9550</v>
          </cell>
          <cell r="B199" t="str">
            <v>LOCATE FOREIGN UTILITIES</v>
          </cell>
          <cell r="C199">
            <v>571.48484430324152</v>
          </cell>
          <cell r="D199">
            <v>0</v>
          </cell>
          <cell r="E199">
            <v>0</v>
          </cell>
        </row>
        <row r="200">
          <cell r="A200" t="str">
            <v>MN9560</v>
          </cell>
          <cell r="B200" t="str">
            <v>TRAFFIC CONTROL</v>
          </cell>
          <cell r="C200">
            <v>571.48484430324152</v>
          </cell>
          <cell r="D200">
            <v>0</v>
          </cell>
          <cell r="E200">
            <v>0</v>
          </cell>
        </row>
        <row r="201">
          <cell r="A201" t="str">
            <v>MN9570</v>
          </cell>
          <cell r="B201" t="str">
            <v xml:space="preserve">BREAK PAVING. INCLUDES: PAVEMENT BREAK, SET/REMOVE PLATE AS REQUIRED. </v>
          </cell>
          <cell r="C201">
            <v>720.71253048252936</v>
          </cell>
          <cell r="D201">
            <v>0</v>
          </cell>
          <cell r="E201">
            <v>0</v>
          </cell>
        </row>
        <row r="202">
          <cell r="A202" t="str">
            <v>MN9580</v>
          </cell>
          <cell r="B202" t="str">
            <v>SURFACE/SUBSURFACE INTERFERENCE. INCLUDES: INANIMATE AND LIVING OBSTRUCTIONS. (FENCES, RETAINING WALLS, SPRINKLER SYSTEMS, TREE ROOTS, ORNAMENTAL SHRUBBERY, SOD ETC.)</v>
          </cell>
          <cell r="C202">
            <v>285.74242215162076</v>
          </cell>
          <cell r="D202">
            <v>0</v>
          </cell>
          <cell r="E202">
            <v>0</v>
          </cell>
        </row>
        <row r="203">
          <cell r="A203" t="str">
            <v>MN9590</v>
          </cell>
          <cell r="B203" t="str">
            <v>ADVERSE WEATHER CONDITIONS</v>
          </cell>
          <cell r="C203">
            <v>571.48484430324152</v>
          </cell>
          <cell r="D203">
            <v>0</v>
          </cell>
          <cell r="E203">
            <v>0</v>
          </cell>
        </row>
        <row r="204">
          <cell r="A204" t="str">
            <v>MN9600</v>
          </cell>
          <cell r="B204" t="str">
            <v>EXCAVATION REQUIRES SHORING</v>
          </cell>
          <cell r="C204">
            <v>1341.1059518319569</v>
          </cell>
          <cell r="D204">
            <v>0</v>
          </cell>
          <cell r="E204">
            <v>0</v>
          </cell>
        </row>
        <row r="205">
          <cell r="A205" t="str">
            <v>MN9610</v>
          </cell>
          <cell r="B205" t="str">
            <v>BORE REQUIRED</v>
          </cell>
          <cell r="C205">
            <v>3840.3994000181287</v>
          </cell>
          <cell r="D205">
            <v>0</v>
          </cell>
          <cell r="E205">
            <v>0</v>
          </cell>
        </row>
        <row r="206">
          <cell r="A206" t="str">
            <v>MN9620</v>
          </cell>
          <cell r="B206" t="str">
            <v>POLE RISER INVOLVED</v>
          </cell>
          <cell r="C206">
            <v>1294.6572435758153</v>
          </cell>
          <cell r="D206">
            <v>0</v>
          </cell>
          <cell r="E206">
            <v>0</v>
          </cell>
        </row>
        <row r="207">
          <cell r="A207" t="str">
            <v>MN9630</v>
          </cell>
          <cell r="B207" t="str">
            <v>IN MANHOLE</v>
          </cell>
          <cell r="C207">
            <v>1351.6710520039469</v>
          </cell>
          <cell r="D207">
            <v>0</v>
          </cell>
          <cell r="E207">
            <v>0</v>
          </cell>
        </row>
        <row r="208">
          <cell r="A208" t="str">
            <v>MN9640</v>
          </cell>
          <cell r="B208" t="str">
            <v>PULL CABLE, SINGLE PHASE</v>
          </cell>
          <cell r="C208">
            <v>285.74242215162076</v>
          </cell>
          <cell r="D208">
            <v>0</v>
          </cell>
          <cell r="E208">
            <v>0</v>
          </cell>
        </row>
        <row r="209">
          <cell r="A209" t="str">
            <v>MN9650</v>
          </cell>
          <cell r="B209" t="str">
            <v>PULL CABLE, THREE PHASE THROUGH 4/0</v>
          </cell>
          <cell r="C209">
            <v>773.18537758673847</v>
          </cell>
          <cell r="D209">
            <v>0</v>
          </cell>
          <cell r="E209">
            <v>0</v>
          </cell>
        </row>
        <row r="210">
          <cell r="A210" t="str">
            <v>MN9660</v>
          </cell>
          <cell r="B210" t="str">
            <v>PULL CABLE, THREE PHASE 1000MCM</v>
          </cell>
          <cell r="C210">
            <v>1264.2158230802575</v>
          </cell>
          <cell r="D210">
            <v>0</v>
          </cell>
          <cell r="E210">
            <v>0</v>
          </cell>
        </row>
        <row r="211">
          <cell r="A211" t="str">
            <v>MN9670</v>
          </cell>
          <cell r="B211" t="str">
            <v>PULL CABLE, SECONDARY/SERVICE</v>
          </cell>
          <cell r="C211">
            <v>142.87121107581038</v>
          </cell>
          <cell r="D211">
            <v>0</v>
          </cell>
          <cell r="E211">
            <v>0</v>
          </cell>
        </row>
        <row r="212">
          <cell r="A212" t="str">
            <v>MN9680</v>
          </cell>
          <cell r="B212" t="str">
            <v xml:space="preserve">SWITCH GEAR </v>
          </cell>
          <cell r="C212">
            <v>857.22726645486239</v>
          </cell>
          <cell r="D212">
            <v>0</v>
          </cell>
          <cell r="E212">
            <v>0</v>
          </cell>
        </row>
        <row r="213">
          <cell r="A213" t="str">
            <v>MN9690</v>
          </cell>
          <cell r="B213" t="str">
            <v>VAULT</v>
          </cell>
          <cell r="C213">
            <v>571.48484430324152</v>
          </cell>
          <cell r="D213">
            <v>0</v>
          </cell>
          <cell r="E213">
            <v>0</v>
          </cell>
        </row>
        <row r="214">
          <cell r="A214" t="str">
            <v>MN9700</v>
          </cell>
          <cell r="B214" t="str">
            <v>STEEL PLATE. UNIT OF MEASURE = PER DAY.</v>
          </cell>
          <cell r="C214">
            <v>0</v>
          </cell>
          <cell r="D214">
            <v>0</v>
          </cell>
          <cell r="E214">
            <v>0</v>
          </cell>
        </row>
        <row r="215">
          <cell r="A215" t="str">
            <v>MN9710</v>
          </cell>
          <cell r="B215" t="str">
            <v>POLE SET WITH VAC TRUCK</v>
          </cell>
          <cell r="C215">
            <v>462.56562753013804</v>
          </cell>
          <cell r="D215">
            <v>0</v>
          </cell>
          <cell r="E215">
            <v>0</v>
          </cell>
        </row>
        <row r="216">
          <cell r="A216" t="str">
            <v>MN9720</v>
          </cell>
          <cell r="B216" t="str">
            <v>POLE SET WITH VAC TRUCK, ROCK.</v>
          </cell>
          <cell r="C216">
            <v>693.84844129520707</v>
          </cell>
          <cell r="D216">
            <v>0</v>
          </cell>
          <cell r="E216">
            <v>0</v>
          </cell>
        </row>
        <row r="217">
          <cell r="A217" t="str">
            <v>MN9730</v>
          </cell>
          <cell r="B217" t="str">
            <v>MN2 - WAIT FOR ASSIST CREW</v>
          </cell>
          <cell r="C217">
            <v>79.249861290113998</v>
          </cell>
          <cell r="D217">
            <v>0</v>
          </cell>
          <cell r="E217">
            <v>0</v>
          </cell>
        </row>
        <row r="218">
          <cell r="A218" t="str">
            <v>MN9731</v>
          </cell>
          <cell r="B218" t="str">
            <v>MN3 - WAIT FOR ASSIST CREW</v>
          </cell>
          <cell r="C218">
            <v>149.10432992727976</v>
          </cell>
          <cell r="D218">
            <v>0</v>
          </cell>
          <cell r="E218">
            <v>0</v>
          </cell>
        </row>
        <row r="219">
          <cell r="A219" t="str">
            <v>MN9732</v>
          </cell>
          <cell r="B219" t="str">
            <v>MN4 - WAIT FOR ASSIST CREW</v>
          </cell>
          <cell r="C219">
            <v>211.21783093842978</v>
          </cell>
          <cell r="D219">
            <v>0</v>
          </cell>
          <cell r="E219">
            <v>0</v>
          </cell>
        </row>
        <row r="220">
          <cell r="A220" t="str">
            <v>MN9733</v>
          </cell>
          <cell r="B220" t="str">
            <v>MN5 - WAIT FOR ASSIST CREW</v>
          </cell>
          <cell r="C220">
            <v>228.35419121739375</v>
          </cell>
          <cell r="D220">
            <v>0</v>
          </cell>
          <cell r="E220">
            <v>0</v>
          </cell>
        </row>
        <row r="221">
          <cell r="A221" t="str">
            <v>MN9740</v>
          </cell>
          <cell r="B221" t="str">
            <v>POLE SET, WALK-IN, EZ HAULER.</v>
          </cell>
          <cell r="C221">
            <v>649.24813678815565</v>
          </cell>
          <cell r="D221">
            <v>0</v>
          </cell>
          <cell r="E221">
            <v>0</v>
          </cell>
        </row>
        <row r="222">
          <cell r="A222" t="str">
            <v>MN9750</v>
          </cell>
          <cell r="B222" t="str">
            <v>HAND DIG FOR POLE SET.</v>
          </cell>
          <cell r="C222">
            <v>305.08758496654195</v>
          </cell>
          <cell r="D222">
            <v>0</v>
          </cell>
          <cell r="E222">
            <v>0</v>
          </cell>
        </row>
        <row r="223">
          <cell r="A223" t="str">
            <v>MN9760</v>
          </cell>
          <cell r="B223" t="str">
            <v xml:space="preserve">SWITCHING REQUIRED. INCLUDES: SWITCH EQUIPMENT IN OR OUT. </v>
          </cell>
          <cell r="C223">
            <v>416.55809928117822</v>
          </cell>
          <cell r="D223">
            <v>0</v>
          </cell>
          <cell r="E223">
            <v>0</v>
          </cell>
        </row>
        <row r="224">
          <cell r="A224" t="str">
            <v>MN9770</v>
          </cell>
          <cell r="B224" t="str">
            <v>EXCAVATION NOT REQUIRED FOR FAULT REPAIR ACTIVITIES.</v>
          </cell>
          <cell r="C224">
            <v>-317.49158016846752</v>
          </cell>
          <cell r="D224">
            <v>0</v>
          </cell>
          <cell r="E224">
            <v>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I-A"/>
      <sheetName val="I-A-1"/>
      <sheetName val="II-B"/>
      <sheetName val="II-B-1 Plant"/>
      <sheetName val="WP II-B-1"/>
      <sheetName val="II-B-2 General Plant"/>
      <sheetName val="WP II-B-2"/>
      <sheetName val="WP II-B-2 1"/>
      <sheetName val="II-B-3 Comm. Equip."/>
      <sheetName val="WP II-B-3"/>
      <sheetName val="II-B-4 CWIP"/>
      <sheetName val="WP II-B-4"/>
      <sheetName val="WP II-B-4 1"/>
      <sheetName val="II-B-5 Depreciation"/>
      <sheetName val="WP II-B-5"/>
      <sheetName val="II-B-6 Plant Future"/>
      <sheetName val="WP II-B-6"/>
      <sheetName val="II-B-7 Accum. Provisions"/>
      <sheetName val="II-B-8 M&amp;S (all)"/>
      <sheetName val="II-B-8 M&amp;S (TRAN)"/>
      <sheetName val="II-B-8 M&amp;S (DIST)"/>
      <sheetName val="II-B-8 M&amp;S (MET)"/>
      <sheetName val="II-B-8 M&amp;S (TBILL)"/>
      <sheetName val="II-B-8 M&amp;S (TDCS)"/>
      <sheetName val="II-B-9 CWCapital"/>
      <sheetName val="WP II-B-9"/>
      <sheetName val="WP II-B-9 1"/>
      <sheetName val="II-B-10 Prepayments (all)"/>
      <sheetName val="II-B-10 Prepayments (TRAN)"/>
      <sheetName val="II-B-10 Prepayments (DIST)"/>
      <sheetName val="II-B-10 Prepayments (MET)"/>
      <sheetName val="II-B-10 Prepayments (TBILL)"/>
      <sheetName val="II-B-10 Prepayments (TDCS)"/>
      <sheetName val="II-B-11 Rate Base Other"/>
      <sheetName val="WP II-B-11"/>
      <sheetName val="II-B-12 Reg. Assets"/>
      <sheetName val="II-C-1 ROR"/>
      <sheetName val="II-C-1.1 ROR Method"/>
      <sheetName val="II-C-2.1"/>
      <sheetName val="II-C-2.2"/>
      <sheetName val="II-C-2.2a"/>
      <sheetName val="II-C-2.3"/>
      <sheetName val="II-C-2.3a"/>
      <sheetName val="II-C-2.4"/>
      <sheetName val="II-C-2.4a"/>
      <sheetName val="II-C-2.5"/>
      <sheetName val="II-C-2.6 part 1"/>
      <sheetName val="II-C-2.6 part 2"/>
      <sheetName val="II-C-2.7"/>
      <sheetName val="II-C-2.8 Financial Ratios"/>
      <sheetName val="WP II-C-2.8"/>
      <sheetName val="WP II-C-2.8 1"/>
      <sheetName val="II-C-2.9"/>
      <sheetName val="II-C-2.10"/>
      <sheetName val="II-D-1 O&amp;M"/>
      <sheetName val="WP II-D-1"/>
      <sheetName val="WP II-D-1 1"/>
      <sheetName val="WP II-D-1 2"/>
      <sheetName val="WP II-D-1 3"/>
      <sheetName val="II-D-1.1 Mthly O&amp;M (all)"/>
      <sheetName val="II-D-1.1 Mthly O&amp;M (TRAN)"/>
      <sheetName val="II-D-1.1Mthly O&amp;M (DIST)"/>
      <sheetName val="II-D-1.1 Mthly O&amp;M (MET)"/>
      <sheetName val="II-D-1.1 Mthly O&amp;M (TBILL)"/>
      <sheetName val="II-D-1.1 Mthly O&amp;M (TDCS)"/>
      <sheetName val="II-D-2 A&amp;G"/>
      <sheetName val="WP II-D-2"/>
      <sheetName val="WP II-D-2 1"/>
      <sheetName val="WP II-D-2 2"/>
      <sheetName val="WP II-D-2 3"/>
      <sheetName val="WP II-D-2 4"/>
      <sheetName val="WP II-D-2 5"/>
      <sheetName val="WP II-D-2 6"/>
      <sheetName val="II-D-2.1 Mthly A&amp;G (all)"/>
      <sheetName val="II-D-2.1 Mthly A&amp;G (TRAN)"/>
      <sheetName val="II-D-2.1 Mthly A&amp;G (DIST)"/>
      <sheetName val="II-D-2.1 Mthly A&amp;G (MET)"/>
      <sheetName val="II-D-2.1 Mthly A&amp;G (TBILL)"/>
      <sheetName val="II-D-2.1 Mthly A&amp;G (TDCS)"/>
      <sheetName val="II D-2.2 Bad Debt part 1"/>
      <sheetName val="II-D-2.2 Bad Debt part 2"/>
      <sheetName val="II-D-2.3 Adv.Contr.&amp;Dues"/>
      <sheetName val="II-D-2.4 Advertising"/>
      <sheetName val="II-D-2.4a Advertising Capital"/>
      <sheetName val="II-D-2.5Contributions&amp;Donations"/>
      <sheetName val="WP II-D-2.5"/>
      <sheetName val="II-D-2.6 Dues Summary"/>
      <sheetName val="II-D-2.6a Industry"/>
      <sheetName val="II-D-2.6b Business Economic"/>
      <sheetName val="II-D-2.6c Professional"/>
      <sheetName val="II-D-2.7 Outside Services"/>
      <sheetName val="II-D-2.8 Factoring"/>
      <sheetName val="II-D-2.9 Rents &amp; Leases"/>
      <sheetName val="WP II-D-2.9"/>
      <sheetName val="II-D-3 Payroll"/>
      <sheetName val="WP II-D-3"/>
      <sheetName val="WP II-D-3 1"/>
      <sheetName val="WP II-D-3 2"/>
      <sheetName val="WP II-D-3 3"/>
      <sheetName val="II-D-3.1 Payroll Narrative"/>
      <sheetName val="II-D-3.2 Reg and Overtime"/>
      <sheetName val="II-D-3.3 Union"/>
      <sheetName val="II-D-3.4 Exp vs Capital"/>
      <sheetName val="II-D-3.5 No. of Employees"/>
      <sheetName val="II-D-3.6 Non Standard Pay"/>
      <sheetName val="II-D-3.7 Benefits part 1"/>
      <sheetName val="WP II-D-3.7 part 1"/>
      <sheetName val="II-D-3.7 Benefits part 2"/>
      <sheetName val="WP II-D-3.7 part 2"/>
      <sheetName val="II-D-3.7 Benefits part 3"/>
      <sheetName val="WP II-D-3.7 part 3"/>
      <sheetName val="II-D-3.7 Benefits part 4"/>
      <sheetName val="WP II-D-3.7 part 4"/>
      <sheetName val="II-D-3.7 Benefits part 5"/>
      <sheetName val="WP II-D-3.7 part 5"/>
      <sheetName val="II-D-3.7 Benefits part 6"/>
      <sheetName val="WP II-D-3.7 part 6"/>
      <sheetName val="II-D-3.7 Benefits part 7"/>
      <sheetName val="WP II-D-3.7 part 7"/>
      <sheetName val="II-D-3.7 Benefits part 8"/>
      <sheetName val="II-D-3.7 Benefits part 9"/>
      <sheetName val="WP II-D-3.7 part 9"/>
      <sheetName val="II-D-3.7 Benefits part 10"/>
      <sheetName val="WP II-D-3.7 part 10"/>
      <sheetName val="II-D-3.7 Benefits part 11"/>
      <sheetName val="WP II-D-3.7 part 11"/>
      <sheetName val="II-D-3.7 Benefits part 12"/>
      <sheetName val="WP II-D-3.7 part 12"/>
      <sheetName val="II-D-3.8 Pensions"/>
      <sheetName val="WP II-D-3.8"/>
      <sheetName val="WP II-D-3.8 1"/>
      <sheetName val="II-D-3.9 PostRetirement Benefit"/>
      <sheetName val="WP II-D-3.9"/>
      <sheetName val="II-D-3.10 Admin Fees"/>
      <sheetName val="WP II-D-3.10"/>
      <sheetName val="II-D-4 Exclusions"/>
      <sheetName val="II-E-1 Dep. Exp."/>
      <sheetName val="WP II-E-1"/>
      <sheetName val="WP II-E-1 1"/>
      <sheetName val="II-E-2 Taxes Other"/>
      <sheetName val="WP II-E-2"/>
      <sheetName val="WP II-E-2 1"/>
      <sheetName val="WP II-E-2 2"/>
      <sheetName val="WP II-E-2 3"/>
      <sheetName val="WP II-E-2 4"/>
      <sheetName val="WP II-E-2 5"/>
      <sheetName val="II-E-2.1 Ad Valorem"/>
      <sheetName val="WP II-E-2.1"/>
      <sheetName val="WP II-E-2.1 1"/>
      <sheetName val="WP II-E-2.1 2"/>
      <sheetName val="WP II-E-2.1 3"/>
      <sheetName val="WP II-E-2.1 4"/>
      <sheetName val="II-E-3 FIT"/>
      <sheetName val="II-E-3.1"/>
      <sheetName val="II-E-3.2"/>
      <sheetName val="II-E-3.3"/>
      <sheetName val="II-E-3.4"/>
      <sheetName val="II-E-3.5"/>
      <sheetName val="WP II-E-3.5"/>
      <sheetName val="II-E-3.6"/>
      <sheetName val="II-E-3.7 ADFIT"/>
      <sheetName val="II-E-3.8"/>
      <sheetName val="II-E-3.9"/>
      <sheetName val="II-E-3.10"/>
      <sheetName val="II-E-3.11"/>
      <sheetName val="II-E-3.12"/>
      <sheetName val="II-E-3.13"/>
      <sheetName val="II-E-3.14"/>
      <sheetName val="II-E-3.15"/>
      <sheetName val="II-E-3.16 Accum Def ITC"/>
      <sheetName val="II-E-3.17"/>
      <sheetName val="II-E-3.18"/>
      <sheetName val="II-E-3.19"/>
      <sheetName val="II-E-3.20"/>
      <sheetName val="II-E-3.21"/>
      <sheetName val="II-E-3.22"/>
      <sheetName val="II-E-3.23"/>
      <sheetName val="II-E-3.24"/>
      <sheetName val="II-E-3.25"/>
      <sheetName val="II-E-3.26"/>
      <sheetName val="II-E-4 Other Expenses"/>
      <sheetName val="II-E-4.1"/>
      <sheetName val="II-E-4.2"/>
      <sheetName val="II-E-4.3"/>
      <sheetName val="II-E-4.4 Reg Comm Exp"/>
      <sheetName val="WP II-E-4.4"/>
      <sheetName val="II E-4.5 Rate Case Expense"/>
      <sheetName val="II-E-5 Other Revenues"/>
      <sheetName val="II-F Alloc. Factor"/>
      <sheetName val="II-F Alloc. Data"/>
      <sheetName val="WP II-F"/>
      <sheetName val="WP II-F 1"/>
      <sheetName val="WP II-F 2"/>
      <sheetName val="WP II-F 3"/>
      <sheetName val="WP II-F 4"/>
      <sheetName val="WP II-F 5"/>
      <sheetName val="WP II-F 6"/>
      <sheetName val="WP II-F 7"/>
      <sheetName val="WP II-F 8"/>
      <sheetName val="WP II-F 9"/>
      <sheetName val="WP II-F 10"/>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10">
          <cell r="A10" t="str">
            <v>(1)</v>
          </cell>
          <cell r="B10" t="str">
            <v>Total Debt as a Percent of Total Capital</v>
          </cell>
          <cell r="C10" t="str">
            <v>[(d)+(e)+(f)+(g)] / [(d)+(e)+(f)+(g)+(h)+(i)+(j)]</v>
          </cell>
          <cell r="D10">
            <v>0.42463393168848718</v>
          </cell>
          <cell r="E10">
            <v>0.45519729577798784</v>
          </cell>
          <cell r="F10">
            <v>0.454164609880437</v>
          </cell>
          <cell r="G10">
            <v>0.68703740136326585</v>
          </cell>
          <cell r="H10">
            <v>0.63265059251349676</v>
          </cell>
        </row>
        <row r="13">
          <cell r="A13" t="str">
            <v>(2)</v>
          </cell>
          <cell r="B13" t="str">
            <v>Total CWIP as  percent of Net Plant</v>
          </cell>
          <cell r="C13" t="str">
            <v>[a] / [(a)+(b)-(c)]</v>
          </cell>
          <cell r="D13">
            <v>4.2422973625445108E-2</v>
          </cell>
          <cell r="E13">
            <v>2.2491450999312167E-2</v>
          </cell>
          <cell r="F13">
            <v>1.2118660326073116E-2</v>
          </cell>
          <cell r="G13">
            <v>7.4147030725513294E-3</v>
          </cell>
          <cell r="H13">
            <v>2.4463944949858402E-2</v>
          </cell>
        </row>
        <row r="16">
          <cell r="A16" t="str">
            <v>(3)</v>
          </cell>
          <cell r="B16" t="str">
            <v>Construction Expenditures as a Percent of Average Total Capital</v>
          </cell>
          <cell r="C16" t="str">
            <v xml:space="preserve">[(bb)] / {[(d)+(e)+(f)+(g)+(h)+(i)+(j)+(k)+(l)+(m)+(n)+(o)+(p)+(q)] / 2} </v>
          </cell>
          <cell r="D16">
            <v>5.0325688775810687E-2</v>
          </cell>
          <cell r="E16">
            <v>5.1238936388095242E-2</v>
          </cell>
          <cell r="F16">
            <v>6.00089836564534E-2</v>
          </cell>
          <cell r="G16">
            <v>6.8301011552983348E-2</v>
          </cell>
          <cell r="H16">
            <v>6.5074715906207073E-2</v>
          </cell>
        </row>
        <row r="19">
          <cell r="A19" t="str">
            <v>(4)</v>
          </cell>
          <cell r="B19" t="str">
            <v>Pre-Tax Interest Coverage</v>
          </cell>
          <cell r="C19" t="str">
            <v>[(r)+(s)+(t)-(u)+(v)+(w)] / [(w)]</v>
          </cell>
          <cell r="D19">
            <v>2.1385489510489513</v>
          </cell>
          <cell r="E19">
            <v>1.7790223328493397</v>
          </cell>
          <cell r="F19">
            <v>2.4869798178246114</v>
          </cell>
          <cell r="G19">
            <v>3.5176536196019659</v>
          </cell>
          <cell r="H19">
            <v>2.3144290657439446</v>
          </cell>
        </row>
        <row r="22">
          <cell r="A22" t="str">
            <v>(5)</v>
          </cell>
          <cell r="B22" t="str">
            <v>Funds Flow from Operations / Total Debt</v>
          </cell>
          <cell r="C22" t="str">
            <v>[(cc)-(gg)-(dd)-(ee)] / [(d)+(e)+(f)+(g)]</v>
          </cell>
          <cell r="D22">
            <v>0.13170884196376936</v>
          </cell>
          <cell r="E22">
            <v>9.1476773230258296E-2</v>
          </cell>
          <cell r="F22">
            <v>0.15737837369909394</v>
          </cell>
          <cell r="G22">
            <v>0.21364923755140541</v>
          </cell>
          <cell r="H22">
            <v>0.17150033284076049</v>
          </cell>
        </row>
        <row r="25">
          <cell r="A25" t="str">
            <v>(6)</v>
          </cell>
          <cell r="B25" t="str">
            <v>Fixed Charge Coverage</v>
          </cell>
          <cell r="C25" t="str">
            <v>[(r)+(s)+(t)-(u)+(v)+(w)+(1/3*(x))] / [(w)+(1/3*(x)]</v>
          </cell>
          <cell r="D25">
            <v>2.0917992811511739</v>
          </cell>
          <cell r="E25">
            <v>1.7722853715656597</v>
          </cell>
          <cell r="F25">
            <v>2.4625988171224455</v>
          </cell>
          <cell r="G25">
            <v>3.4858843908090806</v>
          </cell>
          <cell r="H25">
            <v>2.2994412770809576</v>
          </cell>
        </row>
        <row r="28">
          <cell r="A28" t="str">
            <v>(7)</v>
          </cell>
          <cell r="B28" t="str">
            <v>Fixed Charge Coverage Ratio (Including Distributions on Preferred Trust Securities)</v>
          </cell>
          <cell r="C28" t="str">
            <v>[(r)+(s)+(t)-(u)+(v)+(w)+(1/3*(x))+(ee)] / [(w)+(1/3*(x))+(ee)]</v>
          </cell>
          <cell r="D28">
            <v>2.0917992811511739</v>
          </cell>
          <cell r="E28">
            <v>1.7722853715656597</v>
          </cell>
          <cell r="F28">
            <v>2.4625988171224455</v>
          </cell>
          <cell r="G28">
            <v>3.4858843908090806</v>
          </cell>
          <cell r="H28">
            <v>2.2994412770809576</v>
          </cell>
        </row>
        <row r="31">
          <cell r="A31" t="str">
            <v>(8)</v>
          </cell>
          <cell r="B31" t="str">
            <v>Funds from Operations Interest Coverage</v>
          </cell>
          <cell r="C31" t="str">
            <v>[(cc)-(gg)-(dd)-(ee)+(ff)] / [(w)]</v>
          </cell>
          <cell r="D31">
            <v>2.6127622377622379</v>
          </cell>
          <cell r="E31">
            <v>2.2438636520777155</v>
          </cell>
          <cell r="F31">
            <v>2.7757456688694409</v>
          </cell>
          <cell r="G31">
            <v>4.0058206406190093</v>
          </cell>
          <cell r="H31">
            <v>3.4628373702422146</v>
          </cell>
        </row>
        <row r="34">
          <cell r="A34" t="str">
            <v>(9)</v>
          </cell>
          <cell r="B34" t="str">
            <v>Net Cash Flow / Capital Outlays</v>
          </cell>
          <cell r="C34" t="str">
            <v>[(cc)-(gg)-(dd)-(ee)-(z)-(aa)] / [(bb)]</v>
          </cell>
          <cell r="D34">
            <v>0.16695143358689293</v>
          </cell>
          <cell r="E34">
            <v>0.8253005728194045</v>
          </cell>
          <cell r="F34">
            <v>1.171514367753107</v>
          </cell>
          <cell r="G34">
            <v>1.9020770149802408</v>
          </cell>
          <cell r="H34">
            <v>1.0379898725671362</v>
          </cell>
        </row>
        <row r="37">
          <cell r="A37" t="str">
            <v>(10)</v>
          </cell>
          <cell r="B37" t="str">
            <v>Cash Coverage of Common Dividends</v>
          </cell>
          <cell r="C37" t="str">
            <v>[(cc)-(gg)-(dd)-(ee)-(z)] / [(aa)]</v>
          </cell>
          <cell r="D37">
            <v>1.2038</v>
          </cell>
          <cell r="E37" t="str">
            <v>---</v>
          </cell>
          <cell r="F37">
            <v>5.4539999999999997</v>
          </cell>
          <cell r="G37">
            <v>14.797666666666666</v>
          </cell>
          <cell r="H37">
            <v>2.471156462585034</v>
          </cell>
        </row>
        <row r="40">
          <cell r="A40" t="str">
            <v>(11)</v>
          </cell>
          <cell r="B40" t="str">
            <v>Return on Average Common Equity</v>
          </cell>
          <cell r="C40" t="str">
            <v>[(y)] / {[(q)+(j)] / 2}</v>
          </cell>
          <cell r="D40">
            <v>3.8832698532909597E-2</v>
          </cell>
          <cell r="E40">
            <v>3.0951585285428268E-2</v>
          </cell>
          <cell r="F40">
            <v>7.7520729757105583E-2</v>
          </cell>
          <cell r="G40">
            <v>-0.23521816941240256</v>
          </cell>
          <cell r="H40">
            <v>0.10174395792125528</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Company"/>
      <sheetName val="NOL"/>
      <sheetName val="PP&amp;E"/>
      <sheetName val="CWC"/>
      <sheetName val="Present Revenue"/>
      <sheetName val="Capital Structure"/>
      <sheetName val="Calc of ExcessDeficiency"/>
    </sheetNames>
    <sheetDataSet>
      <sheetData sheetId="0"/>
      <sheetData sheetId="1"/>
      <sheetData sheetId="2"/>
      <sheetData sheetId="3"/>
      <sheetData sheetId="4"/>
      <sheetData sheetId="5">
        <row r="31">
          <cell r="I31">
            <v>8.2799999999999999E-2</v>
          </cell>
        </row>
      </sheetData>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imony Information"/>
      <sheetName val="PLC BPL Redeployment"/>
      <sheetName val="Summary"/>
      <sheetName val="Meter &amp; Module Cost Data"/>
      <sheetName val="Waived Meters"/>
      <sheetName val="Meter Cost Calculations"/>
      <sheetName val="Meter Cost by Tech"/>
      <sheetName val="Meter Remove Cost by Tech"/>
      <sheetName val="Meter Credit by Tech"/>
      <sheetName val="Substation Map Table"/>
      <sheetName val="PLC Network"/>
      <sheetName val="RF Network"/>
      <sheetName val="Substation Technology Table"/>
      <sheetName val="Substation Data"/>
      <sheetName val="Meter Count Table"/>
      <sheetName val="Meters by Rate Class"/>
      <sheetName val="Meter Count Data"/>
      <sheetName val="Field Operations"/>
      <sheetName val="Back Office Costs"/>
      <sheetName val="Meter Reader Savings"/>
      <sheetName val="Severance Costs"/>
      <sheetName val="Project Costs"/>
      <sheetName val="IT Infrastructure"/>
      <sheetName val="Deploy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4">
          <cell r="A4" t="str">
            <v>Install EOY 2007</v>
          </cell>
          <cell r="B4" t="str">
            <v>Order</v>
          </cell>
          <cell r="C4" t="str">
            <v>SUBCODE</v>
          </cell>
          <cell r="D4" t="str">
            <v>SUBSTATION</v>
          </cell>
          <cell r="E4" t="str">
            <v>REGION</v>
          </cell>
          <cell r="F4" t="str">
            <v>WK_CENTER</v>
          </cell>
          <cell r="G4" t="str">
            <v>Sub Transf (Bus)</v>
          </cell>
          <cell r="H4" t="str">
            <v>Feeders</v>
          </cell>
          <cell r="I4" t="str">
            <v>Latitude</v>
          </cell>
          <cell r="J4" t="str">
            <v>Longitude</v>
          </cell>
          <cell r="K4" t="str">
            <v>Customer Count</v>
          </cell>
          <cell r="L4" t="str">
            <v>BPL Percent</v>
          </cell>
          <cell r="M4" t="str">
            <v>PLC Percent</v>
          </cell>
          <cell r="N4" t="str">
            <v>RF Percent</v>
          </cell>
          <cell r="O4" t="str">
            <v>PLC Redeploy</v>
          </cell>
          <cell r="P4" t="str">
            <v>PLC to RF Reeploy</v>
          </cell>
          <cell r="Q4" t="str">
            <v>PLC Meters</v>
          </cell>
          <cell r="R4" t="str">
            <v>RF Meters</v>
          </cell>
          <cell r="S4" t="str">
            <v>BPL Meters</v>
          </cell>
          <cell r="T4" t="str">
            <v>Tech</v>
          </cell>
          <cell r="U4" t="str">
            <v>Major Tech</v>
          </cell>
          <cell r="V4" t="str">
            <v>Res</v>
          </cell>
          <cell r="W4" t="str">
            <v>Non-Res</v>
          </cell>
        </row>
        <row r="5">
          <cell r="C5" t="str">
            <v>MNHNS</v>
          </cell>
        </row>
        <row r="6">
          <cell r="C6" t="str">
            <v>CAMRN</v>
          </cell>
        </row>
        <row r="7">
          <cell r="C7" t="str">
            <v>CLCTY</v>
          </cell>
        </row>
        <row r="8">
          <cell r="C8" t="str">
            <v>SALDO</v>
          </cell>
        </row>
        <row r="9">
          <cell r="C9" t="str">
            <v>LMESA</v>
          </cell>
        </row>
        <row r="10">
          <cell r="C10" t="str">
            <v>IOWPK</v>
          </cell>
        </row>
        <row r="11">
          <cell r="C11" t="str">
            <v>DCDAM</v>
          </cell>
        </row>
        <row r="12">
          <cell r="C12" t="str">
            <v>RKDLE</v>
          </cell>
        </row>
        <row r="13">
          <cell r="C13" t="str">
            <v>PARIS</v>
          </cell>
        </row>
        <row r="14">
          <cell r="C14" t="str">
            <v>SNYDR</v>
          </cell>
        </row>
        <row r="15">
          <cell r="C15" t="str">
            <v>EDDY</v>
          </cell>
        </row>
        <row r="16">
          <cell r="C16" t="str">
            <v>SWDTN</v>
          </cell>
        </row>
        <row r="17">
          <cell r="C17" t="str">
            <v>ANDNR</v>
          </cell>
        </row>
        <row r="18">
          <cell r="C18" t="str">
            <v>CRANE</v>
          </cell>
        </row>
        <row r="19">
          <cell r="C19" t="str">
            <v>JREST</v>
          </cell>
        </row>
        <row r="20">
          <cell r="C20" t="str">
            <v>ELGIN</v>
          </cell>
        </row>
        <row r="21">
          <cell r="C21" t="str">
            <v>THRDN</v>
          </cell>
        </row>
        <row r="22">
          <cell r="C22" t="str">
            <v>TYLNW</v>
          </cell>
        </row>
        <row r="23">
          <cell r="C23" t="str">
            <v>CRYVE</v>
          </cell>
        </row>
        <row r="24">
          <cell r="C24" t="str">
            <v>STANT</v>
          </cell>
        </row>
        <row r="25">
          <cell r="C25" t="str">
            <v>MCGHR</v>
          </cell>
        </row>
        <row r="26">
          <cell r="C26" t="str">
            <v>EMMCP</v>
          </cell>
        </row>
        <row r="27">
          <cell r="C27" t="str">
            <v>BAKKE</v>
          </cell>
        </row>
        <row r="28">
          <cell r="C28" t="str">
            <v>MCGRG</v>
          </cell>
        </row>
        <row r="29">
          <cell r="C29" t="str">
            <v>HOLND</v>
          </cell>
        </row>
        <row r="30">
          <cell r="C30" t="str">
            <v>ORAN</v>
          </cell>
        </row>
        <row r="31">
          <cell r="C31" t="str">
            <v>TRSES</v>
          </cell>
        </row>
        <row r="32">
          <cell r="C32" t="str">
            <v>LRENA</v>
          </cell>
        </row>
        <row r="33">
          <cell r="C33" t="str">
            <v>RKDLN</v>
          </cell>
        </row>
        <row r="34">
          <cell r="C34" t="str">
            <v>CPLND</v>
          </cell>
        </row>
        <row r="35">
          <cell r="C35" t="str">
            <v>GRNGR</v>
          </cell>
        </row>
        <row r="36">
          <cell r="C36" t="str">
            <v>ROSCO</v>
          </cell>
        </row>
        <row r="37">
          <cell r="C37" t="str">
            <v>ROGRS</v>
          </cell>
        </row>
        <row r="38">
          <cell r="C38" t="str">
            <v>COHMA</v>
          </cell>
        </row>
        <row r="39">
          <cell r="C39" t="str">
            <v>NCWDN</v>
          </cell>
        </row>
        <row r="40">
          <cell r="C40" t="str">
            <v>RYLTY</v>
          </cell>
        </row>
        <row r="41">
          <cell r="C41" t="str">
            <v>WINK</v>
          </cell>
        </row>
        <row r="42">
          <cell r="C42" t="str">
            <v>RICE</v>
          </cell>
        </row>
        <row r="43">
          <cell r="C43" t="str">
            <v>NVARO</v>
          </cell>
        </row>
        <row r="44">
          <cell r="C44" t="str">
            <v>MNRVA</v>
          </cell>
        </row>
        <row r="45">
          <cell r="C45" t="str">
            <v>BNMAG</v>
          </cell>
        </row>
        <row r="46">
          <cell r="C46" t="str">
            <v>PEGAS</v>
          </cell>
        </row>
        <row r="47">
          <cell r="C47" t="str">
            <v>EDWDS</v>
          </cell>
        </row>
        <row r="48">
          <cell r="C48" t="str">
            <v>BTHOD</v>
          </cell>
        </row>
        <row r="49">
          <cell r="C49" t="str">
            <v>LORAN</v>
          </cell>
        </row>
        <row r="50">
          <cell r="C50" t="str">
            <v>COYAN</v>
          </cell>
        </row>
        <row r="51">
          <cell r="C51" t="str">
            <v>GRDNC</v>
          </cell>
        </row>
        <row r="52">
          <cell r="C52" t="str">
            <v>WICKT</v>
          </cell>
        </row>
        <row r="53">
          <cell r="C53" t="str">
            <v>SCURY</v>
          </cell>
        </row>
        <row r="54">
          <cell r="C54" t="str">
            <v>PLDAV</v>
          </cell>
        </row>
        <row r="55">
          <cell r="C55" t="str">
            <v>FORSN</v>
          </cell>
        </row>
        <row r="56">
          <cell r="C56" t="str">
            <v>IRA</v>
          </cell>
        </row>
        <row r="57">
          <cell r="C57" t="str">
            <v>ELMAR</v>
          </cell>
        </row>
        <row r="58">
          <cell r="C58" t="str">
            <v>WBROK</v>
          </cell>
        </row>
        <row r="59">
          <cell r="C59" t="str">
            <v>PGSTH</v>
          </cell>
        </row>
        <row r="60">
          <cell r="C60" t="str">
            <v>TXHRV</v>
          </cell>
        </row>
        <row r="61">
          <cell r="C61" t="str">
            <v>ANDRD</v>
          </cell>
        </row>
        <row r="62">
          <cell r="C62" t="str">
            <v>DHIDE</v>
          </cell>
        </row>
        <row r="63">
          <cell r="C63" t="str">
            <v>GLSCK</v>
          </cell>
        </row>
        <row r="64">
          <cell r="C64" t="str">
            <v>ACRLY</v>
          </cell>
        </row>
        <row r="65">
          <cell r="C65" t="str">
            <v>MASON</v>
          </cell>
        </row>
        <row r="66">
          <cell r="C66" t="str">
            <v>CHALK</v>
          </cell>
        </row>
        <row r="67">
          <cell r="C67" t="str">
            <v>BRNSY</v>
          </cell>
        </row>
        <row r="68">
          <cell r="C68" t="str">
            <v>UPTON</v>
          </cell>
        </row>
        <row r="69">
          <cell r="C69" t="str">
            <v>MIDWY</v>
          </cell>
        </row>
        <row r="70">
          <cell r="C70" t="str">
            <v>MEANS</v>
          </cell>
        </row>
        <row r="71">
          <cell r="C71" t="str">
            <v>CRYVC</v>
          </cell>
        </row>
        <row r="72">
          <cell r="C72" t="str">
            <v>ZEPHR</v>
          </cell>
        </row>
        <row r="73">
          <cell r="C73" t="str">
            <v>FKLCY</v>
          </cell>
        </row>
        <row r="74">
          <cell r="C74" t="str">
            <v>LOVNG</v>
          </cell>
        </row>
        <row r="75">
          <cell r="C75" t="str">
            <v>MAREA</v>
          </cell>
        </row>
        <row r="76">
          <cell r="C76" t="str">
            <v>LKTMS</v>
          </cell>
        </row>
        <row r="77">
          <cell r="C77" t="str">
            <v>GSMTH</v>
          </cell>
        </row>
        <row r="78">
          <cell r="C78" t="str">
            <v>KYSTN</v>
          </cell>
        </row>
        <row r="79">
          <cell r="C79" t="str">
            <v>NIPAK</v>
          </cell>
        </row>
        <row r="80">
          <cell r="C80" t="str">
            <v>MSTNG</v>
          </cell>
        </row>
        <row r="81">
          <cell r="C81" t="str">
            <v>FLRTN</v>
          </cell>
        </row>
        <row r="82">
          <cell r="C82" t="str">
            <v>EMMA</v>
          </cell>
        </row>
        <row r="83">
          <cell r="C83" t="str">
            <v>CGDEL</v>
          </cell>
        </row>
        <row r="84">
          <cell r="C84" t="str">
            <v>BRTLT</v>
          </cell>
        </row>
        <row r="85">
          <cell r="C85" t="str">
            <v>CHYNE</v>
          </cell>
        </row>
        <row r="86">
          <cell r="C86" t="str">
            <v>ESKSW</v>
          </cell>
        </row>
        <row r="87">
          <cell r="C87" t="str">
            <v>SBEAN</v>
          </cell>
        </row>
        <row r="88">
          <cell r="C88" t="str">
            <v>HOWRD</v>
          </cell>
        </row>
        <row r="89">
          <cell r="C89" t="str">
            <v>SACRC</v>
          </cell>
        </row>
        <row r="90">
          <cell r="C90" t="str">
            <v>PMBRK</v>
          </cell>
        </row>
        <row r="91">
          <cell r="C91" t="str">
            <v>LKARH</v>
          </cell>
        </row>
        <row r="92">
          <cell r="C92" t="str">
            <v>SWTWR</v>
          </cell>
        </row>
        <row r="93">
          <cell r="C93" t="str">
            <v>JKREA</v>
          </cell>
        </row>
        <row r="94">
          <cell r="C94" t="str">
            <v>JDKNS</v>
          </cell>
        </row>
        <row r="95">
          <cell r="C95" t="str">
            <v>CRNAT</v>
          </cell>
        </row>
        <row r="96">
          <cell r="C96" t="str">
            <v>DWSON</v>
          </cell>
        </row>
        <row r="97">
          <cell r="C97" t="str">
            <v>SNDHL</v>
          </cell>
        </row>
        <row r="98">
          <cell r="C98" t="str">
            <v>MDFRM</v>
          </cell>
        </row>
        <row r="99">
          <cell r="C99" t="str">
            <v>BLKRV</v>
          </cell>
        </row>
        <row r="100">
          <cell r="C100" t="str">
            <v>CLBSN</v>
          </cell>
        </row>
        <row r="101">
          <cell r="C101" t="str">
            <v>VEST</v>
          </cell>
        </row>
        <row r="102">
          <cell r="C102" t="str">
            <v>LENSW</v>
          </cell>
        </row>
        <row r="103">
          <cell r="C103" t="str">
            <v>NWARD</v>
          </cell>
        </row>
        <row r="104">
          <cell r="C104" t="str">
            <v>GDNVL</v>
          </cell>
        </row>
        <row r="105">
          <cell r="C105" t="str">
            <v>KNAPP</v>
          </cell>
        </row>
        <row r="106">
          <cell r="C106" t="str">
            <v>OAKCK</v>
          </cell>
        </row>
        <row r="107">
          <cell r="C107" t="str">
            <v>WELCH</v>
          </cell>
        </row>
        <row r="108">
          <cell r="C108" t="str">
            <v>MRYNL</v>
          </cell>
        </row>
        <row r="109">
          <cell r="C109" t="str">
            <v>GYVLM</v>
          </cell>
        </row>
        <row r="110">
          <cell r="C110" t="str">
            <v>BLUM</v>
          </cell>
        </row>
        <row r="111">
          <cell r="C111" t="str">
            <v>SMBSN</v>
          </cell>
        </row>
        <row r="112">
          <cell r="C112" t="str">
            <v>RNGMG</v>
          </cell>
        </row>
        <row r="113">
          <cell r="C113" t="str">
            <v>PECK</v>
          </cell>
        </row>
        <row r="114">
          <cell r="C114" t="str">
            <v>KNOTT</v>
          </cell>
        </row>
        <row r="115">
          <cell r="C115" t="str">
            <v>WNTSP</v>
          </cell>
        </row>
        <row r="116">
          <cell r="C116" t="str">
            <v>CRDEX</v>
          </cell>
        </row>
        <row r="117">
          <cell r="C117" t="str">
            <v>GETTY</v>
          </cell>
        </row>
        <row r="118">
          <cell r="C118" t="str">
            <v>DPREA</v>
          </cell>
        </row>
        <row r="119">
          <cell r="C119" t="str">
            <v>ECTSH</v>
          </cell>
        </row>
        <row r="120">
          <cell r="C120" t="str">
            <v>IATMG</v>
          </cell>
        </row>
        <row r="121">
          <cell r="C121" t="str">
            <v>ODBSN</v>
          </cell>
        </row>
        <row r="122">
          <cell r="C122" t="str">
            <v>SNAND</v>
          </cell>
        </row>
        <row r="123">
          <cell r="C123" t="str">
            <v>SNBRG</v>
          </cell>
        </row>
        <row r="124">
          <cell r="C124" t="str">
            <v>WBORO</v>
          </cell>
        </row>
        <row r="125">
          <cell r="C125" t="str">
            <v>89NWK</v>
          </cell>
        </row>
        <row r="126">
          <cell r="C126" t="str">
            <v>ABBOT</v>
          </cell>
        </row>
        <row r="127">
          <cell r="C127" t="str">
            <v>ACRNT</v>
          </cell>
        </row>
        <row r="128">
          <cell r="C128" t="str">
            <v>ADISN</v>
          </cell>
        </row>
        <row r="129">
          <cell r="C129" t="str">
            <v>ADMDS</v>
          </cell>
        </row>
        <row r="130">
          <cell r="C130" t="str">
            <v>AIRPK</v>
          </cell>
        </row>
        <row r="131">
          <cell r="C131" t="str">
            <v>ALDTU</v>
          </cell>
        </row>
        <row r="132">
          <cell r="C132" t="str">
            <v>ALEDO</v>
          </cell>
        </row>
        <row r="133">
          <cell r="C133" t="str">
            <v>ALLEN</v>
          </cell>
        </row>
        <row r="134">
          <cell r="C134" t="str">
            <v>ALLNC</v>
          </cell>
        </row>
        <row r="135">
          <cell r="C135" t="str">
            <v>ALMA</v>
          </cell>
        </row>
        <row r="136">
          <cell r="C136" t="str">
            <v>ALNSW</v>
          </cell>
        </row>
        <row r="137">
          <cell r="C137" t="str">
            <v>ALNTH</v>
          </cell>
        </row>
        <row r="138">
          <cell r="C138" t="str">
            <v>ALPHA</v>
          </cell>
        </row>
        <row r="139">
          <cell r="C139" t="str">
            <v>ALVDO</v>
          </cell>
        </row>
        <row r="140">
          <cell r="C140" t="str">
            <v>ALVDT</v>
          </cell>
        </row>
        <row r="141">
          <cell r="C141" t="str">
            <v>ALVRD</v>
          </cell>
        </row>
        <row r="142">
          <cell r="C142" t="str">
            <v>AMMFG</v>
          </cell>
        </row>
        <row r="143">
          <cell r="C143" t="str">
            <v>AMOCO</v>
          </cell>
        </row>
        <row r="144">
          <cell r="C144" t="str">
            <v>ANARN</v>
          </cell>
        </row>
        <row r="145">
          <cell r="C145" t="str">
            <v>ARCTY</v>
          </cell>
        </row>
        <row r="146">
          <cell r="C146" t="str">
            <v>ARGYL</v>
          </cell>
        </row>
        <row r="147">
          <cell r="C147" t="str">
            <v>ARLNG</v>
          </cell>
        </row>
        <row r="148">
          <cell r="C148" t="str">
            <v>ARPMN</v>
          </cell>
        </row>
        <row r="149">
          <cell r="C149" t="str">
            <v>ARTHR</v>
          </cell>
        </row>
        <row r="150">
          <cell r="C150" t="str">
            <v>ATHNS</v>
          </cell>
        </row>
        <row r="151">
          <cell r="C151" t="str">
            <v>ATHNW</v>
          </cell>
        </row>
        <row r="152">
          <cell r="C152" t="str">
            <v>ATNRN</v>
          </cell>
        </row>
        <row r="153">
          <cell r="C153" t="str">
            <v>AYERS</v>
          </cell>
        </row>
        <row r="154">
          <cell r="C154" t="str">
            <v>AZLE</v>
          </cell>
        </row>
        <row r="155">
          <cell r="C155" t="str">
            <v>BAGWL</v>
          </cell>
        </row>
        <row r="156">
          <cell r="C156" t="str">
            <v>BANGS</v>
          </cell>
        </row>
        <row r="157">
          <cell r="C157" t="str">
            <v>BARRY</v>
          </cell>
        </row>
        <row r="158">
          <cell r="C158" t="str">
            <v>BBMN1</v>
          </cell>
        </row>
        <row r="159">
          <cell r="C159" t="str">
            <v>BBTWN</v>
          </cell>
        </row>
        <row r="160">
          <cell r="C160" t="str">
            <v>BDFRD</v>
          </cell>
        </row>
        <row r="161">
          <cell r="C161" t="str">
            <v>BDFWD</v>
          </cell>
        </row>
        <row r="162">
          <cell r="C162" t="str">
            <v>BEAST</v>
          </cell>
        </row>
        <row r="163">
          <cell r="C163" t="str">
            <v>BELLS</v>
          </cell>
        </row>
        <row r="164">
          <cell r="C164" t="str">
            <v>BHELI</v>
          </cell>
        </row>
        <row r="165">
          <cell r="C165" t="str">
            <v>BKBNT</v>
          </cell>
        </row>
        <row r="166">
          <cell r="C166" t="str">
            <v>BKWWF</v>
          </cell>
        </row>
        <row r="167">
          <cell r="C167" t="str">
            <v>BLKST</v>
          </cell>
        </row>
        <row r="168">
          <cell r="C168" t="str">
            <v>BLMED</v>
          </cell>
        </row>
        <row r="169">
          <cell r="C169" t="str">
            <v>BLMGR</v>
          </cell>
        </row>
        <row r="170">
          <cell r="C170" t="str">
            <v>BLMND</v>
          </cell>
        </row>
        <row r="171">
          <cell r="C171" t="str">
            <v>BLNKT</v>
          </cell>
        </row>
        <row r="172">
          <cell r="C172" t="str">
            <v>BLSRA</v>
          </cell>
        </row>
        <row r="173">
          <cell r="C173" t="str">
            <v>BLTLN</v>
          </cell>
        </row>
        <row r="174">
          <cell r="C174" t="str">
            <v>BLTON</v>
          </cell>
        </row>
        <row r="175">
          <cell r="C175" t="str">
            <v>BLVUE</v>
          </cell>
        </row>
        <row r="176">
          <cell r="C176" t="str">
            <v>BMRTN</v>
          </cell>
        </row>
        <row r="177">
          <cell r="C177" t="str">
            <v>BMTWN</v>
          </cell>
        </row>
        <row r="178">
          <cell r="C178" t="str">
            <v>BNBOR</v>
          </cell>
        </row>
        <row r="179">
          <cell r="C179" t="str">
            <v>BNBRK</v>
          </cell>
        </row>
        <row r="180">
          <cell r="C180" t="str">
            <v>BNMNW</v>
          </cell>
        </row>
        <row r="181">
          <cell r="C181" t="str">
            <v>BOBTP</v>
          </cell>
        </row>
        <row r="182">
          <cell r="C182" t="str">
            <v>BONHM</v>
          </cell>
        </row>
        <row r="183">
          <cell r="C183" t="str">
            <v>BOWEN</v>
          </cell>
        </row>
        <row r="184">
          <cell r="C184" t="str">
            <v>BOWIE</v>
          </cell>
        </row>
        <row r="185">
          <cell r="C185" t="str">
            <v>BRAND</v>
          </cell>
        </row>
        <row r="186">
          <cell r="C186" t="str">
            <v>BRCRK</v>
          </cell>
        </row>
        <row r="187">
          <cell r="C187" t="str">
            <v>BRGPR</v>
          </cell>
        </row>
        <row r="188">
          <cell r="C188" t="str">
            <v>BRHLW</v>
          </cell>
        </row>
        <row r="189">
          <cell r="C189" t="str">
            <v>BRIRV</v>
          </cell>
        </row>
        <row r="190">
          <cell r="C190" t="str">
            <v>BRKNR</v>
          </cell>
        </row>
        <row r="191">
          <cell r="C191" t="str">
            <v>BRKRG</v>
          </cell>
        </row>
        <row r="192">
          <cell r="C192" t="str">
            <v>BRKTN</v>
          </cell>
        </row>
        <row r="193">
          <cell r="C193" t="str">
            <v>BRLSN</v>
          </cell>
        </row>
        <row r="194">
          <cell r="C194" t="str">
            <v>BRNAV</v>
          </cell>
        </row>
        <row r="195">
          <cell r="C195" t="str">
            <v>BRNSO</v>
          </cell>
        </row>
        <row r="196">
          <cell r="C196" t="str">
            <v>BRNWD</v>
          </cell>
        </row>
        <row r="197">
          <cell r="C197" t="str">
            <v>BSPRG</v>
          </cell>
        </row>
        <row r="198">
          <cell r="C198" t="str">
            <v>BSPRW</v>
          </cell>
        </row>
        <row r="199">
          <cell r="C199" t="str">
            <v>BSPSW</v>
          </cell>
        </row>
        <row r="200">
          <cell r="C200" t="str">
            <v>BTHGP</v>
          </cell>
        </row>
        <row r="201">
          <cell r="C201" t="str">
            <v>CADDO</v>
          </cell>
        </row>
        <row r="202">
          <cell r="C202" t="str">
            <v>CANTN</v>
          </cell>
        </row>
        <row r="203">
          <cell r="C203" t="str">
            <v>CDCRK</v>
          </cell>
        </row>
        <row r="204">
          <cell r="C204" t="str">
            <v>CDCST</v>
          </cell>
        </row>
        <row r="205">
          <cell r="C205" t="str">
            <v>CDHCR</v>
          </cell>
        </row>
        <row r="206">
          <cell r="C206" t="str">
            <v>CDHIL</v>
          </cell>
        </row>
        <row r="207">
          <cell r="C207" t="str">
            <v>CDMIL</v>
          </cell>
        </row>
        <row r="208">
          <cell r="C208" t="str">
            <v>CGRGF</v>
          </cell>
        </row>
        <row r="209">
          <cell r="C209" t="str">
            <v>CHICC</v>
          </cell>
        </row>
        <row r="210">
          <cell r="C210" t="str">
            <v>CHICG</v>
          </cell>
        </row>
        <row r="211">
          <cell r="C211" t="str">
            <v>CHICW</v>
          </cell>
        </row>
        <row r="212">
          <cell r="C212" t="str">
            <v>CHNDL</v>
          </cell>
        </row>
        <row r="213">
          <cell r="C213" t="str">
            <v>CHRNO</v>
          </cell>
        </row>
        <row r="214">
          <cell r="C214" t="str">
            <v>CHSPG</v>
          </cell>
        </row>
        <row r="215">
          <cell r="C215" t="str">
            <v>CLBNR</v>
          </cell>
        </row>
        <row r="216">
          <cell r="C216" t="str">
            <v>CLBRN</v>
          </cell>
        </row>
        <row r="217">
          <cell r="C217" t="str">
            <v>CLBWS</v>
          </cell>
        </row>
        <row r="218">
          <cell r="C218" t="str">
            <v>CLCRK</v>
          </cell>
        </row>
        <row r="219">
          <cell r="C219" t="str">
            <v>CLKVL</v>
          </cell>
        </row>
        <row r="220">
          <cell r="C220" t="str">
            <v>CLMNT</v>
          </cell>
        </row>
        <row r="221">
          <cell r="C221" t="str">
            <v>CLNSE</v>
          </cell>
        </row>
        <row r="222">
          <cell r="C222" t="str">
            <v>CLNSW</v>
          </cell>
        </row>
        <row r="223">
          <cell r="C223" t="str">
            <v>CLYVL</v>
          </cell>
        </row>
        <row r="224">
          <cell r="C224" t="str">
            <v>CMEXP</v>
          </cell>
        </row>
        <row r="225">
          <cell r="C225" t="str">
            <v>CMHBL</v>
          </cell>
        </row>
        <row r="226">
          <cell r="C226" t="str">
            <v>CMNCH</v>
          </cell>
        </row>
        <row r="227">
          <cell r="C227" t="str">
            <v>CMOTP</v>
          </cell>
        </row>
        <row r="228">
          <cell r="C228" t="str">
            <v>CMPHZ</v>
          </cell>
        </row>
        <row r="229">
          <cell r="C229" t="str">
            <v>CMTSW</v>
          </cell>
        </row>
        <row r="230">
          <cell r="C230" t="str">
            <v>CNANG</v>
          </cell>
        </row>
        <row r="231">
          <cell r="C231" t="str">
            <v>CNI45</v>
          </cell>
        </row>
        <row r="232">
          <cell r="C232" t="str">
            <v>CNSES</v>
          </cell>
        </row>
        <row r="233">
          <cell r="C233" t="str">
            <v>CNTED</v>
          </cell>
        </row>
        <row r="234">
          <cell r="C234" t="str">
            <v>CNTRY</v>
          </cell>
        </row>
        <row r="235">
          <cell r="C235" t="str">
            <v>COLDG</v>
          </cell>
        </row>
        <row r="236">
          <cell r="C236" t="str">
            <v>COLNY</v>
          </cell>
        </row>
        <row r="237">
          <cell r="C237" t="str">
            <v>COMRC</v>
          </cell>
        </row>
        <row r="238">
          <cell r="C238" t="str">
            <v>COMSO</v>
          </cell>
        </row>
        <row r="239">
          <cell r="C239" t="str">
            <v>COPEL</v>
          </cell>
        </row>
        <row r="240">
          <cell r="C240" t="str">
            <v>COPER</v>
          </cell>
        </row>
        <row r="241">
          <cell r="C241" t="str">
            <v>CPLSO</v>
          </cell>
        </row>
        <row r="242">
          <cell r="C242" t="str">
            <v>CPLSW</v>
          </cell>
        </row>
        <row r="243">
          <cell r="C243" t="str">
            <v>CPRCV</v>
          </cell>
        </row>
        <row r="244">
          <cell r="C244" t="str">
            <v>CPSES</v>
          </cell>
        </row>
        <row r="245">
          <cell r="C245" t="str">
            <v>CPSSW</v>
          </cell>
        </row>
        <row r="246">
          <cell r="C246" t="str">
            <v>CRISP</v>
          </cell>
        </row>
        <row r="247">
          <cell r="C247" t="str">
            <v>CRKET</v>
          </cell>
        </row>
        <row r="248">
          <cell r="C248" t="str">
            <v>CRLCC</v>
          </cell>
        </row>
        <row r="249">
          <cell r="C249" t="str">
            <v>CRLFR</v>
          </cell>
        </row>
        <row r="250">
          <cell r="C250" t="str">
            <v>CRLJL</v>
          </cell>
        </row>
        <row r="251">
          <cell r="C251" t="str">
            <v>CRLTN</v>
          </cell>
        </row>
        <row r="252">
          <cell r="C252" t="str">
            <v>CRLTR</v>
          </cell>
        </row>
        <row r="253">
          <cell r="C253" t="str">
            <v>CRLUD</v>
          </cell>
        </row>
        <row r="254">
          <cell r="C254" t="str">
            <v>CRNDL</v>
          </cell>
        </row>
        <row r="255">
          <cell r="C255" t="str">
            <v>CRNES</v>
          </cell>
        </row>
        <row r="256">
          <cell r="C256" t="str">
            <v>CRNHU</v>
          </cell>
        </row>
        <row r="257">
          <cell r="C257" t="str">
            <v>CRNTH</v>
          </cell>
        </row>
        <row r="258">
          <cell r="C258" t="str">
            <v>CRSCN</v>
          </cell>
        </row>
        <row r="259">
          <cell r="C259" t="str">
            <v>CRSGL</v>
          </cell>
        </row>
        <row r="260">
          <cell r="C260" t="str">
            <v>CRSGU</v>
          </cell>
        </row>
        <row r="261">
          <cell r="C261" t="str">
            <v>CRSSN</v>
          </cell>
        </row>
        <row r="262">
          <cell r="C262" t="str">
            <v>CRSWS</v>
          </cell>
        </row>
        <row r="263">
          <cell r="C263" t="str">
            <v>CRTLD</v>
          </cell>
        </row>
        <row r="264">
          <cell r="C264" t="str">
            <v>CRWLY</v>
          </cell>
        </row>
        <row r="265">
          <cell r="C265" t="str">
            <v>CSETP</v>
          </cell>
        </row>
        <row r="266">
          <cell r="C266" t="str">
            <v>CSHNG</v>
          </cell>
        </row>
        <row r="267">
          <cell r="C267" t="str">
            <v>CTYVW</v>
          </cell>
        </row>
        <row r="268">
          <cell r="C268" t="str">
            <v>CUMBY</v>
          </cell>
        </row>
        <row r="269">
          <cell r="C269" t="str">
            <v>CURIE</v>
          </cell>
        </row>
        <row r="270">
          <cell r="C270" t="str">
            <v>DALRK</v>
          </cell>
        </row>
        <row r="271">
          <cell r="C271" t="str">
            <v>DALWT</v>
          </cell>
        </row>
        <row r="272">
          <cell r="C272" t="str">
            <v>DAVIS</v>
          </cell>
        </row>
        <row r="273">
          <cell r="C273" t="str">
            <v>DCATR</v>
          </cell>
        </row>
        <row r="274">
          <cell r="C274" t="str">
            <v>DCVSO</v>
          </cell>
        </row>
        <row r="275">
          <cell r="C275" t="str">
            <v>DENAV</v>
          </cell>
        </row>
        <row r="276">
          <cell r="C276" t="str">
            <v>DESHR</v>
          </cell>
        </row>
        <row r="277">
          <cell r="C277" t="str">
            <v>DESPR</v>
          </cell>
        </row>
        <row r="278">
          <cell r="C278" t="str">
            <v>DFWAE</v>
          </cell>
        </row>
        <row r="279">
          <cell r="C279" t="str">
            <v>DFWNW</v>
          </cell>
        </row>
        <row r="280">
          <cell r="C280" t="str">
            <v>DFWSW</v>
          </cell>
        </row>
        <row r="281">
          <cell r="C281" t="str">
            <v>DGLAS</v>
          </cell>
        </row>
        <row r="282">
          <cell r="C282" t="str">
            <v>DHUNO</v>
          </cell>
        </row>
        <row r="283">
          <cell r="C283" t="str">
            <v>DIALV</v>
          </cell>
        </row>
        <row r="284">
          <cell r="C284" t="str">
            <v>DIBOL</v>
          </cell>
        </row>
        <row r="285">
          <cell r="C285" t="str">
            <v>DLEON</v>
          </cell>
        </row>
        <row r="286">
          <cell r="C286" t="str">
            <v>DNCNV</v>
          </cell>
        </row>
        <row r="287">
          <cell r="C287" t="str">
            <v>DNDMT</v>
          </cell>
        </row>
        <row r="288">
          <cell r="C288" t="str">
            <v>DNINR</v>
          </cell>
        </row>
        <row r="289">
          <cell r="C289" t="str">
            <v>DNISN</v>
          </cell>
        </row>
        <row r="290">
          <cell r="C290" t="str">
            <v>DNIWS</v>
          </cell>
        </row>
        <row r="291">
          <cell r="C291" t="str">
            <v>DSHAM</v>
          </cell>
        </row>
        <row r="292">
          <cell r="C292" t="str">
            <v>DUBLN</v>
          </cell>
        </row>
        <row r="293">
          <cell r="C293" t="str">
            <v>DUVAL</v>
          </cell>
        </row>
        <row r="294">
          <cell r="C294" t="str">
            <v>ECTHM</v>
          </cell>
        </row>
        <row r="295">
          <cell r="C295" t="str">
            <v>ECTHP</v>
          </cell>
        </row>
        <row r="296">
          <cell r="C296" t="str">
            <v>ECTOR</v>
          </cell>
        </row>
        <row r="297">
          <cell r="C297" t="str">
            <v>EDGCF</v>
          </cell>
        </row>
        <row r="298">
          <cell r="C298" t="str">
            <v>EDGWD</v>
          </cell>
        </row>
        <row r="299">
          <cell r="C299" t="str">
            <v>EFPNR</v>
          </cell>
        </row>
        <row r="300">
          <cell r="C300" t="str">
            <v>EGFRD</v>
          </cell>
        </row>
        <row r="301">
          <cell r="C301" t="str">
            <v>ELCTR</v>
          </cell>
        </row>
        <row r="302">
          <cell r="C302" t="str">
            <v>ELKGF</v>
          </cell>
        </row>
        <row r="303">
          <cell r="C303" t="str">
            <v>ELKHR</v>
          </cell>
        </row>
        <row r="304">
          <cell r="C304" t="str">
            <v>ELKTN</v>
          </cell>
        </row>
        <row r="305">
          <cell r="C305" t="str">
            <v>ELMOT</v>
          </cell>
        </row>
        <row r="306">
          <cell r="C306" t="str">
            <v>EMORY</v>
          </cell>
        </row>
        <row r="307">
          <cell r="C307" t="str">
            <v>EMSES</v>
          </cell>
        </row>
        <row r="308">
          <cell r="C308" t="str">
            <v>ENCRT</v>
          </cell>
        </row>
        <row r="309">
          <cell r="C309" t="str">
            <v>ENNIS</v>
          </cell>
        </row>
        <row r="310">
          <cell r="C310" t="str">
            <v>ENSSE</v>
          </cell>
        </row>
        <row r="311">
          <cell r="C311" t="str">
            <v>ENSSO</v>
          </cell>
        </row>
        <row r="312">
          <cell r="C312" t="str">
            <v>ENTUG</v>
          </cell>
        </row>
        <row r="313">
          <cell r="C313" t="str">
            <v>EPDCS</v>
          </cell>
        </row>
        <row r="314">
          <cell r="C314" t="str">
            <v>ESTLD</v>
          </cell>
        </row>
        <row r="315">
          <cell r="C315" t="str">
            <v>EULES</v>
          </cell>
        </row>
        <row r="316">
          <cell r="C316" t="str">
            <v>EULSO</v>
          </cell>
        </row>
        <row r="317">
          <cell r="C317" t="str">
            <v>EUSTC</v>
          </cell>
        </row>
        <row r="318">
          <cell r="C318" t="str">
            <v>EVRSW</v>
          </cell>
        </row>
        <row r="319">
          <cell r="C319" t="str">
            <v>FARON</v>
          </cell>
        </row>
        <row r="320">
          <cell r="C320" t="str">
            <v>FERIS</v>
          </cell>
        </row>
        <row r="321">
          <cell r="C321" t="str">
            <v>FHLSW</v>
          </cell>
        </row>
        <row r="322">
          <cell r="C322" t="str">
            <v>FINK</v>
          </cell>
        </row>
        <row r="323">
          <cell r="C323" t="str">
            <v>FLINT</v>
          </cell>
        </row>
        <row r="324">
          <cell r="C324" t="str">
            <v>FLMSO</v>
          </cell>
        </row>
        <row r="325">
          <cell r="C325" t="str">
            <v>FLTEX</v>
          </cell>
        </row>
        <row r="326">
          <cell r="C326" t="str">
            <v>FORSW</v>
          </cell>
        </row>
        <row r="327">
          <cell r="C327" t="str">
            <v>FRFWS</v>
          </cell>
        </row>
        <row r="328">
          <cell r="C328" t="str">
            <v>FRMBG</v>
          </cell>
        </row>
        <row r="329">
          <cell r="C329" t="str">
            <v>FRMBR</v>
          </cell>
        </row>
        <row r="330">
          <cell r="C330" t="str">
            <v>FRNKF</v>
          </cell>
        </row>
        <row r="331">
          <cell r="C331" t="str">
            <v>FRNKS</v>
          </cell>
        </row>
        <row r="332">
          <cell r="C332" t="str">
            <v>FRSTN</v>
          </cell>
        </row>
        <row r="333">
          <cell r="C333" t="str">
            <v>FSCRK</v>
          </cell>
        </row>
        <row r="334">
          <cell r="C334" t="str">
            <v>FSHRD</v>
          </cell>
        </row>
        <row r="335">
          <cell r="C335" t="str">
            <v>FSHSW</v>
          </cell>
        </row>
        <row r="336">
          <cell r="C336" t="str">
            <v>FSTHL</v>
          </cell>
        </row>
        <row r="337">
          <cell r="C337" t="str">
            <v>FSTVW</v>
          </cell>
        </row>
        <row r="338">
          <cell r="C338" t="str">
            <v>GAIL</v>
          </cell>
        </row>
        <row r="339">
          <cell r="C339" t="str">
            <v>GDPRW</v>
          </cell>
        </row>
        <row r="340">
          <cell r="C340" t="str">
            <v>GET38</v>
          </cell>
        </row>
        <row r="341">
          <cell r="C341" t="str">
            <v>GLNHV</v>
          </cell>
        </row>
        <row r="342">
          <cell r="C342" t="str">
            <v>GMINI</v>
          </cell>
        </row>
        <row r="343">
          <cell r="C343" t="str">
            <v>GNMTR</v>
          </cell>
        </row>
        <row r="344">
          <cell r="C344" t="str">
            <v>GNSUP</v>
          </cell>
        </row>
        <row r="345">
          <cell r="C345" t="str">
            <v>GNSVE</v>
          </cell>
        </row>
        <row r="346">
          <cell r="C346" t="str">
            <v>GNSVL</v>
          </cell>
        </row>
        <row r="347">
          <cell r="C347" t="str">
            <v>GNSVN</v>
          </cell>
        </row>
        <row r="348">
          <cell r="C348" t="str">
            <v>GODLY</v>
          </cell>
        </row>
        <row r="349">
          <cell r="C349" t="str">
            <v>GODRD</v>
          </cell>
        </row>
        <row r="350">
          <cell r="C350" t="str">
            <v>GORMN</v>
          </cell>
        </row>
        <row r="351">
          <cell r="C351" t="str">
            <v>GPLMG</v>
          </cell>
        </row>
        <row r="352">
          <cell r="C352" t="str">
            <v>GPLND</v>
          </cell>
        </row>
        <row r="353">
          <cell r="C353" t="str">
            <v>GPVJN</v>
          </cell>
        </row>
        <row r="354">
          <cell r="C354" t="str">
            <v>GRAHM</v>
          </cell>
        </row>
        <row r="355">
          <cell r="C355" t="str">
            <v>GRDPR</v>
          </cell>
        </row>
        <row r="356">
          <cell r="C356" t="str">
            <v>GRFRD</v>
          </cell>
        </row>
        <row r="357">
          <cell r="C357" t="str">
            <v>GRLND</v>
          </cell>
        </row>
        <row r="358">
          <cell r="C358" t="str">
            <v>GRLWS</v>
          </cell>
        </row>
        <row r="359">
          <cell r="C359" t="str">
            <v>GRMES</v>
          </cell>
        </row>
        <row r="360">
          <cell r="C360" t="str">
            <v>GRPVN</v>
          </cell>
        </row>
        <row r="361">
          <cell r="C361" t="str">
            <v>GRSBK</v>
          </cell>
        </row>
        <row r="362">
          <cell r="C362" t="str">
            <v>GRSMN</v>
          </cell>
        </row>
        <row r="363">
          <cell r="C363" t="str">
            <v>GSTHW</v>
          </cell>
        </row>
        <row r="364">
          <cell r="C364" t="str">
            <v>GVAVE</v>
          </cell>
        </row>
        <row r="365">
          <cell r="C365" t="str">
            <v>GVFTW</v>
          </cell>
        </row>
        <row r="366">
          <cell r="C366" t="str">
            <v>GVGLF</v>
          </cell>
        </row>
        <row r="367">
          <cell r="C367" t="str">
            <v>GVODS</v>
          </cell>
        </row>
        <row r="368">
          <cell r="C368" t="str">
            <v>HDWLK</v>
          </cell>
        </row>
        <row r="369">
          <cell r="C369" t="str">
            <v>HENWE</v>
          </cell>
        </row>
        <row r="370">
          <cell r="C370" t="str">
            <v>HHSTH</v>
          </cell>
        </row>
        <row r="371">
          <cell r="C371" t="str">
            <v>HKBRY</v>
          </cell>
        </row>
        <row r="372">
          <cell r="C372" t="str">
            <v>HKHTS</v>
          </cell>
        </row>
        <row r="373">
          <cell r="C373" t="str">
            <v>HLSBR</v>
          </cell>
        </row>
        <row r="374">
          <cell r="C374" t="str">
            <v>HLSES</v>
          </cell>
        </row>
        <row r="375">
          <cell r="C375" t="str">
            <v>HLTOM</v>
          </cell>
        </row>
        <row r="376">
          <cell r="C376" t="str">
            <v>HMPHL</v>
          </cell>
        </row>
        <row r="377">
          <cell r="C377" t="str">
            <v>HNRTA</v>
          </cell>
        </row>
        <row r="378">
          <cell r="C378" t="str">
            <v>HNTNG</v>
          </cell>
        </row>
        <row r="379">
          <cell r="C379" t="str">
            <v>HNTRF</v>
          </cell>
        </row>
        <row r="380">
          <cell r="C380" t="str">
            <v>HNYGR</v>
          </cell>
        </row>
        <row r="381">
          <cell r="C381" t="str">
            <v>HOLDY</v>
          </cell>
        </row>
        <row r="382">
          <cell r="C382" t="str">
            <v>HORNE</v>
          </cell>
        </row>
        <row r="383">
          <cell r="C383" t="str">
            <v>HRCUL</v>
          </cell>
        </row>
        <row r="384">
          <cell r="C384" t="str">
            <v>HRSMD</v>
          </cell>
        </row>
        <row r="385">
          <cell r="C385" t="str">
            <v>HSW38</v>
          </cell>
        </row>
        <row r="386">
          <cell r="C386" t="str">
            <v>HUBRD</v>
          </cell>
        </row>
        <row r="387">
          <cell r="C387" t="str">
            <v>HUDSN</v>
          </cell>
        </row>
        <row r="388">
          <cell r="C388" t="str">
            <v>HURST</v>
          </cell>
        </row>
        <row r="389">
          <cell r="C389" t="str">
            <v>HUTCH</v>
          </cell>
        </row>
        <row r="390">
          <cell r="C390" t="str">
            <v>HUTTO</v>
          </cell>
        </row>
        <row r="391">
          <cell r="C391" t="str">
            <v>IBLT1</v>
          </cell>
        </row>
        <row r="392">
          <cell r="C392" t="str">
            <v>INAIR</v>
          </cell>
        </row>
        <row r="393">
          <cell r="C393" t="str">
            <v>INDIA</v>
          </cell>
        </row>
        <row r="394">
          <cell r="C394" t="str">
            <v>IRBRG</v>
          </cell>
        </row>
        <row r="395">
          <cell r="C395" t="str">
            <v>IRLBJ</v>
          </cell>
        </row>
        <row r="396">
          <cell r="C396" t="str">
            <v>IRVBL</v>
          </cell>
        </row>
        <row r="397">
          <cell r="C397" t="str">
            <v>IRVGS</v>
          </cell>
        </row>
        <row r="398">
          <cell r="C398" t="str">
            <v>IRVHF</v>
          </cell>
        </row>
        <row r="399">
          <cell r="C399" t="str">
            <v>IRVNE</v>
          </cell>
        </row>
        <row r="400">
          <cell r="C400" t="str">
            <v>IRVNG</v>
          </cell>
        </row>
        <row r="401">
          <cell r="C401" t="str">
            <v>IRVNR</v>
          </cell>
        </row>
        <row r="402">
          <cell r="C402" t="str">
            <v>IRVVV</v>
          </cell>
        </row>
        <row r="403">
          <cell r="C403" t="str">
            <v>ITALY</v>
          </cell>
        </row>
        <row r="404">
          <cell r="C404" t="str">
            <v>ITSCA</v>
          </cell>
        </row>
        <row r="405">
          <cell r="C405" t="str">
            <v>IVAN</v>
          </cell>
        </row>
        <row r="406">
          <cell r="C406" t="str">
            <v>JEWET</v>
          </cell>
        </row>
        <row r="407">
          <cell r="C407" t="str">
            <v>JKSBR</v>
          </cell>
        </row>
        <row r="408">
          <cell r="C408" t="str">
            <v>JKSES</v>
          </cell>
        </row>
        <row r="409">
          <cell r="C409" t="str">
            <v>JKSNR</v>
          </cell>
        </row>
        <row r="410">
          <cell r="C410" t="str">
            <v>JKSPL</v>
          </cell>
        </row>
        <row r="411">
          <cell r="C411" t="str">
            <v>JKSVL</v>
          </cell>
        </row>
        <row r="412">
          <cell r="C412" t="str">
            <v>JKWST</v>
          </cell>
        </row>
        <row r="413">
          <cell r="C413" t="str">
            <v>JSHUA</v>
          </cell>
        </row>
        <row r="414">
          <cell r="C414" t="str">
            <v>KEENE</v>
          </cell>
        </row>
        <row r="415">
          <cell r="C415" t="str">
            <v>KERNS</v>
          </cell>
        </row>
        <row r="416">
          <cell r="C416" t="str">
            <v>KEY</v>
          </cell>
        </row>
        <row r="417">
          <cell r="C417" t="str">
            <v>KFMNW</v>
          </cell>
        </row>
        <row r="418">
          <cell r="C418" t="str">
            <v>KFMSO</v>
          </cell>
        </row>
        <row r="419">
          <cell r="C419" t="str">
            <v>KILEN</v>
          </cell>
        </row>
        <row r="420">
          <cell r="C420" t="str">
            <v>KIMBL</v>
          </cell>
        </row>
        <row r="421">
          <cell r="C421" t="str">
            <v>KLBRG</v>
          </cell>
        </row>
        <row r="422">
          <cell r="C422" t="str">
            <v>KLELM</v>
          </cell>
        </row>
        <row r="423">
          <cell r="C423" t="str">
            <v>KLMTP</v>
          </cell>
        </row>
        <row r="424">
          <cell r="C424" t="str">
            <v>KLNCC</v>
          </cell>
        </row>
        <row r="425">
          <cell r="C425" t="str">
            <v>KLNPS</v>
          </cell>
        </row>
        <row r="426">
          <cell r="C426" t="str">
            <v>KLNTF</v>
          </cell>
        </row>
        <row r="427">
          <cell r="C427" t="str">
            <v>KLRPR</v>
          </cell>
        </row>
        <row r="428">
          <cell r="C428" t="str">
            <v>KMA</v>
          </cell>
        </row>
        <row r="429">
          <cell r="C429" t="str">
            <v>KMPSO</v>
          </cell>
        </row>
        <row r="430">
          <cell r="C430" t="str">
            <v>KNEDL</v>
          </cell>
        </row>
        <row r="431">
          <cell r="C431" t="str">
            <v>KNLTR</v>
          </cell>
        </row>
        <row r="432">
          <cell r="C432" t="str">
            <v>KRGRV</v>
          </cell>
        </row>
        <row r="433">
          <cell r="C433" t="str">
            <v>KRMTP</v>
          </cell>
        </row>
        <row r="434">
          <cell r="C434" t="str">
            <v>KRUM</v>
          </cell>
        </row>
        <row r="435">
          <cell r="C435" t="str">
            <v>LAVON</v>
          </cell>
        </row>
        <row r="436">
          <cell r="C436" t="str">
            <v>LENEB</v>
          </cell>
        </row>
        <row r="437">
          <cell r="C437" t="str">
            <v>LFEST</v>
          </cell>
        </row>
        <row r="438">
          <cell r="C438" t="str">
            <v>LFSTH</v>
          </cell>
        </row>
        <row r="439">
          <cell r="C439" t="str">
            <v>LGVST</v>
          </cell>
        </row>
        <row r="440">
          <cell r="C440" t="str">
            <v>LIGSW</v>
          </cell>
        </row>
        <row r="441">
          <cell r="C441" t="str">
            <v>LIPAN</v>
          </cell>
        </row>
        <row r="442">
          <cell r="C442" t="str">
            <v>LIQAR</v>
          </cell>
        </row>
        <row r="443">
          <cell r="C443" t="str">
            <v>LKBLT</v>
          </cell>
        </row>
        <row r="444">
          <cell r="C444" t="str">
            <v>LKBRN</v>
          </cell>
        </row>
        <row r="445">
          <cell r="C445" t="str">
            <v>LKWOD</v>
          </cell>
        </row>
        <row r="446">
          <cell r="C446" t="str">
            <v>LNCST</v>
          </cell>
        </row>
        <row r="447">
          <cell r="C447" t="str">
            <v>LNDAL</v>
          </cell>
        </row>
        <row r="448">
          <cell r="C448" t="str">
            <v>LNGLK</v>
          </cell>
        </row>
        <row r="449">
          <cell r="C449" t="str">
            <v>LOT69</v>
          </cell>
        </row>
        <row r="450">
          <cell r="C450" t="str">
            <v>LSCOL</v>
          </cell>
        </row>
        <row r="451">
          <cell r="C451" t="str">
            <v>LTLRV</v>
          </cell>
        </row>
        <row r="452">
          <cell r="C452" t="str">
            <v>LTV</v>
          </cell>
        </row>
        <row r="453">
          <cell r="C453" t="str">
            <v>LUFKN</v>
          </cell>
        </row>
        <row r="454">
          <cell r="C454" t="str">
            <v>LVOAK</v>
          </cell>
        </row>
        <row r="455">
          <cell r="C455" t="str">
            <v>LWSNR</v>
          </cell>
        </row>
        <row r="456">
          <cell r="C456" t="str">
            <v>LWSVH</v>
          </cell>
        </row>
        <row r="457">
          <cell r="C457" t="str">
            <v>MABNK</v>
          </cell>
        </row>
        <row r="458">
          <cell r="C458" t="str">
            <v>MABTX</v>
          </cell>
        </row>
        <row r="459">
          <cell r="C459" t="str">
            <v>MAYFD</v>
          </cell>
        </row>
        <row r="460">
          <cell r="C460" t="str">
            <v>MCDMT</v>
          </cell>
        </row>
        <row r="461">
          <cell r="C461" t="str">
            <v>MCGPH</v>
          </cell>
        </row>
        <row r="462">
          <cell r="C462" t="str">
            <v>MCHSN</v>
          </cell>
        </row>
        <row r="463">
          <cell r="C463" t="str">
            <v>MCKMY</v>
          </cell>
        </row>
        <row r="464">
          <cell r="C464" t="str">
            <v>MCWHT</v>
          </cell>
        </row>
        <row r="465">
          <cell r="C465" t="str">
            <v>MDAIR</v>
          </cell>
        </row>
        <row r="466">
          <cell r="C466" t="str">
            <v>MDANP</v>
          </cell>
        </row>
        <row r="467">
          <cell r="C467" t="str">
            <v>MDBSN</v>
          </cell>
        </row>
        <row r="468">
          <cell r="C468" t="str">
            <v>MDDTN</v>
          </cell>
        </row>
        <row r="469">
          <cell r="C469" t="str">
            <v>MDGLF</v>
          </cell>
        </row>
        <row r="470">
          <cell r="C470" t="str">
            <v>MDLNE</v>
          </cell>
        </row>
        <row r="471">
          <cell r="C471" t="str">
            <v>MDLNW</v>
          </cell>
        </row>
        <row r="472">
          <cell r="C472" t="str">
            <v>MDTHN</v>
          </cell>
        </row>
        <row r="473">
          <cell r="C473" t="str">
            <v>MDTHS</v>
          </cell>
        </row>
        <row r="474">
          <cell r="C474" t="str">
            <v>MDWCK</v>
          </cell>
        </row>
        <row r="475">
          <cell r="C475" t="str">
            <v>MDWPK</v>
          </cell>
        </row>
        <row r="476">
          <cell r="C476" t="str">
            <v>MESQT</v>
          </cell>
        </row>
        <row r="477">
          <cell r="C477" t="str">
            <v>MESTE</v>
          </cell>
        </row>
        <row r="478">
          <cell r="C478" t="str">
            <v>MEXIA</v>
          </cell>
        </row>
        <row r="479">
          <cell r="C479" t="str">
            <v>MKNGB</v>
          </cell>
        </row>
        <row r="480">
          <cell r="C480" t="str">
            <v>MKNNY</v>
          </cell>
        </row>
        <row r="481">
          <cell r="C481" t="str">
            <v>MKNSW</v>
          </cell>
        </row>
        <row r="482">
          <cell r="C482" t="str">
            <v>MLDR2</v>
          </cell>
        </row>
        <row r="483">
          <cell r="C483" t="str">
            <v>MLKF2</v>
          </cell>
        </row>
        <row r="484">
          <cell r="C484" t="str">
            <v>MNFLD</v>
          </cell>
        </row>
        <row r="485">
          <cell r="C485" t="str">
            <v>MNSEX</v>
          </cell>
        </row>
        <row r="486">
          <cell r="C486" t="str">
            <v>MNSTR</v>
          </cell>
        </row>
        <row r="487">
          <cell r="C487" t="str">
            <v>MNWLE</v>
          </cell>
        </row>
        <row r="488">
          <cell r="C488" t="str">
            <v>MNWLL</v>
          </cell>
        </row>
        <row r="489">
          <cell r="C489" t="str">
            <v>MNWLW</v>
          </cell>
        </row>
        <row r="490">
          <cell r="C490" t="str">
            <v>MRKLY</v>
          </cell>
        </row>
        <row r="491">
          <cell r="C491" t="str">
            <v>MRLNS</v>
          </cell>
        </row>
        <row r="492">
          <cell r="C492" t="str">
            <v>MRSES</v>
          </cell>
        </row>
        <row r="493">
          <cell r="C493" t="str">
            <v>MRTNS</v>
          </cell>
        </row>
        <row r="494">
          <cell r="C494" t="str">
            <v>MRTSP</v>
          </cell>
        </row>
        <row r="495">
          <cell r="C495" t="str">
            <v>MRVLY</v>
          </cell>
        </row>
        <row r="496">
          <cell r="C496" t="str">
            <v>MSLMN</v>
          </cell>
        </row>
        <row r="497">
          <cell r="C497" t="str">
            <v>MSNLN</v>
          </cell>
        </row>
        <row r="498">
          <cell r="C498" t="str">
            <v>MSTLT</v>
          </cell>
        </row>
        <row r="499">
          <cell r="C499" t="str">
            <v>MURPH</v>
          </cell>
        </row>
        <row r="500">
          <cell r="C500" t="str">
            <v>MYPRL</v>
          </cell>
        </row>
        <row r="501">
          <cell r="C501" t="str">
            <v>MYPTX</v>
          </cell>
        </row>
        <row r="502">
          <cell r="C502" t="str">
            <v>NCDCH</v>
          </cell>
        </row>
        <row r="503">
          <cell r="C503" t="str">
            <v>NCDSW</v>
          </cell>
        </row>
        <row r="504">
          <cell r="C504" t="str">
            <v>NCNTH</v>
          </cell>
        </row>
        <row r="505">
          <cell r="C505" t="str">
            <v>NCRST</v>
          </cell>
        </row>
        <row r="506">
          <cell r="C506" t="str">
            <v>NCSFA</v>
          </cell>
        </row>
        <row r="507">
          <cell r="C507" t="str">
            <v>NCSTH</v>
          </cell>
        </row>
        <row r="508">
          <cell r="C508" t="str">
            <v>NECSP</v>
          </cell>
        </row>
        <row r="509">
          <cell r="C509" t="str">
            <v>NHAVN</v>
          </cell>
        </row>
        <row r="510">
          <cell r="C510" t="str">
            <v>NLNVL</v>
          </cell>
        </row>
        <row r="511">
          <cell r="C511" t="str">
            <v>NMAIN</v>
          </cell>
        </row>
        <row r="512">
          <cell r="C512" t="str">
            <v>NNTRL</v>
          </cell>
        </row>
        <row r="513">
          <cell r="C513" t="str">
            <v>NNTWK</v>
          </cell>
        </row>
        <row r="514">
          <cell r="C514" t="str">
            <v>NORSW</v>
          </cell>
        </row>
        <row r="515">
          <cell r="C515" t="str">
            <v>NPKWY</v>
          </cell>
        </row>
        <row r="516">
          <cell r="C516" t="str">
            <v>NSTAR</v>
          </cell>
        </row>
        <row r="517">
          <cell r="C517" t="str">
            <v>NVKPO</v>
          </cell>
        </row>
        <row r="518">
          <cell r="C518" t="str">
            <v>NYLDV</v>
          </cell>
        </row>
        <row r="519">
          <cell r="C519" t="str">
            <v>OAKHL</v>
          </cell>
        </row>
        <row r="520">
          <cell r="C520" t="str">
            <v>ODESA</v>
          </cell>
        </row>
        <row r="521">
          <cell r="C521" t="str">
            <v>ODESW</v>
          </cell>
        </row>
        <row r="522">
          <cell r="C522" t="str">
            <v>ODNTH</v>
          </cell>
        </row>
        <row r="523">
          <cell r="C523" t="str">
            <v>ORAN</v>
          </cell>
        </row>
        <row r="524">
          <cell r="C524" t="str">
            <v>OTTOJ</v>
          </cell>
        </row>
        <row r="525">
          <cell r="C525" t="str">
            <v>OVRTN</v>
          </cell>
        </row>
        <row r="526">
          <cell r="C526" t="str">
            <v>PALMR</v>
          </cell>
        </row>
        <row r="527">
          <cell r="C527" t="str">
            <v>PALRD</v>
          </cell>
        </row>
        <row r="528">
          <cell r="C528" t="str">
            <v>PAYSW</v>
          </cell>
        </row>
        <row r="529">
          <cell r="C529" t="str">
            <v>PBLUN</v>
          </cell>
        </row>
        <row r="530">
          <cell r="C530" t="str">
            <v>PCOIT</v>
          </cell>
        </row>
        <row r="531">
          <cell r="C531" t="str">
            <v>PCUST</v>
          </cell>
        </row>
        <row r="532">
          <cell r="C532" t="str">
            <v>PECK</v>
          </cell>
        </row>
        <row r="533">
          <cell r="C533" t="str">
            <v>PERIN</v>
          </cell>
        </row>
        <row r="534">
          <cell r="C534" t="str">
            <v>PFFRD</v>
          </cell>
        </row>
        <row r="535">
          <cell r="C535" t="str">
            <v>PFLGV</v>
          </cell>
        </row>
        <row r="536">
          <cell r="C536" t="str">
            <v>PIPLN</v>
          </cell>
        </row>
        <row r="537">
          <cell r="C537" t="str">
            <v>PJPTR</v>
          </cell>
        </row>
        <row r="538">
          <cell r="C538" t="str">
            <v>PKRVL</v>
          </cell>
        </row>
        <row r="539">
          <cell r="C539" t="str">
            <v>PLANO</v>
          </cell>
        </row>
        <row r="540">
          <cell r="C540" t="str">
            <v>PLSTH</v>
          </cell>
        </row>
        <row r="541">
          <cell r="C541" t="str">
            <v>PLSTN</v>
          </cell>
        </row>
        <row r="542">
          <cell r="C542" t="str">
            <v>PNTGO</v>
          </cell>
        </row>
        <row r="543">
          <cell r="C543" t="str">
            <v>POWEL</v>
          </cell>
        </row>
        <row r="544">
          <cell r="C544" t="str">
            <v>POYNR</v>
          </cell>
        </row>
        <row r="545">
          <cell r="C545" t="str">
            <v>PPARK</v>
          </cell>
        </row>
        <row r="546">
          <cell r="C546" t="str">
            <v>PRCTR</v>
          </cell>
        </row>
        <row r="547">
          <cell r="C547" t="str">
            <v>PREST</v>
          </cell>
        </row>
        <row r="548">
          <cell r="C548" t="str">
            <v>PRFTW</v>
          </cell>
        </row>
        <row r="549">
          <cell r="C549" t="str">
            <v>PRKRW</v>
          </cell>
        </row>
        <row r="550">
          <cell r="C550" t="str">
            <v>PRKWY</v>
          </cell>
        </row>
        <row r="551">
          <cell r="C551" t="str">
            <v>PRNTH</v>
          </cell>
        </row>
        <row r="552">
          <cell r="C552" t="str">
            <v>PRPLT</v>
          </cell>
        </row>
        <row r="553">
          <cell r="C553" t="str">
            <v>PRSTN</v>
          </cell>
        </row>
        <row r="554">
          <cell r="C554" t="str">
            <v>PSHIL</v>
          </cell>
        </row>
        <row r="555">
          <cell r="C555" t="str">
            <v>PTENN</v>
          </cell>
        </row>
        <row r="556">
          <cell r="C556" t="str">
            <v>PWEST</v>
          </cell>
        </row>
        <row r="557">
          <cell r="C557" t="str">
            <v>QALSW</v>
          </cell>
        </row>
        <row r="558">
          <cell r="C558" t="str">
            <v>QNLAN</v>
          </cell>
        </row>
        <row r="559">
          <cell r="C559" t="str">
            <v>RANGR</v>
          </cell>
        </row>
        <row r="560">
          <cell r="C560" t="str">
            <v>RBNSN</v>
          </cell>
        </row>
        <row r="561">
          <cell r="C561" t="str">
            <v>RBNTK</v>
          </cell>
        </row>
        <row r="562">
          <cell r="C562" t="str">
            <v>RCGIN</v>
          </cell>
        </row>
        <row r="563">
          <cell r="C563" t="str">
            <v>RCHHL</v>
          </cell>
        </row>
        <row r="564">
          <cell r="C564" t="str">
            <v>RCHLD</v>
          </cell>
        </row>
        <row r="565">
          <cell r="C565" t="str">
            <v>RCHRD</v>
          </cell>
        </row>
        <row r="566">
          <cell r="C566" t="str">
            <v>RCLNS</v>
          </cell>
        </row>
        <row r="567">
          <cell r="C567" t="str">
            <v>RDLML</v>
          </cell>
        </row>
        <row r="568">
          <cell r="C568" t="str">
            <v>RDOAK</v>
          </cell>
        </row>
        <row r="569">
          <cell r="C569" t="str">
            <v>RDRSE</v>
          </cell>
        </row>
        <row r="570">
          <cell r="C570" t="str">
            <v>REAGN</v>
          </cell>
        </row>
        <row r="571">
          <cell r="C571" t="str">
            <v>REAST</v>
          </cell>
        </row>
        <row r="572">
          <cell r="C572" t="str">
            <v>RENSW</v>
          </cell>
        </row>
        <row r="573">
          <cell r="C573" t="str">
            <v>REYST</v>
          </cell>
        </row>
        <row r="574">
          <cell r="C574" t="str">
            <v>RGFTW</v>
          </cell>
        </row>
        <row r="575">
          <cell r="C575" t="str">
            <v>RHOME</v>
          </cell>
        </row>
        <row r="576">
          <cell r="C576" t="str">
            <v>RNDRK</v>
          </cell>
        </row>
        <row r="577">
          <cell r="C577" t="str">
            <v>RNGLF</v>
          </cell>
        </row>
        <row r="578">
          <cell r="C578" t="str">
            <v>RNKSW</v>
          </cell>
        </row>
        <row r="579">
          <cell r="C579" t="str">
            <v>RNRSS</v>
          </cell>
        </row>
        <row r="580">
          <cell r="C580" t="str">
            <v>ROANK</v>
          </cell>
        </row>
        <row r="581">
          <cell r="C581" t="str">
            <v>ROANW</v>
          </cell>
        </row>
        <row r="582">
          <cell r="C582" t="str">
            <v>ROLTR</v>
          </cell>
        </row>
        <row r="583">
          <cell r="C583" t="str">
            <v>ROWLT</v>
          </cell>
        </row>
        <row r="584">
          <cell r="C584" t="str">
            <v>RRNE</v>
          </cell>
        </row>
        <row r="585">
          <cell r="C585" t="str">
            <v>RRSTH</v>
          </cell>
        </row>
        <row r="586">
          <cell r="C586" t="str">
            <v>RRWES</v>
          </cell>
        </row>
        <row r="587">
          <cell r="C587" t="str">
            <v>RSNHT</v>
          </cell>
        </row>
        <row r="588">
          <cell r="C588" t="str">
            <v>RSPCK</v>
          </cell>
        </row>
        <row r="589">
          <cell r="C589" t="str">
            <v>RSPVY</v>
          </cell>
        </row>
        <row r="590">
          <cell r="C590" t="str">
            <v>RTHGB</v>
          </cell>
        </row>
        <row r="591">
          <cell r="C591" t="str">
            <v>RUSK</v>
          </cell>
        </row>
        <row r="592">
          <cell r="C592" t="str">
            <v>RWALE</v>
          </cell>
        </row>
        <row r="593">
          <cell r="C593" t="str">
            <v>RWALL</v>
          </cell>
        </row>
        <row r="594">
          <cell r="C594" t="str">
            <v>RWALS</v>
          </cell>
        </row>
        <row r="595">
          <cell r="C595" t="str">
            <v>RWDHV</v>
          </cell>
        </row>
        <row r="596">
          <cell r="C596" t="str">
            <v>RYSSW</v>
          </cell>
        </row>
        <row r="597">
          <cell r="C597" t="str">
            <v>SADLR</v>
          </cell>
        </row>
        <row r="598">
          <cell r="C598" t="str">
            <v>SANSM</v>
          </cell>
        </row>
        <row r="599">
          <cell r="C599" t="str">
            <v>SBEND</v>
          </cell>
        </row>
        <row r="600">
          <cell r="C600" t="str">
            <v>SCSES</v>
          </cell>
        </row>
        <row r="601">
          <cell r="C601" t="str">
            <v>SCSFE</v>
          </cell>
        </row>
        <row r="602">
          <cell r="C602" t="str">
            <v>SGOVL</v>
          </cell>
        </row>
        <row r="603">
          <cell r="C603" t="str">
            <v>SHDYG</v>
          </cell>
        </row>
        <row r="604">
          <cell r="C604" t="str">
            <v>SHLMT</v>
          </cell>
        </row>
        <row r="605">
          <cell r="C605" t="str">
            <v>SHMNE</v>
          </cell>
        </row>
        <row r="606">
          <cell r="C606" t="str">
            <v>SHNRW</v>
          </cell>
        </row>
        <row r="607">
          <cell r="C607" t="str">
            <v>SHPRD</v>
          </cell>
        </row>
        <row r="608">
          <cell r="C608" t="str">
            <v>SHRRY</v>
          </cell>
        </row>
        <row r="609">
          <cell r="C609" t="str">
            <v>SHRSW</v>
          </cell>
        </row>
        <row r="610">
          <cell r="C610" t="str">
            <v>SHSTH</v>
          </cell>
        </row>
        <row r="611">
          <cell r="C611" t="str">
            <v>SIKES</v>
          </cell>
        </row>
        <row r="612">
          <cell r="C612" t="str">
            <v>SKRLK</v>
          </cell>
        </row>
        <row r="613">
          <cell r="C613" t="str">
            <v>SLAKE</v>
          </cell>
        </row>
        <row r="614">
          <cell r="C614" t="str">
            <v>SLBLF</v>
          </cell>
        </row>
        <row r="615">
          <cell r="C615" t="str">
            <v>SMBMG</v>
          </cell>
        </row>
        <row r="616">
          <cell r="C616" t="str">
            <v>SMFLD</v>
          </cell>
        </row>
        <row r="617">
          <cell r="C617" t="str">
            <v>SMOUR</v>
          </cell>
        </row>
        <row r="618">
          <cell r="C618" t="str">
            <v>SORCY</v>
          </cell>
        </row>
        <row r="619">
          <cell r="C619" t="str">
            <v>SPRDL</v>
          </cell>
        </row>
        <row r="620">
          <cell r="C620" t="str">
            <v>SPRTN</v>
          </cell>
        </row>
        <row r="621">
          <cell r="C621" t="str">
            <v>SSPNE</v>
          </cell>
        </row>
        <row r="622">
          <cell r="C622" t="str">
            <v>SSPNG</v>
          </cell>
        </row>
        <row r="623">
          <cell r="C623" t="str">
            <v>SSPSW</v>
          </cell>
        </row>
        <row r="624">
          <cell r="C624" t="str">
            <v>STERT</v>
          </cell>
        </row>
        <row r="625">
          <cell r="C625" t="str">
            <v>STNVL</v>
          </cell>
        </row>
        <row r="626">
          <cell r="C626" t="str">
            <v>SWAN2</v>
          </cell>
        </row>
        <row r="627">
          <cell r="C627" t="str">
            <v>SWPRT</v>
          </cell>
        </row>
        <row r="628">
          <cell r="C628" t="str">
            <v>SYCRK</v>
          </cell>
        </row>
        <row r="629">
          <cell r="C629" t="str">
            <v>TATSP</v>
          </cell>
        </row>
        <row r="630">
          <cell r="C630" t="str">
            <v>TAYLR</v>
          </cell>
        </row>
        <row r="631">
          <cell r="C631" t="str">
            <v>TDWGL</v>
          </cell>
        </row>
        <row r="632">
          <cell r="C632" t="str">
            <v>TEGMN</v>
          </cell>
        </row>
        <row r="633">
          <cell r="C633" t="str">
            <v>TERSO</v>
          </cell>
        </row>
        <row r="634">
          <cell r="C634" t="str">
            <v>THRET</v>
          </cell>
        </row>
        <row r="635">
          <cell r="C635" t="str">
            <v>THSES</v>
          </cell>
        </row>
        <row r="636">
          <cell r="C636" t="str">
            <v>THSSW</v>
          </cell>
        </row>
        <row r="637">
          <cell r="C637" t="str">
            <v>TLRWT</v>
          </cell>
        </row>
        <row r="638">
          <cell r="C638" t="str">
            <v>TMNTH</v>
          </cell>
        </row>
        <row r="639">
          <cell r="C639" t="str">
            <v>TMPLE</v>
          </cell>
        </row>
        <row r="640">
          <cell r="C640" t="str">
            <v>TMPNW</v>
          </cell>
        </row>
        <row r="641">
          <cell r="C641" t="str">
            <v>TMPSE</v>
          </cell>
        </row>
        <row r="642">
          <cell r="C642" t="str">
            <v>TMPTV</v>
          </cell>
        </row>
        <row r="643">
          <cell r="C643" t="str">
            <v>TMSTH</v>
          </cell>
        </row>
        <row r="644">
          <cell r="C644" t="str">
            <v>TNSCL</v>
          </cell>
        </row>
        <row r="645">
          <cell r="C645" t="str">
            <v>TRIRA</v>
          </cell>
        </row>
        <row r="646">
          <cell r="C646" t="str">
            <v>TRLSW</v>
          </cell>
        </row>
        <row r="647">
          <cell r="C647" t="str">
            <v>TRLWD</v>
          </cell>
        </row>
        <row r="648">
          <cell r="C648" t="str">
            <v>TRNDD</v>
          </cell>
        </row>
        <row r="649">
          <cell r="C649" t="str">
            <v>TRNTH</v>
          </cell>
        </row>
        <row r="650">
          <cell r="C650" t="str">
            <v>TRNTY</v>
          </cell>
        </row>
        <row r="651">
          <cell r="C651" t="str">
            <v>TROPH</v>
          </cell>
        </row>
        <row r="652">
          <cell r="C652" t="str">
            <v>TROUP</v>
          </cell>
        </row>
        <row r="653">
          <cell r="C653" t="str">
            <v>TROY</v>
          </cell>
        </row>
        <row r="654">
          <cell r="C654" t="str">
            <v>TRPMN</v>
          </cell>
        </row>
        <row r="655">
          <cell r="C655" t="str">
            <v>TSLVL</v>
          </cell>
        </row>
        <row r="656">
          <cell r="C656" t="str">
            <v>TYBLR</v>
          </cell>
        </row>
        <row r="657">
          <cell r="C657" t="str">
            <v>TYEST</v>
          </cell>
        </row>
        <row r="658">
          <cell r="C658" t="str">
            <v>TYLER</v>
          </cell>
        </row>
        <row r="659">
          <cell r="C659" t="str">
            <v>TYLGE</v>
          </cell>
        </row>
        <row r="660">
          <cell r="C660" t="str">
            <v>TYLNE</v>
          </cell>
        </row>
        <row r="661">
          <cell r="C661" t="str">
            <v>TYOMN</v>
          </cell>
        </row>
        <row r="662">
          <cell r="C662" t="str">
            <v>TYRSW</v>
          </cell>
        </row>
        <row r="663">
          <cell r="C663" t="str">
            <v>TYSTH</v>
          </cell>
        </row>
        <row r="664">
          <cell r="C664" t="str">
            <v>TYWST</v>
          </cell>
        </row>
        <row r="665">
          <cell r="C665" t="str">
            <v>Unknown</v>
          </cell>
        </row>
        <row r="666">
          <cell r="C666" t="str">
            <v>VAEGC</v>
          </cell>
        </row>
        <row r="667">
          <cell r="C667" t="str">
            <v>VALVW</v>
          </cell>
        </row>
        <row r="668">
          <cell r="C668" t="str">
            <v>VAN</v>
          </cell>
        </row>
        <row r="669">
          <cell r="C669" t="str">
            <v>VANAL</v>
          </cell>
        </row>
        <row r="670">
          <cell r="C670" t="str">
            <v>VANSB</v>
          </cell>
        </row>
        <row r="671">
          <cell r="C671" t="str">
            <v>VENSW</v>
          </cell>
        </row>
        <row r="672">
          <cell r="C672" t="str">
            <v>VGCRK</v>
          </cell>
        </row>
        <row r="673">
          <cell r="C673" t="str">
            <v>VLYRN</v>
          </cell>
        </row>
        <row r="674">
          <cell r="C674" t="str">
            <v>VTRTX</v>
          </cell>
        </row>
        <row r="675">
          <cell r="C675" t="str">
            <v>WALNT</v>
          </cell>
        </row>
        <row r="676">
          <cell r="C676" t="str">
            <v>WATCO</v>
          </cell>
        </row>
        <row r="677">
          <cell r="C677" t="str">
            <v>WATSN</v>
          </cell>
        </row>
        <row r="678">
          <cell r="C678" t="str">
            <v>WATTP</v>
          </cell>
        </row>
        <row r="679">
          <cell r="C679" t="str">
            <v>WBOSE</v>
          </cell>
        </row>
        <row r="680">
          <cell r="C680" t="str">
            <v>WCITY</v>
          </cell>
        </row>
        <row r="681">
          <cell r="C681" t="str">
            <v>WCOLO</v>
          </cell>
        </row>
        <row r="682">
          <cell r="C682" t="str">
            <v>WDGWD</v>
          </cell>
        </row>
        <row r="683">
          <cell r="C683" t="str">
            <v>WEAST</v>
          </cell>
        </row>
        <row r="684">
          <cell r="C684" t="str">
            <v>WEBB</v>
          </cell>
        </row>
        <row r="685">
          <cell r="C685" t="str">
            <v>WEST</v>
          </cell>
        </row>
        <row r="686">
          <cell r="C686" t="str">
            <v>WFALS</v>
          </cell>
        </row>
        <row r="687">
          <cell r="C687" t="str">
            <v>WFBSN</v>
          </cell>
        </row>
        <row r="688">
          <cell r="C688" t="str">
            <v>WFCOG</v>
          </cell>
        </row>
        <row r="689">
          <cell r="C689" t="str">
            <v>WFNTH</v>
          </cell>
        </row>
        <row r="690">
          <cell r="C690" t="str">
            <v>WFPPG</v>
          </cell>
        </row>
        <row r="691">
          <cell r="C691" t="str">
            <v>WFSHP</v>
          </cell>
        </row>
        <row r="692">
          <cell r="C692" t="str">
            <v>WGROB</v>
          </cell>
        </row>
        <row r="693">
          <cell r="C693" t="str">
            <v>WHITE</v>
          </cell>
        </row>
        <row r="694">
          <cell r="C694" t="str">
            <v>WHOUS</v>
          </cell>
        </row>
        <row r="695">
          <cell r="C695" t="str">
            <v>WILMR</v>
          </cell>
        </row>
        <row r="696">
          <cell r="C696" t="str">
            <v>WITTS</v>
          </cell>
        </row>
        <row r="697">
          <cell r="C697" t="str">
            <v>WKATY</v>
          </cell>
        </row>
        <row r="698">
          <cell r="C698" t="str">
            <v>WKBSN</v>
          </cell>
        </row>
        <row r="699">
          <cell r="C699" t="str">
            <v>WLSPT</v>
          </cell>
        </row>
        <row r="700">
          <cell r="C700" t="str">
            <v>WLWSP</v>
          </cell>
        </row>
        <row r="701">
          <cell r="C701" t="str">
            <v>WMMMR</v>
          </cell>
        </row>
        <row r="702">
          <cell r="C702" t="str">
            <v>WNDWD</v>
          </cell>
        </row>
        <row r="703">
          <cell r="C703" t="str">
            <v>WNRTH</v>
          </cell>
        </row>
        <row r="704">
          <cell r="C704" t="str">
            <v>WNTHW</v>
          </cell>
        </row>
        <row r="705">
          <cell r="C705" t="str">
            <v>WNTWK</v>
          </cell>
        </row>
        <row r="706">
          <cell r="C706" t="str">
            <v>WOVER</v>
          </cell>
        </row>
        <row r="707">
          <cell r="C707" t="str">
            <v>WRBND</v>
          </cell>
        </row>
        <row r="708">
          <cell r="C708" t="str">
            <v>WRDSW</v>
          </cell>
        </row>
        <row r="709">
          <cell r="C709" t="str">
            <v>WRTHM</v>
          </cell>
        </row>
        <row r="710">
          <cell r="C710" t="str">
            <v>WSANG</v>
          </cell>
        </row>
        <row r="711">
          <cell r="C711" t="str">
            <v>WSMSW</v>
          </cell>
        </row>
        <row r="712">
          <cell r="C712" t="str">
            <v>WSOTH</v>
          </cell>
        </row>
        <row r="713">
          <cell r="C713" t="str">
            <v>WSTHL</v>
          </cell>
        </row>
        <row r="714">
          <cell r="C714" t="str">
            <v>WTAUG</v>
          </cell>
        </row>
        <row r="715">
          <cell r="C715" t="str">
            <v>WTHRE</v>
          </cell>
        </row>
        <row r="716">
          <cell r="C716" t="str">
            <v>WTHRF</v>
          </cell>
        </row>
        <row r="717">
          <cell r="C717" t="str">
            <v>WWDWY</v>
          </cell>
        </row>
        <row r="718">
          <cell r="C718" t="str">
            <v>WWEST</v>
          </cell>
        </row>
        <row r="719">
          <cell r="C719" t="str">
            <v>WXHCH</v>
          </cell>
        </row>
        <row r="720">
          <cell r="C720" t="str">
            <v>WXHNW</v>
          </cell>
        </row>
        <row r="721">
          <cell r="C721" t="str">
            <v>WXNTH</v>
          </cell>
        </row>
        <row r="722">
          <cell r="C722" t="str">
            <v>WXOCF</v>
          </cell>
        </row>
        <row r="723">
          <cell r="C723" t="str">
            <v>MESWE</v>
          </cell>
        </row>
        <row r="724">
          <cell r="C724" t="str">
            <v>LEMON</v>
          </cell>
        </row>
        <row r="725">
          <cell r="C725" t="str">
            <v>WMRNR</v>
          </cell>
        </row>
        <row r="726">
          <cell r="C726" t="str">
            <v>AMLIA</v>
          </cell>
        </row>
        <row r="727">
          <cell r="C727" t="str">
            <v>RGLRW</v>
          </cell>
        </row>
        <row r="728">
          <cell r="C728" t="str">
            <v>CLLVL</v>
          </cell>
        </row>
        <row r="729">
          <cell r="C729" t="str">
            <v>RECCR</v>
          </cell>
        </row>
        <row r="730">
          <cell r="C730" t="str">
            <v>COTRD</v>
          </cell>
        </row>
        <row r="731">
          <cell r="C731" t="str">
            <v>JNKNS</v>
          </cell>
        </row>
        <row r="732">
          <cell r="C732" t="str">
            <v>CHROW</v>
          </cell>
        </row>
        <row r="733">
          <cell r="C733" t="str">
            <v>REGST</v>
          </cell>
        </row>
        <row r="734">
          <cell r="C734" t="str">
            <v>EMPCT</v>
          </cell>
        </row>
        <row r="735">
          <cell r="C735" t="str">
            <v>DGNST</v>
          </cell>
        </row>
        <row r="736">
          <cell r="C736" t="str">
            <v>STHRL</v>
          </cell>
        </row>
        <row r="737">
          <cell r="C737" t="str">
            <v>DENDR</v>
          </cell>
        </row>
        <row r="738">
          <cell r="C738" t="str">
            <v>CRNRD</v>
          </cell>
        </row>
        <row r="739">
          <cell r="C739" t="str">
            <v>LMBLN</v>
          </cell>
        </row>
        <row r="740">
          <cell r="C740" t="str">
            <v>DALLW</v>
          </cell>
        </row>
        <row r="741">
          <cell r="C741" t="str">
            <v>MAPLE</v>
          </cell>
        </row>
        <row r="742">
          <cell r="C742" t="str">
            <v>HMTRD</v>
          </cell>
        </row>
        <row r="743">
          <cell r="C743" t="str">
            <v>MESFR</v>
          </cell>
        </row>
        <row r="744">
          <cell r="C744" t="str">
            <v>CMPST</v>
          </cell>
        </row>
        <row r="745">
          <cell r="C745" t="str">
            <v>MSLSW</v>
          </cell>
        </row>
        <row r="746">
          <cell r="C746" t="str">
            <v>WALST</v>
          </cell>
        </row>
        <row r="747">
          <cell r="C747" t="str">
            <v>MRDCK</v>
          </cell>
        </row>
        <row r="748">
          <cell r="C748" t="str">
            <v>SCHRD</v>
          </cell>
        </row>
        <row r="749">
          <cell r="C749" t="str">
            <v>NHNSW</v>
          </cell>
        </row>
        <row r="750">
          <cell r="C750" t="str">
            <v>DEALY</v>
          </cell>
        </row>
        <row r="751">
          <cell r="C751" t="str">
            <v>IRVND</v>
          </cell>
        </row>
        <row r="752">
          <cell r="C752" t="str">
            <v>LWRDR</v>
          </cell>
        </row>
        <row r="753">
          <cell r="C753" t="str">
            <v>CKRHL</v>
          </cell>
        </row>
        <row r="754">
          <cell r="C754" t="str">
            <v>GRLRD</v>
          </cell>
        </row>
        <row r="755">
          <cell r="C755" t="str">
            <v>BNDRA</v>
          </cell>
        </row>
        <row r="756">
          <cell r="C756" t="str">
            <v>PROAD</v>
          </cell>
        </row>
        <row r="757">
          <cell r="C757" t="str">
            <v>OKLND</v>
          </cell>
        </row>
        <row r="758">
          <cell r="C758" t="str">
            <v>CLMET</v>
          </cell>
        </row>
        <row r="759">
          <cell r="C759" t="str">
            <v>LVBRD</v>
          </cell>
        </row>
        <row r="760">
          <cell r="C760" t="str">
            <v>ENTOH</v>
          </cell>
        </row>
        <row r="761">
          <cell r="C761" t="str">
            <v>PRCRK</v>
          </cell>
        </row>
        <row r="762">
          <cell r="C762" t="str">
            <v>BNTDR</v>
          </cell>
        </row>
        <row r="763">
          <cell r="C763" t="str">
            <v>BRYAN</v>
          </cell>
        </row>
        <row r="764">
          <cell r="C764" t="str">
            <v>WELRD</v>
          </cell>
        </row>
        <row r="765">
          <cell r="C765" t="str">
            <v>ABRRD</v>
          </cell>
        </row>
        <row r="766">
          <cell r="C766" t="str">
            <v>PLGRV</v>
          </cell>
        </row>
        <row r="767">
          <cell r="C767" t="str">
            <v>CNTRD</v>
          </cell>
        </row>
        <row r="768">
          <cell r="C768" t="str">
            <v>CNEXP</v>
          </cell>
        </row>
        <row r="769">
          <cell r="C769" t="str">
            <v>SCYEN</v>
          </cell>
        </row>
        <row r="770">
          <cell r="C770" t="str">
            <v>JUDCT</v>
          </cell>
        </row>
        <row r="771">
          <cell r="C771" t="str">
            <v>CMPWI</v>
          </cell>
        </row>
        <row r="772">
          <cell r="C772" t="str">
            <v>LKMNT</v>
          </cell>
        </row>
        <row r="773">
          <cell r="C773" t="str">
            <v>OKCLS</v>
          </cell>
        </row>
        <row r="774">
          <cell r="C774" t="str">
            <v>BKWST</v>
          </cell>
        </row>
        <row r="775">
          <cell r="C775" t="str">
            <v>SMPST</v>
          </cell>
        </row>
        <row r="776">
          <cell r="C776" t="str">
            <v>MSHLN</v>
          </cell>
        </row>
        <row r="777">
          <cell r="C777" t="str">
            <v>DAVST</v>
          </cell>
        </row>
        <row r="778">
          <cell r="C778" t="str">
            <v>GAVSW</v>
          </cell>
        </row>
        <row r="779">
          <cell r="C779" t="str">
            <v>CDCSW</v>
          </cell>
        </row>
        <row r="780">
          <cell r="C780" t="str">
            <v>FROKS</v>
          </cell>
        </row>
        <row r="781">
          <cell r="C781" t="str">
            <v>THRNE</v>
          </cell>
        </row>
        <row r="782">
          <cell r="C782" t="str">
            <v>WMRLD</v>
          </cell>
        </row>
        <row r="783">
          <cell r="C783" t="str">
            <v>SHAMP</v>
          </cell>
        </row>
        <row r="784">
          <cell r="C784" t="str">
            <v>FRMNT</v>
          </cell>
        </row>
        <row r="785">
          <cell r="C785" t="str">
            <v>EZACH</v>
          </cell>
        </row>
        <row r="786">
          <cell r="C786" t="str">
            <v>LKHLD</v>
          </cell>
        </row>
        <row r="787">
          <cell r="C787" t="str">
            <v>STAUG</v>
          </cell>
        </row>
        <row r="788">
          <cell r="C788" t="str">
            <v>ARMST</v>
          </cell>
        </row>
        <row r="789">
          <cell r="C789" t="str">
            <v>MESQN</v>
          </cell>
        </row>
        <row r="790">
          <cell r="C790" t="str">
            <v>WHTRK</v>
          </cell>
        </row>
        <row r="791">
          <cell r="C791" t="str">
            <v>MTLDA</v>
          </cell>
        </row>
        <row r="792">
          <cell r="C792" t="str">
            <v>HSKAV</v>
          </cell>
        </row>
        <row r="793">
          <cell r="C793" t="str">
            <v>PLKST</v>
          </cell>
        </row>
        <row r="794">
          <cell r="C794" t="str">
            <v>LOMAL</v>
          </cell>
        </row>
        <row r="795">
          <cell r="C795" t="str">
            <v>MESQW</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 Under Recovery Calc"/>
      <sheetName val="Fuels Burned Expense"/>
      <sheetName val="Eligible Pur Pow Energy Expense"/>
      <sheetName val="TNP1 Replacmnt Pwr Expense"/>
      <sheetName val="Total Pur Pwr Expense"/>
      <sheetName val="Non Recon Fuel Expense"/>
      <sheetName val="Amoco Mkt Adj"/>
      <sheetName val="Off System Sales"/>
      <sheetName val="OffSystemSales (2)"/>
      <sheetName val="kWh Sales per Gen Ledger "/>
      <sheetName val="Rev by CClass per Gen Ledger"/>
      <sheetName val="Customers"/>
      <sheetName val="kWh Sales by class per Reg"/>
      <sheetName val="Fuel Rev by Cust Class per Reg"/>
      <sheetName val="Nat Gas Purchases"/>
      <sheetName val="Lignite Purchases"/>
      <sheetName val="Alt Fuels Pur"/>
      <sheetName val="PCRF Energy Rev by cust class"/>
      <sheetName val="CompUse"/>
      <sheetName val="System Los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chedule-A"/>
      <sheetName val="Schedule-B"/>
      <sheetName val="Schedule B-1"/>
      <sheetName val="Schedule B-1-1"/>
      <sheetName val="Schedule B-1-2"/>
      <sheetName val="Schedule-B-5"/>
      <sheetName val="Schedule B-7"/>
      <sheetName val="Schedule-E-1"/>
      <sheetName val="Schedule-E-2"/>
      <sheetName val="Schedule E-2.1"/>
      <sheetName val="Schedule E-2.1.1"/>
      <sheetName val="Schedule E-2.1.2"/>
      <sheetName val="Schedule E-2.1.3"/>
      <sheetName val="Schedule E-2.1.4"/>
      <sheetName val="Schedule E-2.2"/>
      <sheetName val="Schedule E-3"/>
      <sheetName val="1"/>
      <sheetName val="Schedule E-3.1"/>
      <sheetName val="Schedule E-3.2"/>
      <sheetName val="Schedule E-3.7"/>
      <sheetName val="Schedule E-3.10"/>
      <sheetName val="Schedule H"/>
      <sheetName val="WP II- H-1.1"/>
      <sheetName val="WP II-H-1.1.1"/>
      <sheetName val="WP  II-H-1.1.2"/>
      <sheetName val="WP II-H-1.2"/>
      <sheetName val="WP II-H-1.3"/>
      <sheetName val="WP  II-H-1.4"/>
      <sheetName val="WP II-H-1.5"/>
      <sheetName val="WP II-H-2.1"/>
      <sheetName val="WP II-H-2.2"/>
      <sheetName val="WP II-H-2.3"/>
      <sheetName val="WP II-H-2.4"/>
      <sheetName val="Schedule J"/>
      <sheetName val="WP J-1"/>
      <sheetName val="DCRF Workpapers"/>
      <sheetName val="WP Schd B-1 - Add-Trans"/>
      <sheetName val="WP Schd B-1 - Ret-Adj"/>
      <sheetName val="WP Schd B-5 - Dep"/>
      <sheetName val="WP Schd B-5 - Ret-Trans"/>
      <sheetName val="WP Schd B-7 - Dist Capital"/>
      <sheetName val="WP Schd B-7.1 - Existing Corp"/>
      <sheetName val="WP Schd E-3.7 - ADIT Balances"/>
      <sheetName val="WP Schd E-3.7.1 - Excess ADIT"/>
      <sheetName val="WP Schd E-3.7.2 - ADIT Alloc"/>
      <sheetName val="Docket 48401 Schedules"/>
      <sheetName val="I-A-1 "/>
      <sheetName val="II-B  Summary of Rate Base"/>
      <sheetName val="II-B-1 Plant "/>
      <sheetName val="II-B-2 General Plant "/>
      <sheetName val="II-B-3 Comm. Equip. "/>
      <sheetName val="II-B-5 Depreciation "/>
      <sheetName val="II-B-7 Accum. Provisions "/>
      <sheetName val="II-B-11 Rate Base Other "/>
      <sheetName val="II-C-2.1 "/>
      <sheetName val="II-E-1 Dep. Exp. "/>
      <sheetName val="II-E-2 Taxes Other "/>
      <sheetName val="II-E-3.5 ADFIT"/>
      <sheetName val="II-E-3 FIT "/>
      <sheetName val="II-E-3.19"/>
      <sheetName val="II-F Alloc. Factor"/>
    </sheetNames>
    <sheetDataSet>
      <sheetData sheetId="0">
        <row r="18">
          <cell r="C18">
            <v>139066127.81860003</v>
          </cell>
        </row>
        <row r="19">
          <cell r="C19">
            <v>50307664.598200008</v>
          </cell>
          <cell r="H19">
            <v>29407664.97552038</v>
          </cell>
        </row>
        <row r="20">
          <cell r="C20">
            <v>25987989.550500002</v>
          </cell>
          <cell r="H20">
            <v>4077438.7444465822</v>
          </cell>
        </row>
        <row r="21">
          <cell r="C21">
            <v>-957079.2731003603</v>
          </cell>
          <cell r="H21">
            <v>8940507.3886435777</v>
          </cell>
        </row>
        <row r="22">
          <cell r="C22">
            <v>41051493.13689062</v>
          </cell>
          <cell r="H22">
            <v>43892442.423210576</v>
          </cell>
        </row>
        <row r="27">
          <cell r="C27">
            <v>8011155.4531999994</v>
          </cell>
        </row>
        <row r="28">
          <cell r="C28">
            <v>-3338927.1996000004</v>
          </cell>
        </row>
      </sheetData>
      <sheetData sheetId="1">
        <row r="15">
          <cell r="C15">
            <v>1047273469.603</v>
          </cell>
          <cell r="J15">
            <v>819718231.07905352</v>
          </cell>
        </row>
        <row r="16">
          <cell r="C16">
            <v>-419020799.47370011</v>
          </cell>
          <cell r="J16">
            <v>-112340083.06985652</v>
          </cell>
        </row>
        <row r="21">
          <cell r="C21">
            <v>1622112.2513812769</v>
          </cell>
          <cell r="J21">
            <v>0</v>
          </cell>
        </row>
        <row r="22">
          <cell r="C22">
            <v>-2235049.8683000002</v>
          </cell>
          <cell r="J22">
            <v>0</v>
          </cell>
        </row>
        <row r="23">
          <cell r="C23">
            <v>0</v>
          </cell>
          <cell r="J23">
            <v>0</v>
          </cell>
        </row>
        <row r="24">
          <cell r="C24">
            <v>-620439.18219999992</v>
          </cell>
          <cell r="J24">
            <v>0</v>
          </cell>
        </row>
        <row r="25">
          <cell r="C25">
            <v>2941656.9180000001</v>
          </cell>
          <cell r="J25">
            <v>0</v>
          </cell>
        </row>
        <row r="26">
          <cell r="C26">
            <v>642595.34739999997</v>
          </cell>
          <cell r="J26">
            <v>0</v>
          </cell>
        </row>
        <row r="27">
          <cell r="C27">
            <v>-78880940.851599991</v>
          </cell>
          <cell r="J27">
            <v>0</v>
          </cell>
        </row>
        <row r="28">
          <cell r="C28">
            <v>49078174.549699999</v>
          </cell>
          <cell r="J28">
            <v>0</v>
          </cell>
        </row>
        <row r="29">
          <cell r="C29">
            <v>-80503020.904699996</v>
          </cell>
          <cell r="J29">
            <v>6798923.5722766286</v>
          </cell>
        </row>
        <row r="34">
          <cell r="I34">
            <v>6.8809775216019747E-2</v>
          </cell>
        </row>
        <row r="36">
          <cell r="J36">
            <v>43892442.423210576</v>
          </cell>
        </row>
      </sheetData>
      <sheetData sheetId="2">
        <row r="15">
          <cell r="L15">
            <v>6750340.1991531551</v>
          </cell>
          <cell r="M15">
            <v>-307634.47542094038</v>
          </cell>
        </row>
        <row r="16">
          <cell r="L16">
            <v>1894904.21</v>
          </cell>
          <cell r="M16">
            <v>-860308.29</v>
          </cell>
        </row>
        <row r="20">
          <cell r="L20">
            <v>0</v>
          </cell>
          <cell r="M20">
            <v>0</v>
          </cell>
        </row>
        <row r="21">
          <cell r="L21">
            <v>0</v>
          </cell>
          <cell r="M21">
            <v>0</v>
          </cell>
        </row>
        <row r="25">
          <cell r="L25">
            <v>5669143.9499999993</v>
          </cell>
          <cell r="M25">
            <v>-349378.60000000003</v>
          </cell>
        </row>
        <row r="26">
          <cell r="L26">
            <v>8323774.4499999993</v>
          </cell>
          <cell r="M26">
            <v>-4681273.4399999995</v>
          </cell>
        </row>
        <row r="27">
          <cell r="L27">
            <v>283130556.03264976</v>
          </cell>
          <cell r="M27">
            <v>-17554181.002253834</v>
          </cell>
        </row>
        <row r="28">
          <cell r="L28">
            <v>0</v>
          </cell>
          <cell r="M28">
            <v>0</v>
          </cell>
        </row>
        <row r="29">
          <cell r="L29">
            <v>189978317.49999988</v>
          </cell>
          <cell r="M29">
            <v>-11800746.399999971</v>
          </cell>
        </row>
        <row r="30">
          <cell r="L30">
            <v>193047966.56659457</v>
          </cell>
          <cell r="M30">
            <v>-10801705.749999978</v>
          </cell>
        </row>
        <row r="31">
          <cell r="L31">
            <v>23759675.789999999</v>
          </cell>
          <cell r="M31">
            <v>-236456.59999999998</v>
          </cell>
        </row>
        <row r="32">
          <cell r="L32">
            <v>69541882.079999998</v>
          </cell>
          <cell r="M32">
            <v>-2681592.6600000015</v>
          </cell>
        </row>
        <row r="33">
          <cell r="L33">
            <v>64099297.450000018</v>
          </cell>
          <cell r="M33">
            <v>-7398778.0899999999</v>
          </cell>
        </row>
        <row r="34">
          <cell r="L34">
            <v>21549753.670000002</v>
          </cell>
          <cell r="M34">
            <v>-448787.05</v>
          </cell>
        </row>
        <row r="35">
          <cell r="L35">
            <v>90665.449999999066</v>
          </cell>
          <cell r="M35">
            <v>-1178800.57</v>
          </cell>
        </row>
        <row r="36">
          <cell r="L36">
            <v>-398981.47000000003</v>
          </cell>
          <cell r="M36">
            <v>-120988.58</v>
          </cell>
        </row>
        <row r="37">
          <cell r="L37">
            <v>-9760899.0899999999</v>
          </cell>
          <cell r="M37">
            <v>-46819871.480000004</v>
          </cell>
        </row>
        <row r="38">
          <cell r="L38">
            <v>30585713.68</v>
          </cell>
          <cell r="M38">
            <v>-29436292.809999999</v>
          </cell>
        </row>
        <row r="39">
          <cell r="L39">
            <v>51709189.20000001</v>
          </cell>
          <cell r="M39">
            <v>-4525.6499999999996</v>
          </cell>
        </row>
        <row r="40">
          <cell r="L40">
            <v>125002.70999999999</v>
          </cell>
          <cell r="M40">
            <v>-374507.14</v>
          </cell>
        </row>
        <row r="41">
          <cell r="L41">
            <v>0</v>
          </cell>
          <cell r="M41">
            <v>0</v>
          </cell>
        </row>
        <row r="42">
          <cell r="L42">
            <v>7847300.089999998</v>
          </cell>
          <cell r="M42">
            <v>-1466745.3800000001</v>
          </cell>
        </row>
        <row r="43">
          <cell r="L43">
            <v>0</v>
          </cell>
          <cell r="M43">
            <v>-8197.65</v>
          </cell>
        </row>
        <row r="47">
          <cell r="L47">
            <v>5286525.3339452054</v>
          </cell>
          <cell r="M47">
            <v>-1605376.7484657532</v>
          </cell>
        </row>
        <row r="48">
          <cell r="L48">
            <v>6637216.8750215843</v>
          </cell>
          <cell r="M48">
            <v>-2012965.2321201465</v>
          </cell>
        </row>
        <row r="52">
          <cell r="L52">
            <v>0</v>
          </cell>
          <cell r="M52">
            <v>0</v>
          </cell>
        </row>
        <row r="53">
          <cell r="L53">
            <v>0</v>
          </cell>
          <cell r="M53">
            <v>0</v>
          </cell>
        </row>
        <row r="54">
          <cell r="L54">
            <v>0</v>
          </cell>
          <cell r="M54">
            <v>0</v>
          </cell>
        </row>
        <row r="55">
          <cell r="L55">
            <v>0</v>
          </cell>
          <cell r="M55">
            <v>0</v>
          </cell>
        </row>
        <row r="56">
          <cell r="L56">
            <v>0</v>
          </cell>
          <cell r="M56">
            <v>0</v>
          </cell>
        </row>
        <row r="57">
          <cell r="L57">
            <v>0</v>
          </cell>
          <cell r="M57">
            <v>0</v>
          </cell>
        </row>
        <row r="58">
          <cell r="L58">
            <v>0</v>
          </cell>
          <cell r="M58">
            <v>0</v>
          </cell>
        </row>
        <row r="59">
          <cell r="L59">
            <v>0</v>
          </cell>
          <cell r="M59">
            <v>0</v>
          </cell>
        </row>
        <row r="60">
          <cell r="L60">
            <v>0</v>
          </cell>
          <cell r="M60">
            <v>0</v>
          </cell>
        </row>
        <row r="61">
          <cell r="L61">
            <v>0</v>
          </cell>
          <cell r="M61">
            <v>0</v>
          </cell>
        </row>
        <row r="62">
          <cell r="L62">
            <v>0</v>
          </cell>
          <cell r="M62">
            <v>0</v>
          </cell>
        </row>
      </sheetData>
      <sheetData sheetId="3"/>
      <sheetData sheetId="4"/>
      <sheetData sheetId="5">
        <row r="16">
          <cell r="L16">
            <v>-2275547.9144537244</v>
          </cell>
          <cell r="M16">
            <v>210185.79710621652</v>
          </cell>
        </row>
        <row r="17">
          <cell r="L17">
            <v>-4251959.08</v>
          </cell>
          <cell r="M17">
            <v>860308.29</v>
          </cell>
        </row>
        <row r="21">
          <cell r="L21">
            <v>0</v>
          </cell>
          <cell r="M21">
            <v>0</v>
          </cell>
        </row>
        <row r="22">
          <cell r="L22">
            <v>0</v>
          </cell>
          <cell r="M22">
            <v>0</v>
          </cell>
        </row>
        <row r="26">
          <cell r="L26">
            <v>-75990.990000000005</v>
          </cell>
          <cell r="M26">
            <v>68510.009999999966</v>
          </cell>
        </row>
        <row r="27">
          <cell r="L27">
            <v>-1996711.84</v>
          </cell>
          <cell r="M27">
            <v>1260049.9100000001</v>
          </cell>
        </row>
        <row r="28">
          <cell r="L28">
            <v>-41051356.696755081</v>
          </cell>
          <cell r="M28">
            <v>22577741.160464667</v>
          </cell>
        </row>
        <row r="29">
          <cell r="L29">
            <v>-758.13</v>
          </cell>
          <cell r="M29">
            <v>757.92000000000007</v>
          </cell>
        </row>
        <row r="30">
          <cell r="L30">
            <v>-75126560.079999998</v>
          </cell>
          <cell r="M30">
            <v>51522702.669999994</v>
          </cell>
        </row>
        <row r="31">
          <cell r="L31">
            <v>-63081801.219999999</v>
          </cell>
          <cell r="M31">
            <v>34815710.530000001</v>
          </cell>
        </row>
        <row r="32">
          <cell r="L32">
            <v>-8747936.0199999996</v>
          </cell>
          <cell r="M32">
            <v>510571.07999999996</v>
          </cell>
        </row>
        <row r="33">
          <cell r="L33">
            <v>-20781624.419999998</v>
          </cell>
          <cell r="M33">
            <v>5571808.5800000001</v>
          </cell>
        </row>
        <row r="34">
          <cell r="L34">
            <v>-16590299.170000002</v>
          </cell>
          <cell r="M34">
            <v>7912425.2999999989</v>
          </cell>
        </row>
        <row r="35">
          <cell r="L35">
            <v>-29095831.149999999</v>
          </cell>
          <cell r="M35">
            <v>2546243.6499999985</v>
          </cell>
        </row>
        <row r="36">
          <cell r="L36">
            <v>-5262334.07</v>
          </cell>
          <cell r="M36">
            <v>2340615.6099999994</v>
          </cell>
        </row>
        <row r="37">
          <cell r="L37">
            <v>-86845.700000000012</v>
          </cell>
          <cell r="M37">
            <v>280117.32999999996</v>
          </cell>
        </row>
        <row r="38">
          <cell r="L38">
            <v>-28488284.859999999</v>
          </cell>
          <cell r="M38">
            <v>55882341</v>
          </cell>
        </row>
        <row r="39">
          <cell r="L39">
            <v>-11504764.420000002</v>
          </cell>
          <cell r="M39">
            <v>21586220.719999999</v>
          </cell>
        </row>
        <row r="40">
          <cell r="L40">
            <v>-6734219.3699999992</v>
          </cell>
          <cell r="M40">
            <v>-1091529.1199999999</v>
          </cell>
        </row>
        <row r="41">
          <cell r="L41">
            <v>-299666.08999999997</v>
          </cell>
          <cell r="M41">
            <v>430014.06000000006</v>
          </cell>
        </row>
        <row r="42">
          <cell r="L42">
            <v>0</v>
          </cell>
          <cell r="M42">
            <v>0</v>
          </cell>
        </row>
        <row r="43">
          <cell r="L43">
            <v>-3869301.3000000003</v>
          </cell>
          <cell r="M43">
            <v>2890827.7199999997</v>
          </cell>
        </row>
        <row r="44">
          <cell r="L44">
            <v>-1389.4900000000002</v>
          </cell>
          <cell r="M44">
            <v>8197.65</v>
          </cell>
        </row>
        <row r="48">
          <cell r="L48">
            <v>-3477145.5171004087</v>
          </cell>
          <cell r="M48">
            <v>2099809.8354246574</v>
          </cell>
        </row>
        <row r="49">
          <cell r="L49">
            <v>-1826637.7597788149</v>
          </cell>
          <cell r="M49">
            <v>3252.5153580454353</v>
          </cell>
        </row>
        <row r="53">
          <cell r="L53">
            <v>0</v>
          </cell>
          <cell r="M53">
            <v>0</v>
          </cell>
        </row>
        <row r="54">
          <cell r="L54">
            <v>0</v>
          </cell>
          <cell r="M54">
            <v>0</v>
          </cell>
        </row>
        <row r="55">
          <cell r="L55">
            <v>0</v>
          </cell>
          <cell r="M55">
            <v>0</v>
          </cell>
        </row>
        <row r="56">
          <cell r="L56">
            <v>0</v>
          </cell>
          <cell r="M56">
            <v>0</v>
          </cell>
        </row>
        <row r="57">
          <cell r="L57">
            <v>0</v>
          </cell>
          <cell r="M57">
            <v>0</v>
          </cell>
        </row>
        <row r="58">
          <cell r="L58">
            <v>0</v>
          </cell>
          <cell r="M58">
            <v>0</v>
          </cell>
        </row>
        <row r="59">
          <cell r="L59">
            <v>0</v>
          </cell>
          <cell r="M59">
            <v>0</v>
          </cell>
        </row>
        <row r="60">
          <cell r="L60">
            <v>0</v>
          </cell>
          <cell r="M60">
            <v>0</v>
          </cell>
        </row>
        <row r="61">
          <cell r="L61">
            <v>0</v>
          </cell>
          <cell r="M61">
            <v>0</v>
          </cell>
        </row>
        <row r="62">
          <cell r="L62">
            <v>0</v>
          </cell>
          <cell r="M62">
            <v>0</v>
          </cell>
        </row>
        <row r="63">
          <cell r="L63">
            <v>0</v>
          </cell>
          <cell r="M63">
            <v>0</v>
          </cell>
        </row>
      </sheetData>
      <sheetData sheetId="6">
        <row r="14">
          <cell r="J14">
            <v>6698776.7074494809</v>
          </cell>
        </row>
        <row r="23">
          <cell r="J23">
            <v>112577.28117604306</v>
          </cell>
        </row>
        <row r="24">
          <cell r="J24">
            <v>-24288.034437763905</v>
          </cell>
        </row>
        <row r="28">
          <cell r="J28">
            <v>0</v>
          </cell>
        </row>
        <row r="29">
          <cell r="J29">
            <v>0</v>
          </cell>
        </row>
        <row r="33">
          <cell r="J33">
            <v>-48775.821293919245</v>
          </cell>
        </row>
        <row r="34">
          <cell r="J34">
            <v>-59641.265190357342</v>
          </cell>
        </row>
        <row r="35">
          <cell r="J35">
            <v>2675505.3575345557</v>
          </cell>
        </row>
        <row r="36">
          <cell r="J36">
            <v>-3.693176289842798E-3</v>
          </cell>
        </row>
        <row r="37">
          <cell r="J37">
            <v>2028539.430875937</v>
          </cell>
        </row>
        <row r="38">
          <cell r="J38">
            <v>936074.21687363903</v>
          </cell>
        </row>
        <row r="39">
          <cell r="J39">
            <v>160960.48423962732</v>
          </cell>
        </row>
        <row r="40">
          <cell r="J40">
            <v>540522.50224398787</v>
          </cell>
        </row>
        <row r="41">
          <cell r="J41">
            <v>438089.41458060913</v>
          </cell>
        </row>
        <row r="42">
          <cell r="J42">
            <v>-273047.70604939101</v>
          </cell>
        </row>
        <row r="43">
          <cell r="J43">
            <v>132427.09137611033</v>
          </cell>
        </row>
        <row r="44">
          <cell r="J44">
            <v>-4918.9080811637414</v>
          </cell>
        </row>
        <row r="45">
          <cell r="J45">
            <v>0</v>
          </cell>
        </row>
        <row r="46">
          <cell r="J46">
            <v>26401.638146670259</v>
          </cell>
        </row>
        <row r="47">
          <cell r="J47">
            <v>-17.655812338589953</v>
          </cell>
        </row>
        <row r="51">
          <cell r="J51">
            <v>67279.705046037736</v>
          </cell>
        </row>
        <row r="52">
          <cell r="J52">
            <v>91235.844741519992</v>
          </cell>
        </row>
      </sheetData>
      <sheetData sheetId="7">
        <row r="15">
          <cell r="E15">
            <v>2017707.9080974511</v>
          </cell>
          <cell r="F15">
            <v>744431.98015796742</v>
          </cell>
          <cell r="L15">
            <v>211412.03582814225</v>
          </cell>
        </row>
        <row r="16">
          <cell r="E16">
            <v>1666851.65</v>
          </cell>
          <cell r="F16">
            <v>360869.53200000006</v>
          </cell>
          <cell r="L16">
            <v>-153950.34799999968</v>
          </cell>
        </row>
        <row r="20">
          <cell r="E20">
            <v>0</v>
          </cell>
          <cell r="F20">
            <v>0</v>
          </cell>
          <cell r="L20">
            <v>0</v>
          </cell>
        </row>
        <row r="21">
          <cell r="E21">
            <v>0</v>
          </cell>
          <cell r="F21">
            <v>0</v>
          </cell>
          <cell r="L21">
            <v>0</v>
          </cell>
        </row>
        <row r="25">
          <cell r="E25">
            <v>4585.0056000000004</v>
          </cell>
          <cell r="F25">
            <v>20521.445282999994</v>
          </cell>
          <cell r="L25">
            <v>53423.293082000011</v>
          </cell>
        </row>
        <row r="26">
          <cell r="E26">
            <v>287622.95039999997</v>
          </cell>
          <cell r="F26">
            <v>21662.246370000008</v>
          </cell>
          <cell r="L26">
            <v>47545.272819999947</v>
          </cell>
        </row>
        <row r="27">
          <cell r="E27">
            <v>4053730.7946000001</v>
          </cell>
          <cell r="F27">
            <v>5329342.5758886933</v>
          </cell>
          <cell r="L27">
            <v>2053680.6499563125</v>
          </cell>
        </row>
        <row r="28">
          <cell r="E28">
            <v>0</v>
          </cell>
          <cell r="F28">
            <v>0</v>
          </cell>
          <cell r="L28">
            <v>0</v>
          </cell>
        </row>
        <row r="29">
          <cell r="E29">
            <v>9222576.8197000008</v>
          </cell>
          <cell r="F29">
            <v>6345733.8971970025</v>
          </cell>
          <cell r="L29">
            <v>2153336.244272992</v>
          </cell>
        </row>
        <row r="30">
          <cell r="E30">
            <v>7719541.0181999998</v>
          </cell>
          <cell r="F30">
            <v>5798211.2904647281</v>
          </cell>
          <cell r="L30">
            <v>2457544.3245270071</v>
          </cell>
        </row>
        <row r="31">
          <cell r="E31">
            <v>1229228.5164999999</v>
          </cell>
          <cell r="F31">
            <v>468391.30438500002</v>
          </cell>
          <cell r="L31">
            <v>202020.44252999994</v>
          </cell>
        </row>
        <row r="32">
          <cell r="E32">
            <v>2770629.1515000002</v>
          </cell>
          <cell r="F32">
            <v>1531869.6499900001</v>
          </cell>
          <cell r="L32">
            <v>721322.10346399993</v>
          </cell>
        </row>
        <row r="33">
          <cell r="E33">
            <v>2243073.1175000002</v>
          </cell>
          <cell r="F33">
            <v>734268.09156999993</v>
          </cell>
          <cell r="L33">
            <v>343041.77627000026</v>
          </cell>
        </row>
        <row r="34">
          <cell r="E34">
            <v>4712196.3870000001</v>
          </cell>
          <cell r="F34">
            <v>990771.73823999986</v>
          </cell>
          <cell r="L34">
            <v>359690.12544000056</v>
          </cell>
        </row>
        <row r="35">
          <cell r="E35">
            <v>1016932.630644</v>
          </cell>
          <cell r="F35">
            <v>-217719.66081600008</v>
          </cell>
          <cell r="L35">
            <v>25772.625648000052</v>
          </cell>
        </row>
        <row r="36">
          <cell r="E36">
            <v>22641.728579999999</v>
          </cell>
          <cell r="F36">
            <v>-26433.175043999996</v>
          </cell>
          <cell r="L36">
            <v>-43.001160000000027</v>
          </cell>
        </row>
        <row r="37">
          <cell r="E37">
            <v>8588960.8207259998</v>
          </cell>
          <cell r="F37">
            <v>-6508310.1148799993</v>
          </cell>
          <cell r="L37">
            <v>-2314703.1549840001</v>
          </cell>
        </row>
        <row r="38">
          <cell r="E38">
            <v>223942.183946</v>
          </cell>
          <cell r="F38">
            <v>4382964.2246750006</v>
          </cell>
          <cell r="L38">
            <v>-3217268.279935</v>
          </cell>
        </row>
        <row r="39">
          <cell r="F39">
            <v>4509671.9517880017</v>
          </cell>
          <cell r="L39">
            <v>1038238.4471270003</v>
          </cell>
        </row>
        <row r="40">
          <cell r="E40">
            <v>627896.74360000005</v>
          </cell>
          <cell r="F40">
            <v>-9805.9437630000157</v>
          </cell>
          <cell r="L40">
            <v>-26347.248144000008</v>
          </cell>
        </row>
        <row r="41">
          <cell r="E41">
            <v>0</v>
          </cell>
          <cell r="F41">
            <v>0</v>
          </cell>
          <cell r="L41">
            <v>0</v>
          </cell>
        </row>
        <row r="42">
          <cell r="E42">
            <v>550888.64749999996</v>
          </cell>
          <cell r="F42">
            <v>124492.86460799999</v>
          </cell>
          <cell r="L42">
            <v>69475.998575999925</v>
          </cell>
        </row>
        <row r="43">
          <cell r="E43">
            <v>0</v>
          </cell>
          <cell r="F43">
            <v>0</v>
          </cell>
          <cell r="L43">
            <v>0</v>
          </cell>
        </row>
        <row r="47">
          <cell r="E47">
            <v>2084128.8536</v>
          </cell>
          <cell r="F47">
            <v>173002.22884931517</v>
          </cell>
          <cell r="L47">
            <v>31506.025899543529</v>
          </cell>
        </row>
        <row r="48">
          <cell r="E48">
            <v>232055.63999999998</v>
          </cell>
          <cell r="F48">
            <v>528186.78265046887</v>
          </cell>
          <cell r="L48">
            <v>49844.672712210915</v>
          </cell>
        </row>
        <row r="52">
          <cell r="E52">
            <v>0</v>
          </cell>
        </row>
        <row r="53">
          <cell r="E53">
            <v>0</v>
          </cell>
        </row>
        <row r="54">
          <cell r="E54">
            <v>615115.27870000002</v>
          </cell>
        </row>
        <row r="55">
          <cell r="E55">
            <v>2960.3856999999998</v>
          </cell>
        </row>
        <row r="56">
          <cell r="E56">
            <v>0</v>
          </cell>
        </row>
        <row r="57">
          <cell r="E57">
            <v>373160.65869999997</v>
          </cell>
        </row>
        <row r="58">
          <cell r="E58">
            <v>0</v>
          </cell>
        </row>
        <row r="59">
          <cell r="E59">
            <v>274.66429999999997</v>
          </cell>
        </row>
        <row r="60">
          <cell r="E60">
            <v>40963.043000000005</v>
          </cell>
        </row>
        <row r="61">
          <cell r="E61">
            <v>0</v>
          </cell>
        </row>
        <row r="62">
          <cell r="E62">
            <v>0</v>
          </cell>
        </row>
      </sheetData>
      <sheetData sheetId="8">
        <row r="19">
          <cell r="E19">
            <v>9466518.8893999998</v>
          </cell>
          <cell r="J19">
            <v>3636762.4917320218</v>
          </cell>
        </row>
        <row r="20">
          <cell r="E20">
            <v>1240082.6806999999</v>
          </cell>
        </row>
        <row r="21">
          <cell r="E21">
            <v>13923624.321900001</v>
          </cell>
        </row>
        <row r="22">
          <cell r="E22">
            <v>1365674.2264000003</v>
          </cell>
          <cell r="J22">
            <v>440676.252714556</v>
          </cell>
        </row>
        <row r="23">
          <cell r="E23">
            <v>-7910.5679</v>
          </cell>
        </row>
      </sheetData>
      <sheetData sheetId="9"/>
      <sheetData sheetId="10"/>
      <sheetData sheetId="11"/>
      <sheetData sheetId="12"/>
      <sheetData sheetId="13"/>
      <sheetData sheetId="14"/>
      <sheetData sheetId="15">
        <row r="15">
          <cell r="K15">
            <v>43892442.423210576</v>
          </cell>
        </row>
        <row r="18">
          <cell r="K18">
            <v>-10259105.104027573</v>
          </cell>
        </row>
        <row r="34">
          <cell r="K34">
            <v>33633337.319182999</v>
          </cell>
        </row>
        <row r="35">
          <cell r="K35">
            <v>0.26582278481012644</v>
          </cell>
        </row>
      </sheetData>
      <sheetData sheetId="16" refreshError="1"/>
      <sheetData sheetId="17"/>
      <sheetData sheetId="18"/>
      <sheetData sheetId="19"/>
      <sheetData sheetId="20">
        <row r="14">
          <cell r="E14">
            <v>10635828.340246901</v>
          </cell>
          <cell r="H14">
            <v>-3937051.63279742</v>
          </cell>
        </row>
        <row r="16">
          <cell r="E16">
            <v>10720694.076899538</v>
          </cell>
          <cell r="H16">
            <v>-10620547.212072391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48">
          <cell r="F48">
            <v>1897784645.734679</v>
          </cell>
        </row>
        <row r="95">
          <cell r="F95">
            <v>537008939.50909758</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nfo"/>
      <sheetName val="II-B  Summary of Rate Base"/>
      <sheetName val="II-B-1 Plant "/>
      <sheetName val="WP II-B-1"/>
      <sheetName val="WP II-B-1 1"/>
      <sheetName val="WP II-B-1 2"/>
      <sheetName val="WP II-B-1 3"/>
      <sheetName val="II-B-2 General Plant "/>
      <sheetName val="WP II-B-2"/>
      <sheetName val="II-B-3 Comm. Equip. "/>
      <sheetName val="WP II-B-3"/>
      <sheetName val="II-B-4 CWIP "/>
      <sheetName val="WP II-B-4"/>
      <sheetName val="WP II-B-4 1"/>
      <sheetName val="II-B-5 Depreciation "/>
      <sheetName val="WP II-B-5"/>
      <sheetName val="II-B-6 Plant Future "/>
      <sheetName val="WP II-B-6"/>
      <sheetName val="II-B-7 Accum. Provisions "/>
      <sheetName val="II-B-8 M&amp;S"/>
      <sheetName val="II-B-8 M&amp;S ( all) "/>
      <sheetName val="II-B-8 M&amp;S (TRAN)"/>
      <sheetName val="II-B-8 M&amp;S (DIST)"/>
      <sheetName val="II-B-8 M&amp;S (MET)"/>
      <sheetName val="II-B-8 M&amp;S (TBILL)"/>
      <sheetName val="II-B-8 M&amp;S (TDCS)"/>
      <sheetName val="II-B-9 CWCapital "/>
      <sheetName val="WP II-B-9"/>
      <sheetName val="WP II-B-9 1"/>
      <sheetName val="II-B-10 Prepayments"/>
      <sheetName val="II-B-10 Prepayments  (all)"/>
      <sheetName val="II-B-10 Prepayments (TRAN)"/>
      <sheetName val="II-B-10 Prepayments (DIST)"/>
      <sheetName val="II-B-10 Prepayments (MET)"/>
      <sheetName val="II-B-10 Prepayments (TBILL)"/>
      <sheetName val="II-B-10 Prepayments (TDCS)"/>
      <sheetName val="II-B-11 Rate Base Other "/>
      <sheetName val="WP II-B-11 1"/>
      <sheetName val="II-B-12 Reg. Assets "/>
      <sheetName val="WP II-B-12 1"/>
      <sheetName val="WP II-B-12 2"/>
      <sheetName val="WP II-B-12 3"/>
      <sheetName val="WP II-B-12 3.1"/>
      <sheetName val="WP II-B-12 3.2"/>
      <sheetName val="WP II-B-12 3.3"/>
      <sheetName val="WP II-B-12 3.4"/>
      <sheetName val="WP II-B-12 3.5"/>
      <sheetName val="WP II-B-12 3.6"/>
      <sheetName val="WP II-B-12 3.7"/>
      <sheetName val="WP II-B-12 3.8"/>
      <sheetName val="WP II-B-12 3.9"/>
      <sheetName val="II-B-13 Gain Loss"/>
      <sheetName val="WP II-B-13 "/>
      <sheetName val="II-B-14"/>
    </sheetNames>
    <sheetDataSet>
      <sheetData sheetId="0">
        <row r="5">
          <cell r="B5" t="str">
            <v>TEST YEAR ENDING 12/31/2017</v>
          </cell>
        </row>
      </sheetData>
      <sheetData sheetId="1">
        <row r="14">
          <cell r="D14">
            <v>1455162151.7400019</v>
          </cell>
        </row>
      </sheetData>
      <sheetData sheetId="2">
        <row r="17">
          <cell r="E17">
            <v>1877641.8199999998</v>
          </cell>
        </row>
      </sheetData>
      <sheetData sheetId="3">
        <row r="17">
          <cell r="H17">
            <v>30838240.07942</v>
          </cell>
        </row>
        <row r="18">
          <cell r="H18">
            <v>14788081.810000002</v>
          </cell>
        </row>
      </sheetData>
      <sheetData sheetId="4"/>
      <sheetData sheetId="5"/>
      <sheetData sheetId="6"/>
      <sheetData sheetId="7">
        <row r="6">
          <cell r="B6" t="str">
            <v>DOCKET NO. 48309</v>
          </cell>
        </row>
      </sheetData>
      <sheetData sheetId="8"/>
      <sheetData sheetId="9">
        <row r="14">
          <cell r="J14" t="str">
            <v>PLTXGNL-N</v>
          </cell>
        </row>
      </sheetData>
      <sheetData sheetId="10"/>
      <sheetData sheetId="11"/>
      <sheetData sheetId="12"/>
      <sheetData sheetId="13"/>
      <sheetData sheetId="14">
        <row r="16">
          <cell r="J16" t="str">
            <v/>
          </cell>
        </row>
        <row r="18">
          <cell r="Q18">
            <v>-15877127.583199998</v>
          </cell>
        </row>
        <row r="19">
          <cell r="Q19">
            <v>-10912722.699999999</v>
          </cell>
        </row>
      </sheetData>
      <sheetData sheetId="15">
        <row r="18">
          <cell r="F18">
            <v>-15877127.583112001</v>
          </cell>
        </row>
      </sheetData>
      <sheetData sheetId="16">
        <row r="16">
          <cell r="J16" t="str">
            <v>D-105</v>
          </cell>
        </row>
      </sheetData>
      <sheetData sheetId="17">
        <row r="11">
          <cell r="F11">
            <v>-12736</v>
          </cell>
        </row>
      </sheetData>
      <sheetData sheetId="18">
        <row r="16">
          <cell r="J16" t="str">
            <v>PAYXAG</v>
          </cell>
        </row>
      </sheetData>
      <sheetData sheetId="19">
        <row r="17">
          <cell r="J17" t="str">
            <v>PLTSVC-NX</v>
          </cell>
        </row>
      </sheetData>
      <sheetData sheetId="20"/>
      <sheetData sheetId="21"/>
      <sheetData sheetId="22"/>
      <sheetData sheetId="23"/>
      <sheetData sheetId="24"/>
      <sheetData sheetId="25"/>
      <sheetData sheetId="26">
        <row r="16">
          <cell r="J16" t="str">
            <v>D-CWC</v>
          </cell>
        </row>
      </sheetData>
      <sheetData sheetId="27"/>
      <sheetData sheetId="28"/>
      <sheetData sheetId="29">
        <row r="17">
          <cell r="J17" t="str">
            <v>PLTSVC-NX</v>
          </cell>
        </row>
      </sheetData>
      <sheetData sheetId="30"/>
      <sheetData sheetId="31"/>
      <sheetData sheetId="32"/>
      <sheetData sheetId="33"/>
      <sheetData sheetId="34"/>
      <sheetData sheetId="35"/>
      <sheetData sheetId="36">
        <row r="15">
          <cell r="B15" t="str">
            <v>A230000</v>
          </cell>
        </row>
      </sheetData>
      <sheetData sheetId="37"/>
      <sheetData sheetId="38">
        <row r="16">
          <cell r="B16">
            <v>182310</v>
          </cell>
        </row>
      </sheetData>
      <sheetData sheetId="39"/>
      <sheetData sheetId="40"/>
      <sheetData sheetId="41">
        <row r="11">
          <cell r="I11">
            <v>6253673.7319999998</v>
          </cell>
        </row>
      </sheetData>
      <sheetData sheetId="42"/>
      <sheetData sheetId="43"/>
      <sheetData sheetId="44"/>
      <sheetData sheetId="45"/>
      <sheetData sheetId="46"/>
      <sheetData sheetId="47">
        <row r="12">
          <cell r="D12">
            <v>-58343.986949429149</v>
          </cell>
        </row>
      </sheetData>
      <sheetData sheetId="48"/>
      <sheetData sheetId="49"/>
      <sheetData sheetId="50"/>
      <sheetData sheetId="51"/>
      <sheetData sheetId="52">
        <row r="16">
          <cell r="C16">
            <v>271249</v>
          </cell>
        </row>
      </sheetData>
      <sheetData sheetId="5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A"/>
      <sheetName val="Schedule-B"/>
      <sheetName val="Schedule B-1"/>
      <sheetName val="Schedule B-1-1"/>
      <sheetName val="Schedule B-1-2"/>
      <sheetName val="Schedule-B-5"/>
      <sheetName val="Schedule B-7"/>
      <sheetName val="Schedule-E-1"/>
      <sheetName val="Schedule-E-2"/>
      <sheetName val="Schedule E-2.1"/>
      <sheetName val="Schedule E-2.1.1"/>
      <sheetName val="Schedule E-2.1.2"/>
      <sheetName val="Schedule E-2.1.3"/>
      <sheetName val="Schedule E-2.1.4"/>
      <sheetName val="Schedule E-2.2"/>
      <sheetName val="Schedule E-3"/>
      <sheetName val="1"/>
      <sheetName val="Schedule E-3.1"/>
      <sheetName val="Schedule E-3.2"/>
      <sheetName val="Schedule E-3.7"/>
      <sheetName val="Schedule E-3.10"/>
      <sheetName val="Schedule H"/>
      <sheetName val="WP II- H-1.1"/>
      <sheetName val="WP II-H-1.1.1"/>
      <sheetName val="WP  II-H-1.1.2"/>
      <sheetName val="WP II-H-1.2"/>
      <sheetName val="WP II-H-1.3"/>
      <sheetName val="WP  II-H-1.4"/>
      <sheetName val="WP II-H-1.5"/>
      <sheetName val="WP II-H-2.1"/>
      <sheetName val="WP II-H-2.2"/>
      <sheetName val="WP II-H-2.3"/>
      <sheetName val="WP II-H-2.4"/>
      <sheetName val="Schedule J"/>
      <sheetName val="WP J-1"/>
      <sheetName val="DCRF Workpapers"/>
      <sheetName val="WP Schd B-1 - Add-Trans"/>
      <sheetName val="WP Schd B-1 - Ret-Adj"/>
      <sheetName val="WP Schd B-5 - Dep"/>
      <sheetName val="WP Schd B-5 - Ret-Trans"/>
      <sheetName val="WP Schd B-7 - Dist Capital"/>
      <sheetName val="WP Schd B-7.1 - Existing Corp"/>
      <sheetName val="WP Schd E-3.7 - ADIT Balances"/>
      <sheetName val="WP Schd E-3.7.1 - Excess ADIT"/>
      <sheetName val="WP Schd E-3.7.2 - ADIT Alloc"/>
      <sheetName val="Docket 48401 Schedules"/>
      <sheetName val="I-A-1 "/>
      <sheetName val="II-B  Summary of Rate Base"/>
      <sheetName val="II-B-1 Plant "/>
      <sheetName val="II-B-2 General Plant "/>
      <sheetName val="II-B-3 Comm. Equip. "/>
      <sheetName val="II-B-5 Depreciation "/>
      <sheetName val="II-B-7 Accum. Provisions "/>
      <sheetName val="II-B-11 Rate Base Other "/>
      <sheetName val="II-C-2.1 "/>
      <sheetName val="II-E-1 Dep. Exp. "/>
      <sheetName val="II-E-2 Taxes Other "/>
      <sheetName val="II-E-3.5 ADFIT"/>
      <sheetName val="II-E-3 FIT "/>
      <sheetName val="II-E-3.19"/>
      <sheetName val="II-F Alloc. Factor"/>
    </sheetNames>
    <sheetDataSet>
      <sheetData sheetId="0">
        <row r="18">
          <cell r="C18">
            <v>139066127.81860003</v>
          </cell>
        </row>
      </sheetData>
      <sheetData sheetId="1">
        <row r="15">
          <cell r="C15">
            <v>1047273469.603</v>
          </cell>
        </row>
      </sheetData>
      <sheetData sheetId="2">
        <row r="15">
          <cell r="E15">
            <v>33346191.7665</v>
          </cell>
        </row>
        <row r="19">
          <cell r="E19">
            <v>9150286.3279999997</v>
          </cell>
        </row>
        <row r="23">
          <cell r="E23">
            <v>6288577.0599999996</v>
          </cell>
        </row>
        <row r="24">
          <cell r="E24">
            <v>15138050.02</v>
          </cell>
        </row>
        <row r="25">
          <cell r="E25">
            <v>145817654.4806</v>
          </cell>
        </row>
        <row r="26">
          <cell r="E26">
            <v>0</v>
          </cell>
        </row>
        <row r="27">
          <cell r="E27">
            <v>192317059.41999999</v>
          </cell>
        </row>
        <row r="28">
          <cell r="E28">
            <v>169595526.5</v>
          </cell>
        </row>
        <row r="29">
          <cell r="E29">
            <v>43130825.140000001</v>
          </cell>
        </row>
        <row r="30">
          <cell r="E30">
            <v>82214514.879999995</v>
          </cell>
        </row>
        <row r="31">
          <cell r="E31">
            <v>118056479.87</v>
          </cell>
        </row>
        <row r="32">
          <cell r="E32">
            <v>78918985.450000003</v>
          </cell>
        </row>
        <row r="34">
          <cell r="E34">
            <v>4378142.3600000003</v>
          </cell>
        </row>
        <row r="35">
          <cell r="E35">
            <v>0</v>
          </cell>
        </row>
        <row r="36">
          <cell r="E36">
            <v>18121337.09</v>
          </cell>
        </row>
        <row r="37">
          <cell r="E37">
            <v>14517.78</v>
          </cell>
        </row>
        <row r="41">
          <cell r="E41">
            <v>18519002.401999999</v>
          </cell>
        </row>
        <row r="42">
          <cell r="E42">
            <v>2008525.1556000002</v>
          </cell>
        </row>
        <row r="46">
          <cell r="E46">
            <v>0</v>
          </cell>
        </row>
        <row r="47">
          <cell r="E47">
            <v>4059513.9507000004</v>
          </cell>
        </row>
        <row r="48">
          <cell r="E48">
            <v>25969742.865600005</v>
          </cell>
        </row>
        <row r="49">
          <cell r="E49">
            <v>3542602.4737999998</v>
          </cell>
        </row>
        <row r="50">
          <cell r="E50">
            <v>0</v>
          </cell>
        </row>
        <row r="51">
          <cell r="E51">
            <v>10322209.044300001</v>
          </cell>
        </row>
        <row r="52">
          <cell r="E52">
            <v>0</v>
          </cell>
        </row>
        <row r="53">
          <cell r="E53">
            <v>841373.64490000007</v>
          </cell>
        </row>
        <row r="54">
          <cell r="E54">
            <v>543108.01469999994</v>
          </cell>
        </row>
        <row r="55">
          <cell r="E55">
            <v>0</v>
          </cell>
        </row>
        <row r="56">
          <cell r="E56">
            <v>17471.756300000001</v>
          </cell>
        </row>
      </sheetData>
      <sheetData sheetId="3"/>
      <sheetData sheetId="4"/>
      <sheetData sheetId="5"/>
      <sheetData sheetId="6">
        <row r="14">
          <cell r="J14">
            <v>1458781.3817347586</v>
          </cell>
        </row>
      </sheetData>
      <sheetData sheetId="7"/>
      <sheetData sheetId="8">
        <row r="19">
          <cell r="E19">
            <v>9466518.8893999998</v>
          </cell>
        </row>
      </sheetData>
      <sheetData sheetId="9"/>
      <sheetData sheetId="10"/>
      <sheetData sheetId="11"/>
      <sheetData sheetId="12"/>
      <sheetData sheetId="13"/>
      <sheetData sheetId="14"/>
      <sheetData sheetId="15"/>
      <sheetData sheetId="16" refreshError="1"/>
      <sheetData sheetId="17"/>
      <sheetData sheetId="18"/>
      <sheetData sheetId="19"/>
      <sheetData sheetId="20">
        <row r="16">
          <cell r="G16">
            <v>-159406.42786271754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Link Sheet"/>
      <sheetName val="WP II-2-1"/>
      <sheetName val="GL Recon"/>
      <sheetName val="Plant Pviot"/>
      <sheetName val="TNMP NBV 12_2017"/>
      <sheetName val="12_2017 Plnt Hld for Future"/>
      <sheetName val="Non Utility Plant"/>
      <sheetName val="Plant Accounts"/>
      <sheetName val="COR Adjustments"/>
      <sheetName val="Harvey"/>
      <sheetName val="Cat Reserve"/>
      <sheetName val="Polaris"/>
      <sheetName val="Schedule II-H-1"/>
    </sheetNames>
    <sheetDataSet>
      <sheetData sheetId="0">
        <row r="7">
          <cell r="D7">
            <v>5614518.1399999969</v>
          </cell>
        </row>
        <row r="19">
          <cell r="D19">
            <v>5764924.21</v>
          </cell>
          <cell r="E19">
            <v>759890.8000000004</v>
          </cell>
        </row>
        <row r="20">
          <cell r="D20">
            <v>529012.35</v>
          </cell>
          <cell r="E20">
            <v>181687.33000000002</v>
          </cell>
        </row>
        <row r="21">
          <cell r="D21">
            <v>56580769.570000008</v>
          </cell>
          <cell r="E21">
            <v>27188115.810000002</v>
          </cell>
        </row>
        <row r="22">
          <cell r="D22">
            <v>2087066.02</v>
          </cell>
          <cell r="E22">
            <v>33806.730000000003</v>
          </cell>
        </row>
      </sheetData>
      <sheetData sheetId="1" refreshError="1"/>
      <sheetData sheetId="2" refreshError="1"/>
      <sheetData sheetId="3" refreshError="1"/>
      <sheetData sheetId="4" refreshError="1"/>
      <sheetData sheetId="5">
        <row r="5">
          <cell r="Q5">
            <v>344202.4</v>
          </cell>
        </row>
      </sheetData>
      <sheetData sheetId="6">
        <row r="32">
          <cell r="Q32">
            <v>2239732.63</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NMP"/>
      <sheetName val="2023 4CP CALCULATION"/>
    </sheetNames>
    <sheetDataSet>
      <sheetData sheetId="0" refreshError="1"/>
      <sheetData sheetId="1">
        <row r="134">
          <cell r="I134">
            <v>2.7569199999999999E-2</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
      <sheetName val="VII"/>
    </sheetNames>
    <sheetDataSet>
      <sheetData sheetId="0">
        <row r="16">
          <cell r="G16">
            <v>4.2291169295991887E-2</v>
          </cell>
        </row>
      </sheetData>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
    </sheetNames>
    <sheetDataSet>
      <sheetData sheetId="0">
        <row r="16">
          <cell r="G16">
            <v>4.2193862611747693E-2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nt Macros"/>
      <sheetName val="Cover Page"/>
      <sheetName val="GenQues"/>
      <sheetName val="I"/>
      <sheetName val="Ia"/>
      <sheetName val="II"/>
      <sheetName val="III"/>
      <sheetName val="IV"/>
      <sheetName val="IVa"/>
      <sheetName val="VI"/>
      <sheetName val="V"/>
      <sheetName val="VIa"/>
      <sheetName val="VII"/>
      <sheetName val="VIIa"/>
      <sheetName val="VIII"/>
      <sheetName val="IX"/>
      <sheetName val="X.1a,b,c"/>
      <sheetName val="X.2a,b,c"/>
      <sheetName val="X.3"/>
      <sheetName val="X.4"/>
      <sheetName val="X.5"/>
      <sheetName val="X.6"/>
      <sheetName val="XI"/>
      <sheetName val="XII"/>
      <sheetName val="S I-1"/>
      <sheetName val="S I-2"/>
      <sheetName val="S II-1"/>
      <sheetName val="S III-1"/>
      <sheetName val="S III-2"/>
      <sheetName val="S IV"/>
      <sheetName val="S V"/>
      <sheetName val="Sig. Page"/>
      <sheetName val="Workpapers"/>
      <sheetName val="WP I"/>
      <sheetName val="WP II"/>
      <sheetName val="WP III"/>
      <sheetName val="WP III.1"/>
      <sheetName val="WP IV"/>
      <sheetName val="WP V"/>
      <sheetName val="WP VII"/>
      <sheetName val="WP IX"/>
      <sheetName val="WP X.1a 1"/>
      <sheetName val="WP X.1a 2"/>
      <sheetName val="WP X.1a 3"/>
      <sheetName val="WP X.1a 4"/>
    </sheetNames>
    <sheetDataSet>
      <sheetData sheetId="0"/>
      <sheetData sheetId="1"/>
      <sheetData sheetId="2"/>
      <sheetData sheetId="3"/>
      <sheetData sheetId="4"/>
      <sheetData sheetId="5"/>
      <sheetData sheetId="6"/>
      <sheetData sheetId="7"/>
      <sheetData sheetId="8"/>
      <sheetData sheetId="9"/>
      <sheetData sheetId="10">
        <row r="16">
          <cell r="G16">
            <v>4.3290500392763151E-2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A"/>
      <sheetName val="Schedule-B"/>
      <sheetName val="Schedule B-1"/>
      <sheetName val="Schedule B-1-1"/>
      <sheetName val="Schedule B-1-2"/>
      <sheetName val="Schedule-B-5"/>
      <sheetName val="Schedule B-7"/>
      <sheetName val="Schedule-E-1"/>
      <sheetName val="Schedule-E-2"/>
      <sheetName val="Schedule E-2.1"/>
      <sheetName val="Schedule E-2.1.1"/>
      <sheetName val="Schedule E-2.1.2"/>
      <sheetName val="Schedule E-2.1.3"/>
      <sheetName val="Schedule E-2.1.4"/>
      <sheetName val="Schedule E-2.2"/>
      <sheetName val="Schedule E-3"/>
      <sheetName val="Chart1"/>
      <sheetName val="Schedule E-3.1"/>
      <sheetName val="Schedule E-3.2"/>
      <sheetName val="Schedule E-3.7"/>
      <sheetName val="Schedule E-3.10"/>
      <sheetName val="Schedule H"/>
      <sheetName val="WP II- H-1.1"/>
      <sheetName val="WP II-H-1.1.1"/>
      <sheetName val="WP  II-H-1.1.2"/>
      <sheetName val="WP II-H-1.2"/>
      <sheetName val="WP II-H-1.3"/>
      <sheetName val="WP  II-H-1.4"/>
      <sheetName val="WP II-H-1.5"/>
      <sheetName val="WP II-H-2.1"/>
      <sheetName val="WP II-H-2.2"/>
      <sheetName val="WP II-H-2.3"/>
      <sheetName val="Schedule J"/>
      <sheetName val="WP J-1"/>
      <sheetName val="DCRF Workpapers"/>
      <sheetName val="WP Schd B-1 - Additions"/>
      <sheetName val="WP Schd B-1 - Ret-Trans"/>
      <sheetName val="WP Schd B-5 - Dep"/>
      <sheetName val="WP Schd B-5 - Ret-Trans"/>
      <sheetName val="WP Schd B-7 - Dist Capital"/>
      <sheetName val="WP Schd B-7.1 - Existing Corp"/>
      <sheetName val="WP Schd E-3.7 - ADIT Balances"/>
      <sheetName val="WP Schd E-3.7.1 - Excess ADIT"/>
      <sheetName val="WP Schd E-3.7.2 - ADIT Alloc"/>
      <sheetName val="Docket 48401 Schedules"/>
      <sheetName val="I-A-1 "/>
      <sheetName val="II-B  Summary of Rate Base"/>
      <sheetName val="II-B-1 Plant "/>
      <sheetName val="II-B-2 General Plant "/>
      <sheetName val="II-B-3 Comm. Equip. "/>
      <sheetName val="II-B-5 Depreciation "/>
      <sheetName val="II-B-7 Accum. Provisions "/>
      <sheetName val="II-B-11 Rate Base Other "/>
      <sheetName val="II-C-2.1 "/>
      <sheetName val="II-E-1 Dep. Exp. "/>
      <sheetName val="II-E-2 Taxes Other "/>
      <sheetName val="II-E-3.5 ADFIT"/>
      <sheetName val="II-E-3 FIT "/>
      <sheetName val="II-E-3.19"/>
      <sheetName val="II-F Alloc. Factor"/>
      <sheetName val="1"/>
      <sheetName val="Schedule II-H-1"/>
    </sheetNames>
    <sheetDataSet>
      <sheetData sheetId="0">
        <row r="18">
          <cell r="C18">
            <v>139066127.81860003</v>
          </cell>
        </row>
      </sheetData>
      <sheetData sheetId="1">
        <row r="15">
          <cell r="E15">
            <v>199179999.05604565</v>
          </cell>
        </row>
      </sheetData>
      <sheetData sheetId="2">
        <row r="15">
          <cell r="E15">
            <v>33346191.7665</v>
          </cell>
        </row>
      </sheetData>
      <sheetData sheetId="3"/>
      <sheetData sheetId="4"/>
      <sheetData sheetId="5">
        <row r="16">
          <cell r="F16">
            <v>-3487564.6218194715</v>
          </cell>
        </row>
      </sheetData>
      <sheetData sheetId="6"/>
      <sheetData sheetId="7">
        <row r="15">
          <cell r="K15">
            <v>3823176.5886351848</v>
          </cell>
        </row>
      </sheetData>
      <sheetData sheetId="8">
        <row r="19">
          <cell r="E19">
            <v>9466518.8893999998</v>
          </cell>
        </row>
      </sheetData>
      <sheetData sheetId="9">
        <row r="19">
          <cell r="E19">
            <v>0.57081005058875545</v>
          </cell>
        </row>
      </sheetData>
      <sheetData sheetId="10">
        <row r="13">
          <cell r="P13">
            <v>15796787.089999998</v>
          </cell>
        </row>
      </sheetData>
      <sheetData sheetId="11">
        <row r="153">
          <cell r="C153">
            <v>1351635634.9900002</v>
          </cell>
        </row>
      </sheetData>
      <sheetData sheetId="12">
        <row r="27">
          <cell r="E27">
            <v>771527205.1862067</v>
          </cell>
        </row>
      </sheetData>
      <sheetData sheetId="13"/>
      <sheetData sheetId="14">
        <row r="19">
          <cell r="D19">
            <v>106639.64763010421</v>
          </cell>
        </row>
      </sheetData>
      <sheetData sheetId="15"/>
      <sheetData sheetId="16" refreshError="1"/>
      <sheetData sheetId="17">
        <row r="18">
          <cell r="F18">
            <v>18457562.978849109</v>
          </cell>
        </row>
      </sheetData>
      <sheetData sheetId="18">
        <row r="17">
          <cell r="L17">
            <v>7.8900000000000012E-2</v>
          </cell>
        </row>
      </sheetData>
      <sheetData sheetId="19"/>
      <sheetData sheetId="20">
        <row r="14">
          <cell r="D14">
            <v>-80503020.904699996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9">
          <cell r="L9">
            <v>1000719.6275968566</v>
          </cell>
        </row>
      </sheetData>
      <sheetData sheetId="36">
        <row r="9">
          <cell r="L9">
            <v>-307634.47542094038</v>
          </cell>
        </row>
      </sheetData>
      <sheetData sheetId="37">
        <row r="9">
          <cell r="L9">
            <v>-3487564.6218194715</v>
          </cell>
        </row>
      </sheetData>
      <sheetData sheetId="38">
        <row r="9">
          <cell r="L9">
            <v>210185.79710621652</v>
          </cell>
        </row>
      </sheetData>
      <sheetData sheetId="39">
        <row r="49">
          <cell r="F49">
            <v>167683993.53790581</v>
          </cell>
        </row>
      </sheetData>
      <sheetData sheetId="40"/>
      <sheetData sheetId="41"/>
      <sheetData sheetId="42"/>
      <sheetData sheetId="43"/>
      <sheetData sheetId="44"/>
      <sheetData sheetId="45"/>
      <sheetData sheetId="46">
        <row r="23">
          <cell r="H23">
            <v>1619281.2217867547</v>
          </cell>
        </row>
      </sheetData>
      <sheetData sheetId="47">
        <row r="19">
          <cell r="M19">
            <v>31731261.873499997</v>
          </cell>
        </row>
      </sheetData>
      <sheetData sheetId="48">
        <row r="15">
          <cell r="M15">
            <v>0</v>
          </cell>
        </row>
      </sheetData>
      <sheetData sheetId="49">
        <row r="14">
          <cell r="M14">
            <v>1845686.3141000001</v>
          </cell>
        </row>
      </sheetData>
      <sheetData sheetId="50">
        <row r="20">
          <cell r="M20">
            <v>-19635951.744099997</v>
          </cell>
        </row>
      </sheetData>
      <sheetData sheetId="51">
        <row r="22">
          <cell r="M22">
            <v>-547153.28940000001</v>
          </cell>
        </row>
      </sheetData>
      <sheetData sheetId="52"/>
      <sheetData sheetId="53"/>
      <sheetData sheetId="54">
        <row r="21">
          <cell r="M21">
            <v>3508978.2719000001</v>
          </cell>
        </row>
      </sheetData>
      <sheetData sheetId="55">
        <row r="22">
          <cell r="M22">
            <v>863049.84979999973</v>
          </cell>
        </row>
      </sheetData>
      <sheetData sheetId="56"/>
      <sheetData sheetId="57">
        <row r="20">
          <cell r="N20">
            <v>0</v>
          </cell>
        </row>
      </sheetData>
      <sheetData sheetId="58">
        <row r="63">
          <cell r="J63">
            <v>-107693960</v>
          </cell>
        </row>
      </sheetData>
      <sheetData sheetId="59"/>
      <sheetData sheetId="60" refreshError="1"/>
      <sheetData sheetId="6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45"/>
  <sheetViews>
    <sheetView tabSelected="1" view="pageLayout" zoomScale="80" zoomScaleNormal="100" zoomScaleSheetLayoutView="100" zoomScalePageLayoutView="80" workbookViewId="0"/>
  </sheetViews>
  <sheetFormatPr defaultColWidth="9.1796875" defaultRowHeight="13"/>
  <cols>
    <col min="1" max="1" width="5.1796875" style="3" customWidth="1"/>
    <col min="2" max="2" width="36" style="3" customWidth="1"/>
    <col min="3" max="3" width="15" style="3" customWidth="1"/>
    <col min="4" max="4" width="14.54296875" style="3" customWidth="1"/>
    <col min="5" max="5" width="17.1796875" style="3" customWidth="1"/>
    <col min="6" max="6" width="15" style="3" customWidth="1"/>
    <col min="7" max="7" width="15.54296875" style="3" bestFit="1" customWidth="1"/>
    <col min="8" max="8" width="15.81640625" style="3" customWidth="1"/>
    <col min="9" max="9" width="14.7265625" style="3" customWidth="1"/>
    <col min="10" max="10" width="12.54296875" style="3" bestFit="1" customWidth="1"/>
    <col min="11" max="16384" width="9.1796875" style="3"/>
  </cols>
  <sheetData>
    <row r="2" spans="1:9" ht="12.75" customHeight="1">
      <c r="B2" s="1317" t="s">
        <v>1556</v>
      </c>
      <c r="C2" s="1317"/>
      <c r="D2" s="1317"/>
      <c r="E2" s="1317"/>
      <c r="F2" s="1317"/>
      <c r="G2" s="1317"/>
      <c r="H2" s="1317"/>
      <c r="I2" s="1317"/>
    </row>
    <row r="3" spans="1:9" ht="12.75" customHeight="1">
      <c r="B3" s="17"/>
      <c r="C3" s="17"/>
      <c r="D3" s="17"/>
      <c r="E3" s="17"/>
      <c r="F3" s="17"/>
      <c r="G3" s="17"/>
      <c r="H3" s="17"/>
      <c r="I3" s="17"/>
    </row>
    <row r="4" spans="1:9" ht="12.75" customHeight="1">
      <c r="B4" s="17"/>
      <c r="C4" s="17"/>
      <c r="D4" s="17"/>
      <c r="E4" s="17"/>
      <c r="F4" s="17"/>
      <c r="G4" s="17"/>
      <c r="H4" s="17"/>
      <c r="I4" s="17"/>
    </row>
    <row r="5" spans="1:9" ht="12.75" customHeight="1">
      <c r="B5" s="17"/>
      <c r="C5" s="17"/>
      <c r="D5" s="17"/>
      <c r="E5" s="17"/>
      <c r="F5" s="17"/>
      <c r="G5" s="17"/>
      <c r="H5" s="17"/>
      <c r="I5" s="17"/>
    </row>
    <row r="6" spans="1:9" ht="12.75" customHeight="1">
      <c r="B6" s="17"/>
      <c r="C6" s="17"/>
      <c r="D6" s="17"/>
      <c r="E6" s="17"/>
      <c r="F6" s="17"/>
      <c r="G6" s="17"/>
      <c r="H6" s="17"/>
      <c r="I6" s="17"/>
    </row>
    <row r="8" spans="1:9">
      <c r="A8" s="177"/>
      <c r="B8" s="18"/>
      <c r="C8" s="18"/>
      <c r="D8" s="18"/>
      <c r="E8" s="4"/>
      <c r="F8" s="4"/>
      <c r="G8" s="4"/>
      <c r="H8" s="4"/>
      <c r="I8" s="5"/>
    </row>
    <row r="9" spans="1:9">
      <c r="A9" s="27" t="s">
        <v>0</v>
      </c>
      <c r="B9" s="27"/>
      <c r="C9" s="84"/>
      <c r="D9" s="84"/>
      <c r="E9" s="22"/>
      <c r="F9" s="22"/>
      <c r="G9" s="22"/>
      <c r="H9" s="22"/>
      <c r="I9" s="57"/>
    </row>
    <row r="10" spans="1:9">
      <c r="A10" s="27" t="s">
        <v>1</v>
      </c>
      <c r="B10" s="27"/>
      <c r="C10" s="84"/>
      <c r="D10" s="84"/>
      <c r="E10" s="22"/>
      <c r="F10" s="22"/>
      <c r="G10" s="22"/>
      <c r="H10" s="22"/>
      <c r="I10" s="57"/>
    </row>
    <row r="11" spans="1:9">
      <c r="A11" s="27" t="s">
        <v>2</v>
      </c>
      <c r="B11" s="27"/>
      <c r="C11" s="84"/>
      <c r="D11" s="84"/>
      <c r="E11" s="22"/>
      <c r="F11" s="22"/>
      <c r="G11" s="22"/>
      <c r="H11" s="22"/>
      <c r="I11" s="57"/>
    </row>
    <row r="12" spans="1:9">
      <c r="A12" s="178"/>
      <c r="B12" s="92"/>
      <c r="C12" s="92"/>
      <c r="D12" s="92"/>
      <c r="E12" s="273"/>
      <c r="F12" s="92"/>
      <c r="G12" s="273"/>
      <c r="H12" s="273"/>
      <c r="I12" s="58"/>
    </row>
    <row r="13" spans="1:9">
      <c r="A13" s="25"/>
      <c r="B13" s="24" t="s">
        <v>3</v>
      </c>
      <c r="C13" s="74" t="s">
        <v>4</v>
      </c>
      <c r="D13" s="74"/>
      <c r="E13" s="98" t="s">
        <v>4</v>
      </c>
      <c r="F13" s="75"/>
      <c r="G13" s="75"/>
      <c r="H13" s="76"/>
      <c r="I13" s="76" t="s">
        <v>5</v>
      </c>
    </row>
    <row r="14" spans="1:9">
      <c r="A14" s="75" t="s">
        <v>6</v>
      </c>
      <c r="B14" s="74" t="s">
        <v>7</v>
      </c>
      <c r="C14" s="74" t="s">
        <v>8</v>
      </c>
      <c r="D14" s="74" t="s">
        <v>9</v>
      </c>
      <c r="E14" s="75" t="s">
        <v>10</v>
      </c>
      <c r="F14" s="75" t="s">
        <v>11</v>
      </c>
      <c r="G14" s="75" t="s">
        <v>12</v>
      </c>
      <c r="H14" s="76" t="s">
        <v>13</v>
      </c>
      <c r="I14" s="76" t="s">
        <v>14</v>
      </c>
    </row>
    <row r="15" spans="1:9">
      <c r="A15" s="75" t="s">
        <v>15</v>
      </c>
      <c r="B15" s="74"/>
      <c r="C15" s="74" t="s">
        <v>16</v>
      </c>
      <c r="D15" s="74" t="s">
        <v>17</v>
      </c>
      <c r="E15" s="75" t="s">
        <v>18</v>
      </c>
      <c r="F15" s="77" t="s">
        <v>19</v>
      </c>
      <c r="G15" s="75" t="s">
        <v>20</v>
      </c>
      <c r="H15" s="76" t="s">
        <v>19</v>
      </c>
      <c r="I15" s="76"/>
    </row>
    <row r="16" spans="1:9">
      <c r="A16" s="55"/>
      <c r="B16" s="24"/>
      <c r="C16" s="74" t="s">
        <v>21</v>
      </c>
      <c r="D16" s="74" t="s">
        <v>22</v>
      </c>
      <c r="E16" s="179" t="s">
        <v>23</v>
      </c>
      <c r="F16" s="86" t="s">
        <v>24</v>
      </c>
      <c r="G16" s="179" t="s">
        <v>25</v>
      </c>
      <c r="H16" s="1000" t="s">
        <v>26</v>
      </c>
      <c r="I16" s="76"/>
    </row>
    <row r="17" spans="1:10">
      <c r="A17" s="25"/>
      <c r="B17" s="1187"/>
      <c r="C17" s="1187"/>
      <c r="D17" s="1187"/>
      <c r="E17" s="88"/>
      <c r="F17" s="25"/>
      <c r="G17" s="88"/>
      <c r="H17" s="90"/>
      <c r="I17" s="90"/>
    </row>
    <row r="18" spans="1:10">
      <c r="A18" s="75">
        <v>1</v>
      </c>
      <c r="B18" s="24" t="s">
        <v>27</v>
      </c>
      <c r="C18" s="1006">
        <f>'[18]Schedule-A'!C18</f>
        <v>139066127.81860003</v>
      </c>
      <c r="D18" s="74" t="s">
        <v>28</v>
      </c>
      <c r="E18" s="1122">
        <f>C18</f>
        <v>139066127.81860003</v>
      </c>
      <c r="F18" s="180" t="s">
        <v>28</v>
      </c>
      <c r="G18" s="638">
        <f>E18</f>
        <v>139066127.81860003</v>
      </c>
      <c r="H18" s="1003" t="s">
        <v>28</v>
      </c>
      <c r="I18" s="57" t="s">
        <v>8</v>
      </c>
    </row>
    <row r="19" spans="1:10" s="2" customFormat="1">
      <c r="A19" s="75">
        <v>2</v>
      </c>
      <c r="B19" s="1188" t="s">
        <v>29</v>
      </c>
      <c r="C19" s="1237">
        <f>'[18]Schedule-A'!C19</f>
        <v>50307664.598200008</v>
      </c>
      <c r="D19" s="1238">
        <f>'[18]Schedule-A'!$H$19</f>
        <v>29407664.97552038</v>
      </c>
      <c r="E19" s="173">
        <f>C19+D19</f>
        <v>79715329.573720396</v>
      </c>
      <c r="F19" s="80">
        <f>+'Schedule-E-1'!L65</f>
        <v>2214452.404808782</v>
      </c>
      <c r="G19" s="80">
        <f>+E19+F19</f>
        <v>81929781.978529185</v>
      </c>
      <c r="H19" s="1001">
        <f>D19+F19</f>
        <v>31622117.380329162</v>
      </c>
      <c r="I19" s="76" t="s">
        <v>30</v>
      </c>
      <c r="J19" s="1225"/>
    </row>
    <row r="20" spans="1:10">
      <c r="A20" s="75">
        <v>3</v>
      </c>
      <c r="B20" s="1188" t="s">
        <v>31</v>
      </c>
      <c r="C20" s="1237">
        <f>'[18]Schedule-A'!C20</f>
        <v>25987989.550500002</v>
      </c>
      <c r="D20" s="1238">
        <f>'[18]Schedule-A'!$H$20</f>
        <v>4077438.7444465822</v>
      </c>
      <c r="E20" s="173">
        <f t="shared" ref="E20:E22" si="0">C20+D20</f>
        <v>30065428.294946585</v>
      </c>
      <c r="F20" s="80">
        <f>+'Schedule-E-2'!H25</f>
        <v>727822.72549143923</v>
      </c>
      <c r="G20" s="80">
        <f>+E20+F20</f>
        <v>30793251.020438023</v>
      </c>
      <c r="H20" s="1001">
        <f t="shared" ref="H20:H22" si="1">D20+F20</f>
        <v>4805261.4699380212</v>
      </c>
      <c r="I20" s="76" t="s">
        <v>32</v>
      </c>
      <c r="J20" s="1227"/>
    </row>
    <row r="21" spans="1:10">
      <c r="A21" s="75">
        <v>4</v>
      </c>
      <c r="B21" s="24" t="s">
        <v>33</v>
      </c>
      <c r="C21" s="1237">
        <f>'[18]Schedule-A'!C21</f>
        <v>-957079.2731003603</v>
      </c>
      <c r="D21" s="1238">
        <f>'[18]Schedule-A'!$H$21</f>
        <v>8940507.3886435777</v>
      </c>
      <c r="E21" s="173">
        <f t="shared" si="0"/>
        <v>7983428.1155432174</v>
      </c>
      <c r="F21" s="80">
        <f>'Schedule E-3'!I47</f>
        <v>522498.83572728996</v>
      </c>
      <c r="G21" s="80">
        <f>+E21+F21</f>
        <v>8505926.9512705076</v>
      </c>
      <c r="H21" s="1001">
        <f t="shared" si="1"/>
        <v>9463006.224370867</v>
      </c>
      <c r="I21" s="76" t="s">
        <v>34</v>
      </c>
    </row>
    <row r="22" spans="1:10" s="2" customFormat="1">
      <c r="A22" s="75">
        <v>5</v>
      </c>
      <c r="B22" s="24" t="s">
        <v>35</v>
      </c>
      <c r="C22" s="1237">
        <f>'[18]Schedule-A'!C22</f>
        <v>41051493.13689062</v>
      </c>
      <c r="D22" s="1238">
        <f>'[18]Schedule-A'!$H$22</f>
        <v>43892442.423210576</v>
      </c>
      <c r="E22" s="173">
        <f t="shared" si="0"/>
        <v>84943935.560101196</v>
      </c>
      <c r="F22" s="80">
        <f>'Schedule-B'!H36</f>
        <v>3005597.0026720865</v>
      </c>
      <c r="G22" s="80">
        <f>+E22+F22</f>
        <v>87949532.562773287</v>
      </c>
      <c r="H22" s="1001">
        <f t="shared" si="1"/>
        <v>46898039.42588266</v>
      </c>
      <c r="I22" s="76" t="s">
        <v>36</v>
      </c>
    </row>
    <row r="23" spans="1:10" s="2" customFormat="1">
      <c r="A23" s="75"/>
      <c r="B23" s="24"/>
      <c r="C23" s="1237"/>
      <c r="D23" s="1238"/>
      <c r="E23" s="173"/>
      <c r="F23" s="80"/>
      <c r="G23" s="80"/>
      <c r="H23" s="1001"/>
      <c r="I23" s="76"/>
    </row>
    <row r="24" spans="1:10">
      <c r="A24" s="75"/>
      <c r="B24" s="24"/>
      <c r="C24" s="24"/>
      <c r="D24" s="24"/>
      <c r="E24" s="173"/>
      <c r="F24" s="80"/>
      <c r="G24" s="80"/>
      <c r="H24" s="1001"/>
      <c r="I24" s="57"/>
    </row>
    <row r="25" spans="1:10">
      <c r="A25" s="75">
        <v>6</v>
      </c>
      <c r="B25" s="24" t="s">
        <v>37</v>
      </c>
      <c r="C25" s="173">
        <f>+SUM(C18:C23)</f>
        <v>255456195.8310903</v>
      </c>
      <c r="D25" s="173">
        <f>+SUM(D18:D23)</f>
        <v>86318053.531821117</v>
      </c>
      <c r="E25" s="173">
        <f>+SUM(E18:E23)</f>
        <v>341774249.3629114</v>
      </c>
      <c r="F25" s="80">
        <f>SUM(F19:F23)</f>
        <v>6470370.9686995968</v>
      </c>
      <c r="G25" s="80">
        <f>SUM(G18:G22)</f>
        <v>348244620.33161104</v>
      </c>
      <c r="H25" s="1001">
        <f>D25+F25</f>
        <v>92788424.500520706</v>
      </c>
      <c r="I25" s="57"/>
    </row>
    <row r="26" spans="1:10">
      <c r="A26" s="75"/>
      <c r="B26" s="24"/>
      <c r="C26" s="24"/>
      <c r="D26" s="24"/>
      <c r="E26" s="25"/>
      <c r="F26" s="25"/>
      <c r="G26" s="25"/>
      <c r="H26" s="57"/>
      <c r="I26" s="57"/>
    </row>
    <row r="27" spans="1:10">
      <c r="A27" s="75">
        <v>7</v>
      </c>
      <c r="B27" s="24" t="s">
        <v>38</v>
      </c>
      <c r="C27" s="1237">
        <f>'[18]Schedule-A'!$C$27</f>
        <v>8011155.4531999994</v>
      </c>
      <c r="D27" s="74" t="s">
        <v>28</v>
      </c>
      <c r="E27" s="173">
        <v>8011155.4531999994</v>
      </c>
      <c r="F27" s="75" t="s">
        <v>28</v>
      </c>
      <c r="G27" s="173">
        <f>E27</f>
        <v>8011155.4531999994</v>
      </c>
      <c r="H27" s="1002" t="s">
        <v>28</v>
      </c>
      <c r="I27" s="57"/>
    </row>
    <row r="28" spans="1:10">
      <c r="A28" s="75">
        <v>8</v>
      </c>
      <c r="B28" s="24" t="s">
        <v>39</v>
      </c>
      <c r="C28" s="1237">
        <f>'[18]Schedule-A'!$C$28</f>
        <v>-3338927.1996000004</v>
      </c>
      <c r="D28" s="74" t="s">
        <v>28</v>
      </c>
      <c r="E28" s="173">
        <v>-3338927.1996000004</v>
      </c>
      <c r="F28" s="75" t="s">
        <v>28</v>
      </c>
      <c r="G28" s="173">
        <f>E28</f>
        <v>-3338927.1996000004</v>
      </c>
      <c r="H28" s="1002" t="s">
        <v>28</v>
      </c>
      <c r="I28" s="57"/>
    </row>
    <row r="29" spans="1:10">
      <c r="A29" s="75"/>
      <c r="B29" s="24" t="s">
        <v>3</v>
      </c>
      <c r="C29" s="24"/>
      <c r="D29" s="24"/>
      <c r="E29" s="55"/>
      <c r="F29" s="55"/>
      <c r="G29" s="55"/>
      <c r="H29" s="57"/>
      <c r="I29" s="57"/>
    </row>
    <row r="30" spans="1:10">
      <c r="A30" s="65">
        <v>9</v>
      </c>
      <c r="B30" s="1189" t="s">
        <v>40</v>
      </c>
      <c r="C30" s="1239">
        <f t="shared" ref="C30:F30" si="2">SUM(C25:C28)</f>
        <v>260128424.0846903</v>
      </c>
      <c r="D30" s="1239">
        <f t="shared" si="2"/>
        <v>86318053.531821117</v>
      </c>
      <c r="E30" s="1239">
        <f t="shared" si="2"/>
        <v>346446477.6165114</v>
      </c>
      <c r="F30" s="1119">
        <f t="shared" si="2"/>
        <v>6470370.9686995968</v>
      </c>
      <c r="G30" s="1119">
        <f>SUM(G25:G28)</f>
        <v>352916848.58521104</v>
      </c>
      <c r="H30" s="1119">
        <f>SUM(H25:H28)</f>
        <v>92788424.500520706</v>
      </c>
      <c r="I30" s="181"/>
    </row>
    <row r="31" spans="1:10">
      <c r="A31" s="22"/>
      <c r="B31" s="22"/>
      <c r="C31" s="22"/>
      <c r="D31" s="22"/>
      <c r="I31" s="22"/>
    </row>
    <row r="32" spans="1:10">
      <c r="A32" s="22"/>
      <c r="B32" s="84" t="s">
        <v>41</v>
      </c>
      <c r="C32" s="22"/>
      <c r="D32" s="22"/>
      <c r="I32" s="22"/>
    </row>
    <row r="33" spans="1:9">
      <c r="A33" s="22"/>
      <c r="B33" s="22"/>
      <c r="C33" s="22"/>
      <c r="D33" s="22"/>
      <c r="E33" s="22"/>
      <c r="F33" s="1026"/>
      <c r="G33" s="957"/>
      <c r="H33" s="22"/>
      <c r="I33" s="22"/>
    </row>
    <row r="34" spans="1:9">
      <c r="E34" s="9"/>
      <c r="F34" s="994"/>
      <c r="G34" s="9"/>
      <c r="H34" s="9"/>
    </row>
    <row r="35" spans="1:9">
      <c r="E35" s="1229"/>
      <c r="F35" s="1228"/>
      <c r="G35" s="1228"/>
      <c r="H35" s="1228"/>
    </row>
    <row r="36" spans="1:9">
      <c r="E36" s="997"/>
      <c r="F36" s="182"/>
      <c r="G36" s="182"/>
      <c r="H36" s="182"/>
      <c r="I36" s="176"/>
    </row>
    <row r="37" spans="1:9">
      <c r="F37" s="176"/>
      <c r="G37" s="176"/>
      <c r="H37" s="1226"/>
      <c r="I37" s="176"/>
    </row>
    <row r="39" spans="1:9">
      <c r="G39" s="176"/>
      <c r="H39" s="176"/>
      <c r="I39" s="176"/>
    </row>
    <row r="40" spans="1:9">
      <c r="G40" s="176"/>
      <c r="H40" s="176"/>
      <c r="I40" s="176"/>
    </row>
    <row r="44" spans="1:9">
      <c r="G44" s="176"/>
      <c r="H44" s="176"/>
    </row>
    <row r="45" spans="1:9">
      <c r="G45" s="176"/>
      <c r="H45" s="176"/>
    </row>
  </sheetData>
  <customSheetViews>
    <customSheetView guid="{72D560C4-9B07-464B-81C7-EFD6F92AFFFE}" showPageBreaks="1" printArea="1">
      <selection activeCell="C22" sqref="C22"/>
      <pageMargins left="0" right="0" top="0" bottom="0" header="0" footer="0"/>
      <printOptions horizontalCentered="1"/>
      <pageSetup scale="90" orientation="portrait" r:id="rId1"/>
      <headerFooter alignWithMargins="0">
        <oddHeader>&amp;CSchedule A</oddHeader>
        <oddFooter>&amp;LInterim DCOS-RFP-Forms&amp;R&amp;A</oddFooter>
      </headerFooter>
    </customSheetView>
  </customSheetViews>
  <mergeCells count="1">
    <mergeCell ref="B2:I2"/>
  </mergeCells>
  <phoneticPr fontId="0" type="noConversion"/>
  <printOptions horizontalCentered="1"/>
  <pageMargins left="0.5" right="0.5" top="1" bottom="1" header="0.5" footer="0.5"/>
  <pageSetup scale="87" orientation="landscape" r:id="rId2"/>
  <headerFooter alignWithMargins="0">
    <oddHeader>&amp;CSchedule A&amp;R&amp;"Arial,Bold"Exhibit ARA-4
Page &amp;P of &amp;N</oddHeader>
    <oddFooter>&amp;R&amp;A</oddFooter>
  </headerFooter>
  <ignoredErrors>
    <ignoredError sqref="C16:F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1"/>
  <sheetViews>
    <sheetView view="pageLayout" zoomScale="60" zoomScaleNormal="80" zoomScaleSheetLayoutView="85" zoomScalePageLayoutView="60" workbookViewId="0"/>
  </sheetViews>
  <sheetFormatPr defaultColWidth="9.1796875" defaultRowHeight="12.5"/>
  <cols>
    <col min="1" max="1" width="5.1796875" style="16" customWidth="1"/>
    <col min="2" max="2" width="43.54296875" style="16" bestFit="1" customWidth="1"/>
    <col min="3" max="3" width="19.7265625" style="16" bestFit="1" customWidth="1"/>
    <col min="4" max="4" width="15.54296875" style="16" bestFit="1" customWidth="1"/>
    <col min="5" max="5" width="20.7265625" style="16" customWidth="1"/>
    <col min="6" max="6" width="16.54296875" style="16" customWidth="1"/>
    <col min="7" max="7" width="20.54296875" style="16" bestFit="1" customWidth="1"/>
    <col min="8" max="8" width="20.453125" style="16" customWidth="1"/>
    <col min="9" max="9" width="17.1796875" style="16" customWidth="1"/>
    <col min="10" max="10" width="20.453125" style="16" bestFit="1" customWidth="1"/>
    <col min="11" max="11" width="22.81640625" style="192" customWidth="1"/>
    <col min="12" max="12" width="9.1796875" style="16"/>
    <col min="13" max="13" width="11.54296875" style="16" bestFit="1" customWidth="1"/>
    <col min="14" max="16384" width="9.1796875" style="16"/>
  </cols>
  <sheetData>
    <row r="1" spans="1:13" ht="13">
      <c r="B1" s="1317" t="s">
        <v>1555</v>
      </c>
      <c r="C1" s="1317"/>
      <c r="D1" s="1317"/>
      <c r="E1" s="1317"/>
      <c r="F1" s="1317"/>
      <c r="G1" s="1317"/>
      <c r="H1" s="1317"/>
      <c r="I1" s="1317"/>
      <c r="J1" s="1317"/>
      <c r="K1" s="1317"/>
    </row>
    <row r="2" spans="1:13" ht="13">
      <c r="B2" s="17"/>
      <c r="C2" s="17"/>
      <c r="D2" s="17"/>
      <c r="E2" s="17"/>
      <c r="F2" s="17"/>
      <c r="G2" s="17"/>
      <c r="H2" s="17"/>
      <c r="I2" s="17"/>
      <c r="J2" s="17"/>
      <c r="K2" s="17"/>
    </row>
    <row r="3" spans="1:13" ht="13">
      <c r="B3" s="17"/>
      <c r="C3" s="17"/>
      <c r="D3" s="17"/>
      <c r="E3" s="17"/>
      <c r="F3" s="17"/>
      <c r="G3" s="17"/>
      <c r="H3" s="17"/>
      <c r="I3" s="17"/>
      <c r="J3" s="17"/>
      <c r="K3" s="17"/>
    </row>
    <row r="5" spans="1:13" ht="13">
      <c r="A5" s="183"/>
      <c r="B5" s="184"/>
      <c r="C5" s="983"/>
      <c r="D5" s="983"/>
      <c r="E5" s="87"/>
      <c r="F5" s="87"/>
      <c r="G5" s="87"/>
      <c r="H5" s="87"/>
      <c r="I5" s="87"/>
      <c r="J5" s="87"/>
      <c r="K5" s="185"/>
    </row>
    <row r="6" spans="1:13" ht="13">
      <c r="A6" s="51" t="s">
        <v>42</v>
      </c>
      <c r="B6" s="51"/>
      <c r="C6" s="84"/>
      <c r="D6" s="84"/>
      <c r="E6" s="22"/>
      <c r="F6" s="22"/>
      <c r="G6" s="22"/>
      <c r="H6" s="22"/>
      <c r="I6" s="22"/>
      <c r="J6" s="22"/>
      <c r="K6" s="76"/>
    </row>
    <row r="7" spans="1:13" ht="13">
      <c r="A7" s="51" t="s">
        <v>1</v>
      </c>
      <c r="B7" s="51"/>
      <c r="C7" s="84"/>
      <c r="D7" s="84"/>
      <c r="E7" s="22"/>
      <c r="F7" s="22"/>
      <c r="G7" s="22"/>
      <c r="H7" s="22"/>
      <c r="I7" s="22"/>
      <c r="J7" s="22"/>
      <c r="K7" s="76"/>
    </row>
    <row r="8" spans="1:13" ht="13">
      <c r="A8" s="51" t="str">
        <f>+'Schedule-A'!A11</f>
        <v>Update Period 01/01/24-6/30/24</v>
      </c>
      <c r="B8" s="51"/>
      <c r="C8" s="84"/>
      <c r="D8" s="84"/>
      <c r="E8" s="22"/>
      <c r="F8" s="22"/>
      <c r="G8" s="22"/>
      <c r="H8" s="22"/>
      <c r="I8" s="22"/>
      <c r="J8" s="22"/>
      <c r="K8" s="76"/>
    </row>
    <row r="9" spans="1:13" ht="13">
      <c r="A9" s="186"/>
      <c r="B9" s="58"/>
      <c r="C9" s="22"/>
      <c r="D9" s="22"/>
      <c r="E9" s="22"/>
      <c r="F9" s="22"/>
      <c r="G9" s="22"/>
      <c r="H9" s="22"/>
      <c r="I9" s="274"/>
      <c r="J9" s="22"/>
      <c r="K9" s="76"/>
    </row>
    <row r="10" spans="1:13" ht="13">
      <c r="A10" s="25"/>
      <c r="B10" s="24" t="s">
        <v>3</v>
      </c>
      <c r="C10" s="187" t="s">
        <v>43</v>
      </c>
      <c r="D10" s="98"/>
      <c r="E10" s="98" t="s">
        <v>43</v>
      </c>
      <c r="F10" s="185" t="s">
        <v>44</v>
      </c>
      <c r="G10" s="185" t="s">
        <v>45</v>
      </c>
      <c r="H10" s="185" t="s">
        <v>46</v>
      </c>
      <c r="I10" s="98" t="s">
        <v>47</v>
      </c>
      <c r="J10" s="185" t="s">
        <v>48</v>
      </c>
      <c r="K10" s="185" t="s">
        <v>5</v>
      </c>
    </row>
    <row r="11" spans="1:13" ht="13">
      <c r="A11" s="25"/>
      <c r="B11" s="24" t="s">
        <v>7</v>
      </c>
      <c r="C11" s="74" t="s">
        <v>49</v>
      </c>
      <c r="D11" s="74" t="s">
        <v>9</v>
      </c>
      <c r="E11" s="75" t="s">
        <v>50</v>
      </c>
      <c r="F11" s="76" t="s">
        <v>51</v>
      </c>
      <c r="G11" s="76" t="s">
        <v>52</v>
      </c>
      <c r="H11" s="76" t="s">
        <v>52</v>
      </c>
      <c r="I11" s="75" t="s">
        <v>53</v>
      </c>
      <c r="J11" s="76" t="s">
        <v>54</v>
      </c>
      <c r="K11" s="76" t="s">
        <v>55</v>
      </c>
    </row>
    <row r="12" spans="1:13" ht="13">
      <c r="A12" s="75" t="s">
        <v>6</v>
      </c>
      <c r="B12" s="24"/>
      <c r="C12" s="74" t="s">
        <v>16</v>
      </c>
      <c r="D12" s="74" t="s">
        <v>56</v>
      </c>
      <c r="E12" s="75" t="s">
        <v>57</v>
      </c>
      <c r="F12" s="76" t="s">
        <v>58</v>
      </c>
      <c r="G12" s="76" t="s">
        <v>59</v>
      </c>
      <c r="H12" s="76" t="s">
        <v>60</v>
      </c>
      <c r="I12" s="77" t="s">
        <v>61</v>
      </c>
      <c r="J12" s="76" t="s">
        <v>62</v>
      </c>
      <c r="K12" s="76"/>
    </row>
    <row r="13" spans="1:13" ht="13">
      <c r="A13" s="65" t="s">
        <v>15</v>
      </c>
      <c r="B13" s="186"/>
      <c r="C13" s="1240" t="s">
        <v>21</v>
      </c>
      <c r="D13" s="1240" t="s">
        <v>22</v>
      </c>
      <c r="E13" s="1240" t="s">
        <v>63</v>
      </c>
      <c r="F13" s="1004" t="s">
        <v>24</v>
      </c>
      <c r="G13" s="1004" t="s">
        <v>64</v>
      </c>
      <c r="H13" s="1004" t="s">
        <v>65</v>
      </c>
      <c r="I13" s="86" t="s">
        <v>66</v>
      </c>
      <c r="J13" s="1004" t="s">
        <v>67</v>
      </c>
      <c r="K13" s="188"/>
    </row>
    <row r="14" spans="1:13" ht="13">
      <c r="A14" s="88"/>
      <c r="B14" s="183" t="s">
        <v>68</v>
      </c>
      <c r="C14" s="1241"/>
      <c r="D14" s="1241"/>
      <c r="E14" s="1241"/>
      <c r="F14" s="1005"/>
      <c r="G14" s="1005"/>
      <c r="H14" s="1005"/>
      <c r="I14" s="78"/>
      <c r="J14" s="1005"/>
      <c r="K14" s="185"/>
    </row>
    <row r="15" spans="1:13" ht="13">
      <c r="A15" s="75">
        <v>1</v>
      </c>
      <c r="B15" s="24" t="s">
        <v>69</v>
      </c>
      <c r="C15" s="1122">
        <f>'[18]Schedule-B'!$C$15</f>
        <v>1047273469.603</v>
      </c>
      <c r="D15" s="1122">
        <f>'[18]Schedule-B'!$J$15</f>
        <v>819718231.07905352</v>
      </c>
      <c r="E15" s="1122">
        <f>C15+D15</f>
        <v>1866991700.6820536</v>
      </c>
      <c r="F15" s="1122">
        <f>E15</f>
        <v>1866991700.6820536</v>
      </c>
      <c r="G15" s="1120">
        <f>I15-F15</f>
        <v>70743843.694099426</v>
      </c>
      <c r="H15" s="1175">
        <f>F15+G15</f>
        <v>1937735544.376153</v>
      </c>
      <c r="I15" s="1122">
        <f>'Schedule B-1'!K65</f>
        <v>1937735544.376153</v>
      </c>
      <c r="J15" s="1120">
        <f>D15+G15</f>
        <v>890462074.77315295</v>
      </c>
      <c r="K15" s="76" t="s">
        <v>70</v>
      </c>
      <c r="M15" s="1224"/>
    </row>
    <row r="16" spans="1:13" ht="13">
      <c r="A16" s="75">
        <v>2</v>
      </c>
      <c r="B16" s="25" t="s">
        <v>71</v>
      </c>
      <c r="C16" s="1098">
        <f>'[18]Schedule-B'!$C$16</f>
        <v>-419020799.47370011</v>
      </c>
      <c r="D16" s="1098">
        <f>'[18]Schedule-B'!$J$16</f>
        <v>-112340083.06985652</v>
      </c>
      <c r="E16" s="1098">
        <f>C16+D16</f>
        <v>-531360882.54355663</v>
      </c>
      <c r="F16" s="1098">
        <f>E16</f>
        <v>-531360882.54355663</v>
      </c>
      <c r="G16" s="79">
        <f>I16-F16</f>
        <v>-23193722.541331708</v>
      </c>
      <c r="H16" s="1098">
        <f>F16+G16</f>
        <v>-554554605.08488834</v>
      </c>
      <c r="I16" s="1236">
        <f>'Schedule-B-5'!K66</f>
        <v>-554554605.08488834</v>
      </c>
      <c r="J16" s="79">
        <f>D16+G16</f>
        <v>-135533805.61118823</v>
      </c>
      <c r="K16" s="76" t="s">
        <v>72</v>
      </c>
    </row>
    <row r="17" spans="1:11" ht="13">
      <c r="A17" s="75">
        <v>3</v>
      </c>
      <c r="B17" s="24" t="s">
        <v>73</v>
      </c>
      <c r="C17" s="1171">
        <f>SUM(C15:C16)</f>
        <v>628252670.12929988</v>
      </c>
      <c r="D17" s="1171">
        <f>+D15+D16</f>
        <v>707378148.009197</v>
      </c>
      <c r="E17" s="1171">
        <f>SUM(E15:E16)</f>
        <v>1335630818.1384969</v>
      </c>
      <c r="F17" s="1171">
        <f>SUM(F15:F16)</f>
        <v>1335630818.1384969</v>
      </c>
      <c r="G17" s="1001">
        <f>+G15+G16</f>
        <v>47550121.152767718</v>
      </c>
      <c r="H17" s="1116">
        <f>+H15+H16</f>
        <v>1383180939.2912645</v>
      </c>
      <c r="I17" s="189">
        <f>+I15+I16</f>
        <v>1383180939.2912645</v>
      </c>
      <c r="J17" s="189">
        <f>+J15+J16</f>
        <v>754928269.16196465</v>
      </c>
      <c r="K17" s="76"/>
    </row>
    <row r="18" spans="1:11" ht="13">
      <c r="A18" s="75"/>
      <c r="B18" s="24"/>
      <c r="C18" s="173"/>
      <c r="D18" s="173"/>
      <c r="E18" s="173"/>
      <c r="F18" s="173"/>
      <c r="G18" s="1001"/>
      <c r="H18" s="1116"/>
      <c r="I18" s="80"/>
      <c r="J18" s="1001"/>
      <c r="K18" s="76"/>
    </row>
    <row r="19" spans="1:11" ht="13">
      <c r="A19" s="75">
        <v>4</v>
      </c>
      <c r="B19" s="24" t="s">
        <v>74</v>
      </c>
      <c r="C19" s="173"/>
      <c r="D19" s="173"/>
      <c r="E19" s="173"/>
      <c r="F19" s="173"/>
      <c r="G19" s="1001"/>
      <c r="H19" s="1116"/>
      <c r="I19" s="80"/>
      <c r="J19" s="1001"/>
      <c r="K19" s="76" t="s">
        <v>75</v>
      </c>
    </row>
    <row r="20" spans="1:11" ht="13">
      <c r="A20" s="75"/>
      <c r="B20" s="24"/>
      <c r="C20" s="173"/>
      <c r="D20" s="173"/>
      <c r="E20" s="173"/>
      <c r="F20" s="173"/>
      <c r="G20" s="1001"/>
      <c r="H20" s="1116"/>
      <c r="I20" s="80"/>
      <c r="J20" s="1001"/>
      <c r="K20" s="76"/>
    </row>
    <row r="21" spans="1:11" ht="13">
      <c r="A21" s="75">
        <v>5</v>
      </c>
      <c r="B21" s="24" t="s">
        <v>76</v>
      </c>
      <c r="C21" s="173">
        <f>'[18]Schedule-B'!C21</f>
        <v>1622112.2513812769</v>
      </c>
      <c r="D21" s="173">
        <f>'[18]Schedule-B'!J21</f>
        <v>0</v>
      </c>
      <c r="E21" s="173">
        <f t="shared" ref="E21:E28" si="0">C21+D21</f>
        <v>1622112.2513812769</v>
      </c>
      <c r="F21" s="173">
        <f>E21</f>
        <v>1622112.2513812769</v>
      </c>
      <c r="G21" s="1001">
        <f t="shared" ref="G21:G28" si="1">I21-F21</f>
        <v>0</v>
      </c>
      <c r="H21" s="1116">
        <f>F21+G21</f>
        <v>1622112.2513812769</v>
      </c>
      <c r="I21" s="80">
        <f t="shared" ref="I21:I27" si="2">+E21</f>
        <v>1622112.2513812769</v>
      </c>
      <c r="J21" s="80">
        <f t="shared" ref="J21:J29" si="3">D21+G21</f>
        <v>0</v>
      </c>
      <c r="K21" s="76" t="s">
        <v>75</v>
      </c>
    </row>
    <row r="22" spans="1:11" ht="13">
      <c r="A22" s="75">
        <v>6</v>
      </c>
      <c r="B22" s="24" t="s">
        <v>77</v>
      </c>
      <c r="C22" s="173">
        <f>'[18]Schedule-B'!C22</f>
        <v>-2235049.8683000002</v>
      </c>
      <c r="D22" s="173">
        <f>'[18]Schedule-B'!J22</f>
        <v>0</v>
      </c>
      <c r="E22" s="173">
        <f t="shared" si="0"/>
        <v>-2235049.8683000002</v>
      </c>
      <c r="F22" s="173">
        <f t="shared" ref="F22:F29" si="4">E22</f>
        <v>-2235049.8683000002</v>
      </c>
      <c r="G22" s="1001">
        <f t="shared" si="1"/>
        <v>0</v>
      </c>
      <c r="H22" s="1116">
        <f t="shared" ref="H22:H29" si="5">F22+G22</f>
        <v>-2235049.8683000002</v>
      </c>
      <c r="I22" s="80">
        <f t="shared" si="2"/>
        <v>-2235049.8683000002</v>
      </c>
      <c r="J22" s="80">
        <f t="shared" si="3"/>
        <v>0</v>
      </c>
      <c r="K22" s="76" t="s">
        <v>75</v>
      </c>
    </row>
    <row r="23" spans="1:11" ht="13">
      <c r="A23" s="75">
        <v>7</v>
      </c>
      <c r="B23" s="24" t="s">
        <v>78</v>
      </c>
      <c r="C23" s="173">
        <f>'[18]Schedule-B'!C23</f>
        <v>0</v>
      </c>
      <c r="D23" s="173">
        <f>'[18]Schedule-B'!J23</f>
        <v>0</v>
      </c>
      <c r="E23" s="173">
        <f t="shared" si="0"/>
        <v>0</v>
      </c>
      <c r="F23" s="173">
        <f t="shared" si="4"/>
        <v>0</v>
      </c>
      <c r="G23" s="1001">
        <f t="shared" si="1"/>
        <v>0</v>
      </c>
      <c r="H23" s="1116">
        <f t="shared" si="5"/>
        <v>0</v>
      </c>
      <c r="I23" s="80">
        <f t="shared" si="2"/>
        <v>0</v>
      </c>
      <c r="J23" s="80">
        <f t="shared" si="3"/>
        <v>0</v>
      </c>
      <c r="K23" s="76" t="s">
        <v>75</v>
      </c>
    </row>
    <row r="24" spans="1:11" ht="13">
      <c r="A24" s="75">
        <v>8</v>
      </c>
      <c r="B24" s="24" t="s">
        <v>79</v>
      </c>
      <c r="C24" s="173">
        <f>'[18]Schedule-B'!C24</f>
        <v>-620439.18219999992</v>
      </c>
      <c r="D24" s="173">
        <f>'[18]Schedule-B'!J24</f>
        <v>0</v>
      </c>
      <c r="E24" s="173">
        <f t="shared" si="0"/>
        <v>-620439.18219999992</v>
      </c>
      <c r="F24" s="173">
        <f t="shared" si="4"/>
        <v>-620439.18219999992</v>
      </c>
      <c r="G24" s="1001">
        <f t="shared" si="1"/>
        <v>0</v>
      </c>
      <c r="H24" s="1116">
        <f t="shared" si="5"/>
        <v>-620439.18219999992</v>
      </c>
      <c r="I24" s="80">
        <f t="shared" si="2"/>
        <v>-620439.18219999992</v>
      </c>
      <c r="J24" s="80">
        <f t="shared" si="3"/>
        <v>0</v>
      </c>
      <c r="K24" s="76" t="s">
        <v>75</v>
      </c>
    </row>
    <row r="25" spans="1:11" ht="13">
      <c r="A25" s="75">
        <v>9</v>
      </c>
      <c r="B25" s="24" t="s">
        <v>80</v>
      </c>
      <c r="C25" s="173">
        <f>'[18]Schedule-B'!C25</f>
        <v>2941656.9180000001</v>
      </c>
      <c r="D25" s="173">
        <f>'[18]Schedule-B'!J25</f>
        <v>0</v>
      </c>
      <c r="E25" s="173">
        <f>C25+D25</f>
        <v>2941656.9180000001</v>
      </c>
      <c r="F25" s="173">
        <f t="shared" si="4"/>
        <v>2941656.9180000001</v>
      </c>
      <c r="G25" s="1001">
        <f t="shared" si="1"/>
        <v>0</v>
      </c>
      <c r="H25" s="1116">
        <f t="shared" si="5"/>
        <v>2941656.9180000001</v>
      </c>
      <c r="I25" s="80">
        <f t="shared" si="2"/>
        <v>2941656.9180000001</v>
      </c>
      <c r="J25" s="80">
        <f t="shared" si="3"/>
        <v>0</v>
      </c>
      <c r="K25" s="76" t="s">
        <v>75</v>
      </c>
    </row>
    <row r="26" spans="1:11" ht="13">
      <c r="A26" s="75">
        <v>10</v>
      </c>
      <c r="B26" s="24" t="s">
        <v>81</v>
      </c>
      <c r="C26" s="173">
        <f>'[18]Schedule-B'!C26</f>
        <v>642595.34739999997</v>
      </c>
      <c r="D26" s="173">
        <f>'[18]Schedule-B'!J26</f>
        <v>0</v>
      </c>
      <c r="E26" s="173">
        <f t="shared" si="0"/>
        <v>642595.34739999997</v>
      </c>
      <c r="F26" s="173">
        <f t="shared" si="4"/>
        <v>642595.34739999997</v>
      </c>
      <c r="G26" s="1001">
        <f t="shared" si="1"/>
        <v>0</v>
      </c>
      <c r="H26" s="1116">
        <f t="shared" si="5"/>
        <v>642595.34739999997</v>
      </c>
      <c r="I26" s="80">
        <f t="shared" si="2"/>
        <v>642595.34739999997</v>
      </c>
      <c r="J26" s="80">
        <f t="shared" si="3"/>
        <v>0</v>
      </c>
      <c r="K26" s="76" t="s">
        <v>75</v>
      </c>
    </row>
    <row r="27" spans="1:11" ht="13">
      <c r="A27" s="75">
        <v>11</v>
      </c>
      <c r="B27" s="23" t="s">
        <v>82</v>
      </c>
      <c r="C27" s="173">
        <f>'[18]Schedule-B'!C27</f>
        <v>-78880940.851599991</v>
      </c>
      <c r="D27" s="173">
        <f>'[18]Schedule-B'!J27</f>
        <v>0</v>
      </c>
      <c r="E27" s="173">
        <f t="shared" si="0"/>
        <v>-78880940.851599991</v>
      </c>
      <c r="F27" s="173">
        <f>E27</f>
        <v>-78880940.851599991</v>
      </c>
      <c r="G27" s="1001">
        <f t="shared" si="1"/>
        <v>0</v>
      </c>
      <c r="H27" s="1116">
        <f>F27+G27</f>
        <v>-78880940.851599991</v>
      </c>
      <c r="I27" s="80">
        <f t="shared" si="2"/>
        <v>-78880940.851599991</v>
      </c>
      <c r="J27" s="80">
        <f t="shared" si="3"/>
        <v>0</v>
      </c>
      <c r="K27" s="76" t="s">
        <v>75</v>
      </c>
    </row>
    <row r="28" spans="1:11" ht="13">
      <c r="A28" s="75">
        <v>12</v>
      </c>
      <c r="B28" s="272" t="s">
        <v>83</v>
      </c>
      <c r="C28" s="173">
        <f>'[18]Schedule-B'!C28</f>
        <v>49078174.549699999</v>
      </c>
      <c r="D28" s="173">
        <f>'[18]Schedule-B'!J28</f>
        <v>0</v>
      </c>
      <c r="E28" s="173">
        <f t="shared" si="0"/>
        <v>49078174.549699999</v>
      </c>
      <c r="F28" s="173">
        <f t="shared" si="4"/>
        <v>49078174.549699999</v>
      </c>
      <c r="G28" s="1001">
        <f t="shared" si="1"/>
        <v>0</v>
      </c>
      <c r="H28" s="1116">
        <f t="shared" si="5"/>
        <v>49078174.549699999</v>
      </c>
      <c r="I28" s="80">
        <f>+E28</f>
        <v>49078174.549699999</v>
      </c>
      <c r="J28" s="80">
        <f t="shared" si="3"/>
        <v>0</v>
      </c>
      <c r="K28" s="76" t="s">
        <v>75</v>
      </c>
    </row>
    <row r="29" spans="1:11" ht="13">
      <c r="A29" s="75">
        <v>13</v>
      </c>
      <c r="B29" s="272" t="s">
        <v>84</v>
      </c>
      <c r="C29" s="173">
        <f>'[18]Schedule-B'!C29</f>
        <v>-80503020.904699996</v>
      </c>
      <c r="D29" s="173">
        <f>'[18]Schedule-B'!J29</f>
        <v>6798923.5722766286</v>
      </c>
      <c r="E29" s="173">
        <f>C29+D29</f>
        <v>-73704097.332423374</v>
      </c>
      <c r="F29" s="173">
        <f t="shared" si="4"/>
        <v>-73704097.332423374</v>
      </c>
      <c r="G29" s="1115">
        <f>'Schedule B-7'!I55</f>
        <v>-3870324.3036080236</v>
      </c>
      <c r="H29" s="1098">
        <f t="shared" si="5"/>
        <v>-77574421.636031404</v>
      </c>
      <c r="I29" s="1116">
        <f>+E29+G29</f>
        <v>-77574421.636031404</v>
      </c>
      <c r="J29" s="80">
        <f t="shared" si="3"/>
        <v>2928599.268668605</v>
      </c>
      <c r="K29" s="76" t="s">
        <v>85</v>
      </c>
    </row>
    <row r="30" spans="1:11" ht="13">
      <c r="A30" s="75">
        <v>14</v>
      </c>
      <c r="B30" s="81" t="s">
        <v>86</v>
      </c>
      <c r="C30" s="1172">
        <f t="shared" ref="C30:I30" si="6">SUM(C21:C29)</f>
        <v>-107954911.74031872</v>
      </c>
      <c r="D30" s="1172">
        <f t="shared" si="6"/>
        <v>6798923.5722766286</v>
      </c>
      <c r="E30" s="1172">
        <f t="shared" si="6"/>
        <v>-101155988.16804209</v>
      </c>
      <c r="F30" s="1172">
        <f t="shared" ref="F30" si="7">SUM(F21:F29)</f>
        <v>-101155988.16804209</v>
      </c>
      <c r="G30" s="1001">
        <f t="shared" ref="G30" si="8">SUM(G21:G29)</f>
        <v>-3870324.3036080236</v>
      </c>
      <c r="H30" s="1116">
        <f>SUM(H21:H29)</f>
        <v>-105026312.47165012</v>
      </c>
      <c r="I30" s="750">
        <f t="shared" si="6"/>
        <v>-105026312.47165012</v>
      </c>
      <c r="J30" s="750">
        <f>SUM(J21:J29)</f>
        <v>2928599.268668605</v>
      </c>
      <c r="K30" s="76"/>
    </row>
    <row r="31" spans="1:11" ht="13">
      <c r="A31" s="75"/>
      <c r="B31" s="24"/>
      <c r="C31" s="173"/>
      <c r="D31" s="173"/>
      <c r="E31" s="173"/>
      <c r="F31" s="173"/>
      <c r="G31" s="1001"/>
      <c r="H31" s="1116"/>
      <c r="I31" s="80"/>
      <c r="J31" s="1001"/>
      <c r="K31" s="76"/>
    </row>
    <row r="32" spans="1:11" ht="13">
      <c r="A32" s="75">
        <v>15</v>
      </c>
      <c r="B32" s="24" t="s">
        <v>87</v>
      </c>
      <c r="C32" s="190">
        <f>+C30+C17</f>
        <v>520297758.38898116</v>
      </c>
      <c r="D32" s="190">
        <f t="shared" ref="D32" si="9">+D30+D17</f>
        <v>714177071.58147359</v>
      </c>
      <c r="E32" s="190">
        <f>+E30+E17</f>
        <v>1234474829.9704547</v>
      </c>
      <c r="F32" s="190">
        <f t="shared" ref="F32:J32" si="10">+F30+F17</f>
        <v>1234474829.9704547</v>
      </c>
      <c r="G32" s="1105">
        <f>+G30+G17</f>
        <v>43679796.849159695</v>
      </c>
      <c r="H32" s="1176">
        <f t="shared" si="10"/>
        <v>1278154626.8196144</v>
      </c>
      <c r="I32" s="190">
        <f>+I30+I17</f>
        <v>1278154626.8196144</v>
      </c>
      <c r="J32" s="190">
        <f t="shared" si="10"/>
        <v>757856868.43063331</v>
      </c>
      <c r="K32" s="191"/>
    </row>
    <row r="33" spans="1:11" ht="13">
      <c r="A33" s="75"/>
      <c r="B33" s="24"/>
      <c r="C33" s="173"/>
      <c r="D33" s="173"/>
      <c r="E33" s="173"/>
      <c r="F33" s="173"/>
      <c r="G33" s="1001"/>
      <c r="H33" s="1116"/>
      <c r="I33" s="80"/>
      <c r="J33" s="1001"/>
      <c r="K33" s="76"/>
    </row>
    <row r="34" spans="1:11" ht="13">
      <c r="A34" s="75">
        <v>16</v>
      </c>
      <c r="B34" s="24" t="s">
        <v>88</v>
      </c>
      <c r="C34" s="1173">
        <v>7.8900000000000012E-2</v>
      </c>
      <c r="D34" s="1173">
        <f>+D36/D32</f>
        <v>6.1458767257838672E-2</v>
      </c>
      <c r="E34" s="1173">
        <f>'[18]Schedule-B'!$I$34</f>
        <v>6.8809775216019747E-2</v>
      </c>
      <c r="F34" s="1173">
        <f>'Schedule E-3.2'!L101</f>
        <v>0</v>
      </c>
      <c r="G34" s="82">
        <f>'Schedule E-3.2'!L77</f>
        <v>6.8809775216019747E-2</v>
      </c>
      <c r="H34" s="1173"/>
      <c r="I34" s="82">
        <f>G34</f>
        <v>6.8809775216019747E-2</v>
      </c>
      <c r="J34" s="82"/>
      <c r="K34" s="76" t="s">
        <v>75</v>
      </c>
    </row>
    <row r="35" spans="1:11" ht="13">
      <c r="A35" s="75"/>
      <c r="B35" s="24"/>
      <c r="C35" s="25"/>
      <c r="D35" s="25"/>
      <c r="E35" s="25"/>
      <c r="F35" s="25"/>
      <c r="G35" s="57"/>
      <c r="H35" s="57"/>
      <c r="I35" s="25"/>
      <c r="J35" s="57"/>
      <c r="K35" s="76"/>
    </row>
    <row r="36" spans="1:11" s="6" customFormat="1" ht="13">
      <c r="A36" s="75">
        <v>17</v>
      </c>
      <c r="B36" s="24" t="s">
        <v>35</v>
      </c>
      <c r="C36" s="1174">
        <f>+C32*C34</f>
        <v>41051493.13689062</v>
      </c>
      <c r="D36" s="1174">
        <f>'[18]Schedule-B'!$J$36</f>
        <v>43892442.423210576</v>
      </c>
      <c r="E36" s="1174">
        <f>+E32*E34</f>
        <v>84943935.560101181</v>
      </c>
      <c r="F36" s="1174">
        <f>+F32*F34</f>
        <v>0</v>
      </c>
      <c r="G36" s="1121">
        <f>+G32*G34</f>
        <v>3005597.0026720865</v>
      </c>
      <c r="H36" s="1174">
        <f>F36+G36</f>
        <v>3005597.0026720865</v>
      </c>
      <c r="I36" s="1121">
        <f>+I32*I34</f>
        <v>87949532.562773272</v>
      </c>
      <c r="J36" s="1121">
        <f>D36+F36+G36</f>
        <v>46898039.42588266</v>
      </c>
      <c r="K36" s="191"/>
    </row>
    <row r="37" spans="1:11" ht="13">
      <c r="A37" s="55"/>
      <c r="B37" s="186"/>
      <c r="C37" s="55"/>
      <c r="D37" s="55"/>
      <c r="E37" s="55"/>
      <c r="F37" s="58"/>
      <c r="G37" s="58"/>
      <c r="H37" s="58"/>
      <c r="I37" s="55"/>
      <c r="J37" s="58"/>
      <c r="K37" s="188"/>
    </row>
    <row r="38" spans="1:11" ht="13">
      <c r="A38" s="22"/>
      <c r="B38" s="22"/>
      <c r="C38" s="22"/>
      <c r="D38" s="22"/>
      <c r="E38" s="22"/>
      <c r="F38" s="22"/>
      <c r="G38" s="22"/>
      <c r="H38" s="22"/>
      <c r="I38" s="1223"/>
      <c r="J38" s="22"/>
      <c r="K38" s="83"/>
    </row>
    <row r="39" spans="1:11" ht="13">
      <c r="A39" s="22"/>
      <c r="B39" s="84" t="s">
        <v>89</v>
      </c>
      <c r="C39" s="84"/>
      <c r="D39" s="84"/>
      <c r="E39" s="22"/>
      <c r="F39" s="637"/>
      <c r="G39" s="637"/>
      <c r="H39" s="637"/>
      <c r="I39" s="637"/>
      <c r="J39" s="637"/>
      <c r="K39" s="83"/>
    </row>
    <row r="40" spans="1:11" ht="13">
      <c r="B40" s="84" t="s">
        <v>90</v>
      </c>
      <c r="I40" s="977"/>
      <c r="J40" s="1114"/>
    </row>
    <row r="41" spans="1:11" ht="13">
      <c r="B41" s="84" t="s">
        <v>91</v>
      </c>
    </row>
  </sheetData>
  <customSheetViews>
    <customSheetView guid="{72D560C4-9B07-464B-81C7-EFD6F92AFFFE}" showPageBreaks="1" printArea="1">
      <selection activeCell="B21" sqref="B21"/>
      <pageMargins left="0" right="0" top="0" bottom="0" header="0" footer="0"/>
      <printOptions horizontalCentered="1"/>
      <pageSetup scale="85" orientation="portrait" r:id="rId1"/>
      <headerFooter alignWithMargins="0">
        <oddHeader>&amp;CSchedule B</oddHeader>
        <oddFooter>&amp;LInterim DCOS-RFP Forms&amp;R&amp;A</oddFooter>
      </headerFooter>
    </customSheetView>
  </customSheetViews>
  <mergeCells count="1">
    <mergeCell ref="B1:K1"/>
  </mergeCells>
  <phoneticPr fontId="0" type="noConversion"/>
  <printOptions horizontalCentered="1"/>
  <pageMargins left="0.5" right="0.5" top="1" bottom="1" header="0.5" footer="0.5"/>
  <pageSetup scale="58" orientation="landscape" r:id="rId2"/>
  <headerFooter alignWithMargins="0">
    <oddHeader>&amp;CSchedule B&amp;R&amp;"Arial,Bold"Exhibit ARA-4
Page &amp;P of &amp;N</oddHeader>
    <oddFooter>&amp;R&amp;A</oddFooter>
  </headerFooter>
  <ignoredErrors>
    <ignoredError sqref="C13:E13 G13:I13" numberStoredAsText="1"/>
    <ignoredError sqref="H35:J35 D17 J3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81"/>
  <sheetViews>
    <sheetView view="pageLayout" zoomScale="60" zoomScaleNormal="84" zoomScaleSheetLayoutView="80" zoomScalePageLayoutView="60" workbookViewId="0"/>
  </sheetViews>
  <sheetFormatPr defaultColWidth="9.1796875" defaultRowHeight="12.5"/>
  <cols>
    <col min="1" max="1" width="9.1796875" style="167"/>
    <col min="2" max="2" width="7.81640625" customWidth="1"/>
    <col min="3" max="3" width="35.1796875" bestFit="1" customWidth="1"/>
    <col min="4" max="4" width="11.54296875" customWidth="1"/>
    <col min="5" max="6" width="15.81640625" bestFit="1" customWidth="1"/>
    <col min="7" max="7" width="19.7265625" bestFit="1" customWidth="1"/>
    <col min="8" max="8" width="16.26953125" customWidth="1"/>
    <col min="9" max="9" width="15.54296875" customWidth="1"/>
    <col min="10" max="10" width="20.7265625" bestFit="1" customWidth="1"/>
    <col min="11" max="11" width="17" bestFit="1" customWidth="1"/>
    <col min="12" max="12" width="15.54296875" customWidth="1"/>
    <col min="13" max="13" width="20.7265625" bestFit="1" customWidth="1"/>
    <col min="14" max="14" width="12.26953125" customWidth="1"/>
    <col min="15" max="15" width="16.81640625" style="702" bestFit="1" customWidth="1"/>
    <col min="16" max="16" width="14.54296875" bestFit="1" customWidth="1"/>
    <col min="17" max="17" width="14.54296875" customWidth="1"/>
    <col min="18" max="18" width="15.7265625" bestFit="1" customWidth="1"/>
    <col min="19" max="19" width="14" bestFit="1" customWidth="1"/>
    <col min="21" max="21" width="13.453125" bestFit="1" customWidth="1"/>
  </cols>
  <sheetData>
    <row r="1" spans="1:17" ht="14">
      <c r="B1" s="1318" t="s">
        <v>1554</v>
      </c>
      <c r="C1" s="1318"/>
      <c r="D1" s="1318"/>
      <c r="E1" s="1318"/>
      <c r="F1" s="1318"/>
      <c r="G1" s="1318"/>
      <c r="H1" s="1318"/>
      <c r="I1" s="1318"/>
      <c r="J1" s="1318"/>
      <c r="K1" s="1318"/>
      <c r="L1" s="19"/>
      <c r="M1" s="19"/>
    </row>
    <row r="2" spans="1:17">
      <c r="O2" s="963"/>
    </row>
    <row r="4" spans="1:17">
      <c r="B4" s="175"/>
      <c r="C4" s="1"/>
      <c r="D4" s="1"/>
      <c r="E4" s="1"/>
      <c r="F4" s="1"/>
      <c r="G4" s="1"/>
    </row>
    <row r="5" spans="1:17" ht="13">
      <c r="A5" s="168" t="s">
        <v>92</v>
      </c>
      <c r="B5" s="168"/>
      <c r="C5" s="67"/>
      <c r="D5" s="126"/>
      <c r="E5" s="126"/>
      <c r="F5" s="126"/>
      <c r="G5" s="126"/>
      <c r="H5" s="87"/>
      <c r="I5" s="87"/>
      <c r="J5" s="87"/>
      <c r="K5" s="87"/>
      <c r="L5" s="87"/>
      <c r="M5" s="87"/>
    </row>
    <row r="6" spans="1:17" ht="13">
      <c r="A6" s="68" t="s">
        <v>1</v>
      </c>
      <c r="B6" s="73"/>
      <c r="C6" s="69"/>
      <c r="D6" s="54"/>
      <c r="E6" s="54"/>
      <c r="F6" s="54"/>
      <c r="G6" s="54"/>
      <c r="H6" s="22"/>
      <c r="I6" s="22"/>
      <c r="J6" s="22"/>
      <c r="K6" s="22"/>
      <c r="L6" s="22"/>
      <c r="M6" s="22"/>
    </row>
    <row r="7" spans="1:17" ht="13">
      <c r="A7" s="68" t="str">
        <f>+'Schedule-B'!A8</f>
        <v>Update Period 01/01/24-6/30/24</v>
      </c>
      <c r="B7" s="68"/>
      <c r="C7" s="69"/>
      <c r="D7" s="54"/>
      <c r="E7" s="54"/>
      <c r="F7" s="54"/>
      <c r="G7" s="54"/>
      <c r="H7" s="22"/>
      <c r="I7" s="22"/>
      <c r="J7" s="22"/>
      <c r="K7" s="22"/>
      <c r="L7" s="22"/>
      <c r="M7" s="22"/>
      <c r="N7" s="275"/>
    </row>
    <row r="8" spans="1:17" ht="13">
      <c r="A8" s="50"/>
      <c r="B8" s="97"/>
      <c r="C8" s="71"/>
      <c r="D8" s="92"/>
      <c r="E8" s="92"/>
      <c r="F8" s="92"/>
      <c r="G8" s="92"/>
      <c r="H8" s="273"/>
      <c r="I8" s="92"/>
      <c r="J8" s="92"/>
      <c r="K8" s="92"/>
      <c r="L8" s="92"/>
      <c r="M8" s="92"/>
    </row>
    <row r="9" spans="1:17" ht="13">
      <c r="A9" s="124" t="s">
        <v>6</v>
      </c>
      <c r="B9" s="169" t="s">
        <v>93</v>
      </c>
      <c r="C9" s="89" t="s">
        <v>7</v>
      </c>
      <c r="D9" s="60" t="s">
        <v>5</v>
      </c>
      <c r="E9" s="60" t="s">
        <v>47</v>
      </c>
      <c r="F9" s="60" t="s">
        <v>94</v>
      </c>
      <c r="G9" s="60" t="s">
        <v>95</v>
      </c>
      <c r="H9" s="60" t="s">
        <v>47</v>
      </c>
      <c r="I9" s="60" t="s">
        <v>94</v>
      </c>
      <c r="J9" s="60" t="s">
        <v>95</v>
      </c>
      <c r="K9" s="60" t="s">
        <v>47</v>
      </c>
      <c r="L9" s="60" t="s">
        <v>48</v>
      </c>
      <c r="M9" s="60" t="s">
        <v>48</v>
      </c>
      <c r="O9" s="963"/>
      <c r="P9" s="62"/>
      <c r="Q9" s="62"/>
    </row>
    <row r="10" spans="1:17" ht="13">
      <c r="A10" s="49" t="s">
        <v>15</v>
      </c>
      <c r="B10" s="33" t="s">
        <v>15</v>
      </c>
      <c r="C10" s="54"/>
      <c r="D10" s="34" t="s">
        <v>14</v>
      </c>
      <c r="E10" s="34" t="s">
        <v>96</v>
      </c>
      <c r="F10" s="34" t="s">
        <v>97</v>
      </c>
      <c r="G10" s="34" t="s">
        <v>97</v>
      </c>
      <c r="H10" s="34" t="s">
        <v>96</v>
      </c>
      <c r="I10" s="34" t="s">
        <v>98</v>
      </c>
      <c r="J10" s="34" t="s">
        <v>98</v>
      </c>
      <c r="K10" s="267" t="s">
        <v>99</v>
      </c>
      <c r="L10" s="34" t="s">
        <v>100</v>
      </c>
      <c r="M10" s="34" t="s">
        <v>95</v>
      </c>
    </row>
    <row r="11" spans="1:17" ht="13">
      <c r="A11" s="49"/>
      <c r="B11" s="33"/>
      <c r="C11" s="54"/>
      <c r="D11" s="34" t="s">
        <v>101</v>
      </c>
      <c r="E11" s="34" t="s">
        <v>8</v>
      </c>
      <c r="F11" s="34" t="s">
        <v>102</v>
      </c>
      <c r="G11" s="34" t="s">
        <v>102</v>
      </c>
      <c r="H11" s="34" t="s">
        <v>103</v>
      </c>
      <c r="I11" s="34" t="s">
        <v>10</v>
      </c>
      <c r="J11" s="34" t="str">
        <f>+I11</f>
        <v>Docket No. 56428</v>
      </c>
      <c r="K11" s="34"/>
      <c r="L11" s="34" t="s">
        <v>8</v>
      </c>
      <c r="M11" s="34" t="s">
        <v>104</v>
      </c>
    </row>
    <row r="12" spans="1:17" ht="13">
      <c r="A12" s="50"/>
      <c r="B12" s="170" t="s">
        <v>3</v>
      </c>
      <c r="C12" s="171"/>
      <c r="D12" s="65"/>
      <c r="E12" s="1253" t="s">
        <v>21</v>
      </c>
      <c r="F12" s="172" t="s">
        <v>22</v>
      </c>
      <c r="G12" s="172" t="s">
        <v>105</v>
      </c>
      <c r="H12" s="1253" t="s">
        <v>106</v>
      </c>
      <c r="I12" s="172" t="s">
        <v>107</v>
      </c>
      <c r="J12" s="172" t="s">
        <v>108</v>
      </c>
      <c r="K12" s="172" t="s">
        <v>109</v>
      </c>
      <c r="L12" s="172" t="s">
        <v>67</v>
      </c>
      <c r="M12" s="172" t="s">
        <v>110</v>
      </c>
    </row>
    <row r="13" spans="1:17" ht="13">
      <c r="A13" s="49"/>
      <c r="B13" s="169"/>
      <c r="C13" s="169"/>
      <c r="D13" s="169"/>
      <c r="E13" s="283"/>
      <c r="F13" s="283"/>
      <c r="G13" s="283"/>
      <c r="H13" s="283"/>
      <c r="I13" s="283"/>
      <c r="J13" s="283"/>
      <c r="K13" s="283"/>
      <c r="L13" s="283"/>
      <c r="M13" s="283"/>
      <c r="O13" s="964"/>
    </row>
    <row r="14" spans="1:17" ht="13">
      <c r="A14" s="49"/>
      <c r="B14" s="26" t="s">
        <v>111</v>
      </c>
      <c r="C14" s="33"/>
      <c r="D14" s="34"/>
      <c r="E14" s="173"/>
      <c r="F14" s="173"/>
      <c r="G14" s="173"/>
      <c r="H14" s="173"/>
      <c r="I14" s="173"/>
      <c r="J14" s="173"/>
      <c r="K14" s="173"/>
      <c r="L14" s="173"/>
      <c r="M14" s="173"/>
    </row>
    <row r="15" spans="1:17" ht="13">
      <c r="A15" s="49">
        <v>1</v>
      </c>
      <c r="B15" s="49" t="s">
        <v>112</v>
      </c>
      <c r="C15" s="21" t="s">
        <v>113</v>
      </c>
      <c r="D15" s="22"/>
      <c r="E15" s="1122">
        <f>'[19]WP II-B-1'!$H$17*'WP Schd B-1 - Add-Trans'!K7</f>
        <v>18558109.956450295</v>
      </c>
      <c r="F15" s="1122">
        <f>'[18]Schedule B-1'!$L$15</f>
        <v>6750340.1991531551</v>
      </c>
      <c r="G15" s="1122">
        <f>'[18]Schedule B-1'!$M$15</f>
        <v>-307634.47542094038</v>
      </c>
      <c r="H15" s="1122">
        <f>E15+F15+G15</f>
        <v>25000815.680182509</v>
      </c>
      <c r="I15" s="1122">
        <f>'WP Schd B-1 - Add-Trans'!L7</f>
        <v>3189005.2773122597</v>
      </c>
      <c r="J15" s="1122">
        <f>'WP Schd B-1 - Ret-Adj'!L7</f>
        <v>0</v>
      </c>
      <c r="K15" s="1122">
        <f>H15+I15+J15</f>
        <v>28189820.957494769</v>
      </c>
      <c r="L15" s="1122">
        <f>F15+I15</f>
        <v>9939345.4764654152</v>
      </c>
      <c r="M15" s="1122">
        <f>G15+J15</f>
        <v>-307634.47542094038</v>
      </c>
      <c r="P15" s="313"/>
      <c r="Q15" s="313"/>
    </row>
    <row r="16" spans="1:17" ht="13">
      <c r="A16" s="49"/>
      <c r="B16" s="49" t="s">
        <v>114</v>
      </c>
      <c r="C16" s="21" t="s">
        <v>115</v>
      </c>
      <c r="D16" s="22"/>
      <c r="E16" s="1169">
        <f>'[19]WP II-B-1'!$H$18</f>
        <v>14788081.810000002</v>
      </c>
      <c r="F16" s="1169">
        <f>'[18]Schedule B-1'!$L$16</f>
        <v>1894904.21</v>
      </c>
      <c r="G16" s="1169">
        <f>'[18]Schedule B-1'!$M$16</f>
        <v>-860308.29</v>
      </c>
      <c r="H16" s="1169">
        <f>E16+F16+G16</f>
        <v>15822677.730000004</v>
      </c>
      <c r="I16" s="1169">
        <f>'WP Schd B-1 - Add-Trans'!D8</f>
        <v>0</v>
      </c>
      <c r="J16" s="1122">
        <f>'WP Schd B-1 - Ret-Adj'!L8</f>
        <v>-3235904.25</v>
      </c>
      <c r="K16" s="1169">
        <f>H16+I16+J16</f>
        <v>12586773.480000004</v>
      </c>
      <c r="L16" s="1169">
        <f>F16+I16</f>
        <v>1894904.21</v>
      </c>
      <c r="M16" s="1169">
        <f>G16+J16</f>
        <v>-4096212.54</v>
      </c>
      <c r="P16" s="313"/>
      <c r="Q16" s="313"/>
    </row>
    <row r="17" spans="1:17" ht="13">
      <c r="A17" s="49"/>
      <c r="B17" s="49"/>
      <c r="C17" s="48" t="s">
        <v>116</v>
      </c>
      <c r="D17" s="22"/>
      <c r="E17" s="173">
        <f>SUM(E15:E16)</f>
        <v>33346191.766450297</v>
      </c>
      <c r="F17" s="173">
        <f t="shared" ref="F17:M17" si="0">SUM(F15:F16)</f>
        <v>8645244.409153156</v>
      </c>
      <c r="G17" s="173">
        <f t="shared" si="0"/>
        <v>-1167942.7654209405</v>
      </c>
      <c r="H17" s="173">
        <f>SUM(H15:H16)</f>
        <v>40823493.410182513</v>
      </c>
      <c r="I17" s="173">
        <f>SUM(I15:I16)</f>
        <v>3189005.2773122597</v>
      </c>
      <c r="J17" s="283">
        <f t="shared" si="0"/>
        <v>-3235904.25</v>
      </c>
      <c r="K17" s="173">
        <f t="shared" si="0"/>
        <v>40776594.43749477</v>
      </c>
      <c r="L17" s="173">
        <f t="shared" si="0"/>
        <v>11834249.686465416</v>
      </c>
      <c r="M17" s="173">
        <f t="shared" si="0"/>
        <v>-4403847.0154209407</v>
      </c>
      <c r="P17" s="313"/>
      <c r="Q17" s="313"/>
    </row>
    <row r="18" spans="1:17" ht="13">
      <c r="A18" s="49"/>
      <c r="B18" s="38"/>
      <c r="C18" s="33"/>
      <c r="D18" s="93"/>
      <c r="E18" s="173"/>
      <c r="F18" s="173"/>
      <c r="G18" s="173"/>
      <c r="H18" s="173"/>
      <c r="I18" s="173"/>
      <c r="J18" s="173"/>
      <c r="K18" s="173"/>
      <c r="L18" s="173"/>
      <c r="M18" s="173"/>
      <c r="P18" s="313"/>
      <c r="Q18" s="313"/>
    </row>
    <row r="19" spans="1:17" s="193" customFormat="1" ht="13">
      <c r="A19" s="49"/>
      <c r="B19" s="26" t="s">
        <v>117</v>
      </c>
      <c r="C19" s="21"/>
      <c r="D19" s="121"/>
      <c r="E19" s="282"/>
      <c r="F19" s="282"/>
      <c r="G19" s="282"/>
      <c r="H19" s="282"/>
      <c r="I19" s="282"/>
      <c r="J19" s="282"/>
      <c r="K19" s="282"/>
      <c r="L19" s="282"/>
      <c r="M19" s="282"/>
      <c r="O19" s="702"/>
      <c r="P19" s="313"/>
      <c r="Q19" s="313"/>
    </row>
    <row r="20" spans="1:17" s="193" customFormat="1" ht="13">
      <c r="A20" s="49">
        <v>2</v>
      </c>
      <c r="B20" s="49" t="s">
        <v>118</v>
      </c>
      <c r="C20" s="21" t="s">
        <v>119</v>
      </c>
      <c r="D20" s="121"/>
      <c r="E20" s="173">
        <v>0</v>
      </c>
      <c r="F20" s="173">
        <f>'[18]Schedule B-1'!$L$20</f>
        <v>0</v>
      </c>
      <c r="G20" s="173">
        <f>'[18]Schedule B-1'!$M$20</f>
        <v>0</v>
      </c>
      <c r="H20" s="173">
        <f>E20+F20+G20</f>
        <v>0</v>
      </c>
      <c r="I20" s="173">
        <v>0</v>
      </c>
      <c r="J20" s="173">
        <v>0</v>
      </c>
      <c r="K20" s="173">
        <f>H20+I20+J20</f>
        <v>0</v>
      </c>
      <c r="L20" s="173">
        <f>F20+I20</f>
        <v>0</v>
      </c>
      <c r="M20" s="173">
        <f>G20+J20</f>
        <v>0</v>
      </c>
      <c r="O20" s="702"/>
      <c r="P20" s="313"/>
      <c r="Q20" s="313"/>
    </row>
    <row r="21" spans="1:17" s="193" customFormat="1" ht="13">
      <c r="A21" s="49">
        <v>3</v>
      </c>
      <c r="B21" s="49" t="s">
        <v>120</v>
      </c>
      <c r="C21" s="21" t="s">
        <v>121</v>
      </c>
      <c r="D21" s="121"/>
      <c r="E21" s="1098">
        <f>'[20]Schedule B-1'!$E$19</f>
        <v>9150286.3279999997</v>
      </c>
      <c r="F21" s="1098">
        <f>'[18]Schedule B-1'!$L$21</f>
        <v>0</v>
      </c>
      <c r="G21" s="1098">
        <f>'[18]Schedule B-1'!$M$21</f>
        <v>0</v>
      </c>
      <c r="H21" s="1098">
        <f>E21+F21+G21</f>
        <v>9150286.3279999997</v>
      </c>
      <c r="I21" s="1098">
        <v>0</v>
      </c>
      <c r="J21" s="1098">
        <v>0</v>
      </c>
      <c r="K21" s="1098">
        <f>H21+I21+J21</f>
        <v>9150286.3279999997</v>
      </c>
      <c r="L21" s="1098">
        <f>F21+I21</f>
        <v>0</v>
      </c>
      <c r="M21" s="1098">
        <f>G21+J21</f>
        <v>0</v>
      </c>
      <c r="O21" s="702"/>
      <c r="P21" s="313"/>
      <c r="Q21" s="313"/>
    </row>
    <row r="22" spans="1:17" s="193" customFormat="1" ht="13">
      <c r="A22" s="49">
        <v>4</v>
      </c>
      <c r="B22" s="49"/>
      <c r="C22" s="48" t="s">
        <v>116</v>
      </c>
      <c r="D22" s="121"/>
      <c r="E22" s="173">
        <f t="shared" ref="E22" si="1">SUM(E20:E21)</f>
        <v>9150286.3279999997</v>
      </c>
      <c r="F22" s="173">
        <f t="shared" ref="F22:K22" si="2">SUM(F20:F21)</f>
        <v>0</v>
      </c>
      <c r="G22" s="173">
        <f t="shared" si="2"/>
        <v>0</v>
      </c>
      <c r="H22" s="173">
        <f t="shared" si="2"/>
        <v>9150286.3279999997</v>
      </c>
      <c r="I22" s="173">
        <f t="shared" si="2"/>
        <v>0</v>
      </c>
      <c r="J22" s="173">
        <f t="shared" si="2"/>
        <v>0</v>
      </c>
      <c r="K22" s="173">
        <f t="shared" si="2"/>
        <v>9150286.3279999997</v>
      </c>
      <c r="L22" s="173">
        <f t="shared" ref="L22:M22" si="3">SUM(L20:L21)</f>
        <v>0</v>
      </c>
      <c r="M22" s="173">
        <f t="shared" si="3"/>
        <v>0</v>
      </c>
      <c r="O22" s="702"/>
      <c r="P22" s="313"/>
      <c r="Q22" s="313"/>
    </row>
    <row r="23" spans="1:17" s="193" customFormat="1" ht="13">
      <c r="A23" s="49"/>
      <c r="B23" s="26"/>
      <c r="C23" s="21"/>
      <c r="D23" s="121"/>
      <c r="E23" s="173"/>
      <c r="F23" s="173"/>
      <c r="G23" s="173"/>
      <c r="H23" s="173"/>
      <c r="I23" s="173"/>
      <c r="J23" s="173"/>
      <c r="K23" s="173"/>
      <c r="L23" s="173"/>
      <c r="M23" s="173"/>
      <c r="O23" s="702"/>
      <c r="P23" s="313"/>
      <c r="Q23" s="313"/>
    </row>
    <row r="24" spans="1:17" ht="13">
      <c r="A24" s="49"/>
      <c r="B24" s="26" t="s">
        <v>92</v>
      </c>
      <c r="C24" s="26"/>
      <c r="D24" s="34"/>
      <c r="E24" s="173"/>
      <c r="F24" s="173"/>
      <c r="G24" s="173"/>
      <c r="H24" s="173"/>
      <c r="I24" s="173"/>
      <c r="J24" s="173"/>
      <c r="K24" s="173"/>
      <c r="L24" s="173"/>
      <c r="M24" s="173"/>
      <c r="P24" s="313"/>
      <c r="Q24" s="313"/>
    </row>
    <row r="25" spans="1:17" ht="13">
      <c r="A25" s="49">
        <v>5</v>
      </c>
      <c r="B25" s="49" t="s">
        <v>122</v>
      </c>
      <c r="C25" s="21" t="s">
        <v>123</v>
      </c>
      <c r="D25" s="22"/>
      <c r="E25" s="173">
        <f>'[20]Schedule B-1'!E23</f>
        <v>6288577.0599999996</v>
      </c>
      <c r="F25" s="173">
        <f>'[18]Schedule B-1'!L25</f>
        <v>5669143.9499999993</v>
      </c>
      <c r="G25" s="173">
        <f>'[18]Schedule B-1'!M25</f>
        <v>-349378.60000000003</v>
      </c>
      <c r="H25" s="173">
        <f>E25+F25+G25</f>
        <v>11608342.409999998</v>
      </c>
      <c r="I25" s="173">
        <f>'WP Schd B-1 - Add-Trans'!D12</f>
        <v>273088.55999999994</v>
      </c>
      <c r="J25" s="173">
        <f>'WP Schd B-1 - Ret-Adj'!F12</f>
        <v>0</v>
      </c>
      <c r="K25" s="173">
        <f>H25+I25+J25</f>
        <v>11881430.969999999</v>
      </c>
      <c r="L25" s="173">
        <f>F25+I25</f>
        <v>5942232.5099999988</v>
      </c>
      <c r="M25" s="173">
        <f>G25+J25</f>
        <v>-349378.60000000003</v>
      </c>
      <c r="N25" s="702"/>
      <c r="P25" s="313"/>
      <c r="Q25" s="313"/>
    </row>
    <row r="26" spans="1:17" ht="13">
      <c r="A26" s="49">
        <v>6</v>
      </c>
      <c r="B26" s="49" t="s">
        <v>124</v>
      </c>
      <c r="C26" s="52" t="s">
        <v>125</v>
      </c>
      <c r="D26" s="34"/>
      <c r="E26" s="173">
        <f>'[20]Schedule B-1'!E24</f>
        <v>15138050.02</v>
      </c>
      <c r="F26" s="173">
        <f>'[18]Schedule B-1'!L26</f>
        <v>8323774.4499999993</v>
      </c>
      <c r="G26" s="173">
        <f>'[18]Schedule B-1'!M26</f>
        <v>-4681273.4399999995</v>
      </c>
      <c r="H26" s="173">
        <f t="shared" ref="H26:H43" si="4">E26+F26+G26</f>
        <v>18780551.030000001</v>
      </c>
      <c r="I26" s="173">
        <f>'WP Schd B-1 - Add-Trans'!D13</f>
        <v>101267.36</v>
      </c>
      <c r="J26" s="173">
        <f>'WP Schd B-1 - Ret-Adj'!F13</f>
        <v>-13379.61</v>
      </c>
      <c r="K26" s="173">
        <f>H26+I26+J26</f>
        <v>18868438.780000001</v>
      </c>
      <c r="L26" s="173">
        <f t="shared" ref="L26:L43" si="5">F26+I26</f>
        <v>8425041.8099999987</v>
      </c>
      <c r="M26" s="173">
        <f t="shared" ref="M26:M42" si="6">G26+J26</f>
        <v>-4694653.05</v>
      </c>
      <c r="N26" s="702"/>
      <c r="P26" s="313"/>
      <c r="Q26" s="313"/>
    </row>
    <row r="27" spans="1:17" ht="13">
      <c r="A27" s="49">
        <v>7</v>
      </c>
      <c r="B27" s="49" t="s">
        <v>126</v>
      </c>
      <c r="C27" s="21" t="s">
        <v>121</v>
      </c>
      <c r="D27" s="34"/>
      <c r="E27" s="173">
        <f>'[20]Schedule B-1'!E25</f>
        <v>145817654.4806</v>
      </c>
      <c r="F27" s="173">
        <f>'[18]Schedule B-1'!L27</f>
        <v>283130556.03264976</v>
      </c>
      <c r="G27" s="173">
        <f>'[18]Schedule B-1'!M27</f>
        <v>-17554181.002253834</v>
      </c>
      <c r="H27" s="173">
        <f>E27+F27+G27</f>
        <v>411394029.51099592</v>
      </c>
      <c r="I27" s="173">
        <f>'WP Schd B-1 - Add-Trans'!D20</f>
        <v>23525754.541799873</v>
      </c>
      <c r="J27" s="173">
        <f>'WP Schd B-1 - Ret-Adj'!F21</f>
        <v>-1598840.2699999998</v>
      </c>
      <c r="K27" s="173">
        <f>H27+I27+J27</f>
        <v>433320943.78279579</v>
      </c>
      <c r="L27" s="173">
        <f t="shared" si="5"/>
        <v>306656310.57444966</v>
      </c>
      <c r="M27" s="173">
        <f>G27+J27</f>
        <v>-19153021.272253834</v>
      </c>
      <c r="N27" s="702"/>
      <c r="P27" s="313"/>
      <c r="Q27" s="313"/>
    </row>
    <row r="28" spans="1:17" ht="13">
      <c r="A28" s="49">
        <v>8</v>
      </c>
      <c r="B28" s="49" t="s">
        <v>127</v>
      </c>
      <c r="C28" s="21" t="s">
        <v>128</v>
      </c>
      <c r="D28" s="34"/>
      <c r="E28" s="173">
        <f>'[20]Schedule B-1'!E26</f>
        <v>0</v>
      </c>
      <c r="F28" s="173">
        <f>'[18]Schedule B-1'!L28</f>
        <v>0</v>
      </c>
      <c r="G28" s="173">
        <f>'[18]Schedule B-1'!M28</f>
        <v>0</v>
      </c>
      <c r="H28" s="173">
        <f t="shared" si="4"/>
        <v>0</v>
      </c>
      <c r="I28" s="173">
        <v>0</v>
      </c>
      <c r="J28" s="173">
        <f>'WP Schd B-1 - Ret-Adj'!F23</f>
        <v>0</v>
      </c>
      <c r="K28" s="173">
        <f t="shared" ref="K28:K42" si="7">H28+I28+J28</f>
        <v>0</v>
      </c>
      <c r="L28" s="173">
        <f t="shared" si="5"/>
        <v>0</v>
      </c>
      <c r="M28" s="173">
        <f t="shared" si="6"/>
        <v>0</v>
      </c>
      <c r="N28" s="702"/>
      <c r="P28" s="313"/>
      <c r="Q28" s="313"/>
    </row>
    <row r="29" spans="1:17" ht="13">
      <c r="A29" s="49">
        <v>9</v>
      </c>
      <c r="B29" s="49" t="s">
        <v>129</v>
      </c>
      <c r="C29" s="52" t="s">
        <v>130</v>
      </c>
      <c r="D29" s="34"/>
      <c r="E29" s="173">
        <f>'[20]Schedule B-1'!E27</f>
        <v>192317059.41999999</v>
      </c>
      <c r="F29" s="173">
        <f>'[18]Schedule B-1'!L29</f>
        <v>189978317.49999988</v>
      </c>
      <c r="G29" s="173">
        <f>'[18]Schedule B-1'!M29</f>
        <v>-11800746.399999971</v>
      </c>
      <c r="H29" s="173">
        <f>E29+F29+G29</f>
        <v>370494630.51999986</v>
      </c>
      <c r="I29" s="173">
        <f>'WP Schd B-1 - Add-Trans'!D23</f>
        <v>13759544.929999992</v>
      </c>
      <c r="J29" s="173">
        <f>'WP Schd B-1 - Ret-Adj'!F24</f>
        <v>-824371.82000000216</v>
      </c>
      <c r="K29" s="173">
        <f>H29+I29+J29</f>
        <v>383429803.62999988</v>
      </c>
      <c r="L29" s="173">
        <f t="shared" si="5"/>
        <v>203737862.42999989</v>
      </c>
      <c r="M29" s="173">
        <f t="shared" si="6"/>
        <v>-12625118.219999973</v>
      </c>
      <c r="N29" s="702"/>
      <c r="P29" s="313"/>
      <c r="Q29" s="313"/>
    </row>
    <row r="30" spans="1:17" ht="13">
      <c r="A30" s="49">
        <v>10</v>
      </c>
      <c r="B30" s="49" t="s">
        <v>131</v>
      </c>
      <c r="C30" s="21" t="s">
        <v>132</v>
      </c>
      <c r="D30" s="34"/>
      <c r="E30" s="173">
        <f>'[20]Schedule B-1'!E28</f>
        <v>169595526.5</v>
      </c>
      <c r="F30" s="173">
        <f>'[18]Schedule B-1'!L30</f>
        <v>193047966.56659457</v>
      </c>
      <c r="G30" s="173">
        <f>'[18]Schedule B-1'!M30</f>
        <v>-10801705.749999978</v>
      </c>
      <c r="H30" s="173">
        <f t="shared" si="4"/>
        <v>351841787.3165946</v>
      </c>
      <c r="I30" s="173">
        <f>'WP Schd B-1 - Add-Trans'!D24</f>
        <v>10737887.740000013</v>
      </c>
      <c r="J30" s="173">
        <f>'WP Schd B-1 - Ret-Adj'!F25</f>
        <v>-583513.56000000669</v>
      </c>
      <c r="K30" s="173">
        <f>H30+I30+J30</f>
        <v>361996161.49659461</v>
      </c>
      <c r="L30" s="173">
        <f t="shared" si="5"/>
        <v>203785854.30659458</v>
      </c>
      <c r="M30" s="173">
        <f t="shared" si="6"/>
        <v>-11385219.309999984</v>
      </c>
      <c r="N30" s="702"/>
      <c r="P30" s="313"/>
      <c r="Q30" s="313"/>
    </row>
    <row r="31" spans="1:17" ht="13">
      <c r="A31" s="49">
        <v>11</v>
      </c>
      <c r="B31" s="49" t="s">
        <v>133</v>
      </c>
      <c r="C31" s="21" t="s">
        <v>134</v>
      </c>
      <c r="D31" s="34"/>
      <c r="E31" s="173">
        <f>'[20]Schedule B-1'!E29</f>
        <v>43130825.140000001</v>
      </c>
      <c r="F31" s="173">
        <f>'[18]Schedule B-1'!L31</f>
        <v>23759675.789999999</v>
      </c>
      <c r="G31" s="173">
        <f>'[18]Schedule B-1'!M31</f>
        <v>-236456.59999999998</v>
      </c>
      <c r="H31" s="173">
        <f t="shared" si="4"/>
        <v>66654044.329999998</v>
      </c>
      <c r="I31" s="173">
        <f>'WP Schd B-1 - Add-Trans'!D25</f>
        <v>3014267.0800000038</v>
      </c>
      <c r="J31" s="173">
        <f>'WP Schd B-1 - Ret-Adj'!F26</f>
        <v>-16246.850000000009</v>
      </c>
      <c r="K31" s="173">
        <f t="shared" si="7"/>
        <v>69652064.560000002</v>
      </c>
      <c r="L31" s="173">
        <f t="shared" si="5"/>
        <v>26773942.870000005</v>
      </c>
      <c r="M31" s="173">
        <f t="shared" si="6"/>
        <v>-252703.44999999998</v>
      </c>
      <c r="N31" s="702"/>
      <c r="P31" s="313"/>
      <c r="Q31" s="313"/>
    </row>
    <row r="32" spans="1:17" ht="13">
      <c r="A32" s="49">
        <v>12</v>
      </c>
      <c r="B32" s="49" t="s">
        <v>135</v>
      </c>
      <c r="C32" s="52" t="s">
        <v>136</v>
      </c>
      <c r="D32" s="34"/>
      <c r="E32" s="173">
        <f>'[20]Schedule B-1'!E30</f>
        <v>82214514.879999995</v>
      </c>
      <c r="F32" s="173">
        <f>'[18]Schedule B-1'!L32</f>
        <v>69541882.079999998</v>
      </c>
      <c r="G32" s="173">
        <f>'[18]Schedule B-1'!M32</f>
        <v>-2681592.6600000015</v>
      </c>
      <c r="H32" s="173">
        <f t="shared" si="4"/>
        <v>149074804.29999998</v>
      </c>
      <c r="I32" s="173">
        <f>'WP Schd B-1 - Add-Trans'!D26</f>
        <v>5980060.8200000031</v>
      </c>
      <c r="J32" s="173">
        <f>'WP Schd B-1 - Ret-Adj'!F27</f>
        <v>-179793.87999999992</v>
      </c>
      <c r="K32" s="173">
        <f t="shared" si="7"/>
        <v>154875071.23999998</v>
      </c>
      <c r="L32" s="173">
        <f t="shared" si="5"/>
        <v>75521942.900000006</v>
      </c>
      <c r="M32" s="173">
        <f t="shared" si="6"/>
        <v>-2861386.5400000014</v>
      </c>
      <c r="N32" s="702"/>
      <c r="P32" s="313"/>
      <c r="Q32" s="313"/>
    </row>
    <row r="33" spans="1:17" ht="13">
      <c r="A33" s="49">
        <v>13</v>
      </c>
      <c r="B33" s="49" t="s">
        <v>137</v>
      </c>
      <c r="C33" s="21" t="s">
        <v>138</v>
      </c>
      <c r="D33" s="34"/>
      <c r="E33" s="173">
        <f>'[20]Schedule B-1'!E31</f>
        <v>118056479.87</v>
      </c>
      <c r="F33" s="173">
        <f>'[18]Schedule B-1'!L33</f>
        <v>64099297.450000018</v>
      </c>
      <c r="G33" s="173">
        <f>'[18]Schedule B-1'!M33</f>
        <v>-7398778.0899999999</v>
      </c>
      <c r="H33" s="173">
        <f t="shared" si="4"/>
        <v>174756999.23000002</v>
      </c>
      <c r="I33" s="173">
        <f>'WP Schd B-1 - Add-Trans'!D27</f>
        <v>10563257.500000004</v>
      </c>
      <c r="J33" s="173">
        <f>'WP Schd B-1 - Ret-Adj'!F28</f>
        <v>-363207.29</v>
      </c>
      <c r="K33" s="173">
        <f t="shared" si="7"/>
        <v>184957049.44000003</v>
      </c>
      <c r="L33" s="173">
        <f t="shared" si="5"/>
        <v>74662554.950000018</v>
      </c>
      <c r="M33" s="173">
        <f t="shared" si="6"/>
        <v>-7761985.3799999999</v>
      </c>
      <c r="N33" s="702"/>
      <c r="P33" s="313"/>
      <c r="Q33" s="313"/>
    </row>
    <row r="34" spans="1:17" ht="13">
      <c r="A34" s="49">
        <v>14</v>
      </c>
      <c r="B34" s="49" t="s">
        <v>139</v>
      </c>
      <c r="C34" s="52" t="s">
        <v>140</v>
      </c>
      <c r="D34" s="34"/>
      <c r="E34" s="173">
        <f>'[20]Schedule B-1'!E32</f>
        <v>78918985.450000003</v>
      </c>
      <c r="F34" s="173">
        <f>'[18]Schedule B-1'!L34</f>
        <v>21549753.670000002</v>
      </c>
      <c r="G34" s="173">
        <f>'[18]Schedule B-1'!M34</f>
        <v>-448787.05</v>
      </c>
      <c r="H34" s="173">
        <f t="shared" si="4"/>
        <v>100019952.07000001</v>
      </c>
      <c r="I34" s="173">
        <f>'WP Schd B-1 - Add-Trans'!D28</f>
        <v>4154704.1300000004</v>
      </c>
      <c r="J34" s="173">
        <f>'WP Schd B-1 - Ret-Adj'!F29</f>
        <v>-95099.739999999991</v>
      </c>
      <c r="K34" s="173">
        <f t="shared" si="7"/>
        <v>104079556.46000001</v>
      </c>
      <c r="L34" s="173">
        <f t="shared" si="5"/>
        <v>25704457.800000001</v>
      </c>
      <c r="M34" s="173">
        <f t="shared" si="6"/>
        <v>-543886.79</v>
      </c>
      <c r="N34" s="702"/>
      <c r="P34" s="313"/>
      <c r="Q34" s="313"/>
    </row>
    <row r="35" spans="1:17" ht="13">
      <c r="A35" s="49">
        <v>15</v>
      </c>
      <c r="B35" s="49" t="s">
        <v>141</v>
      </c>
      <c r="C35" s="53" t="s">
        <v>142</v>
      </c>
      <c r="D35" s="34"/>
      <c r="E35" s="173">
        <f>'[21]Plant Link Sheet'!D19</f>
        <v>5764924.21</v>
      </c>
      <c r="F35" s="173">
        <f>'[18]Schedule B-1'!L35</f>
        <v>90665.449999999066</v>
      </c>
      <c r="G35" s="173">
        <f>'[18]Schedule B-1'!M35</f>
        <v>-1178800.57</v>
      </c>
      <c r="H35" s="173">
        <f>E35+F35+G35</f>
        <v>4676789.0899999989</v>
      </c>
      <c r="I35" s="173">
        <f>'WP Schd B-1 - Add-Trans'!D29</f>
        <v>228914.01</v>
      </c>
      <c r="J35" s="173">
        <f>'WP Schd B-1 - Ret-Adj'!F30</f>
        <v>-14275.9</v>
      </c>
      <c r="K35" s="173">
        <f t="shared" si="7"/>
        <v>4891427.1999999983</v>
      </c>
      <c r="L35" s="173">
        <f t="shared" si="5"/>
        <v>319579.45999999909</v>
      </c>
      <c r="M35" s="173">
        <f t="shared" si="6"/>
        <v>-1193076.47</v>
      </c>
      <c r="N35" s="702"/>
      <c r="P35" s="313"/>
      <c r="Q35" s="313"/>
    </row>
    <row r="36" spans="1:17" ht="13">
      <c r="A36" s="49">
        <v>16</v>
      </c>
      <c r="B36" s="49" t="s">
        <v>143</v>
      </c>
      <c r="C36" s="53" t="s">
        <v>142</v>
      </c>
      <c r="D36" s="34"/>
      <c r="E36" s="173">
        <f>'[21]Plant Link Sheet'!D20</f>
        <v>529012.35</v>
      </c>
      <c r="F36" s="173">
        <f>'[18]Schedule B-1'!L36</f>
        <v>-398981.47000000003</v>
      </c>
      <c r="G36" s="173">
        <f>'[18]Schedule B-1'!M36</f>
        <v>-120988.58</v>
      </c>
      <c r="H36" s="173">
        <f t="shared" ref="H36:H39" si="8">E36+F36+G36</f>
        <v>9042.2999999999447</v>
      </c>
      <c r="I36" s="173">
        <v>0</v>
      </c>
      <c r="J36" s="173">
        <f>'WP Schd B-1 - Ret-Adj'!F31</f>
        <v>0</v>
      </c>
      <c r="K36" s="173">
        <f t="shared" si="7"/>
        <v>9042.2999999999447</v>
      </c>
      <c r="L36" s="173">
        <f t="shared" si="5"/>
        <v>-398981.47000000003</v>
      </c>
      <c r="M36" s="173">
        <f t="shared" si="6"/>
        <v>-120988.58</v>
      </c>
      <c r="N36" s="702"/>
      <c r="P36" s="313"/>
      <c r="Q36" s="313"/>
    </row>
    <row r="37" spans="1:17" ht="13">
      <c r="A37" s="49">
        <v>17</v>
      </c>
      <c r="B37" s="49" t="s">
        <v>144</v>
      </c>
      <c r="C37" s="53" t="s">
        <v>142</v>
      </c>
      <c r="D37" s="34"/>
      <c r="E37" s="173">
        <f>'[21]Plant Link Sheet'!D21</f>
        <v>56580769.570000008</v>
      </c>
      <c r="F37" s="173">
        <f>'[18]Schedule B-1'!L37</f>
        <v>-9760899.0899999999</v>
      </c>
      <c r="G37" s="173">
        <f>'[18]Schedule B-1'!M37</f>
        <v>-46819871.480000004</v>
      </c>
      <c r="H37" s="173">
        <f t="shared" si="8"/>
        <v>-1</v>
      </c>
      <c r="I37" s="173">
        <v>0</v>
      </c>
      <c r="J37" s="173">
        <f>'WP Schd B-1 - Ret-Adj'!F32</f>
        <v>0</v>
      </c>
      <c r="K37" s="173">
        <f>H37+I37+J37</f>
        <v>-1</v>
      </c>
      <c r="L37" s="173">
        <f>F37+I37</f>
        <v>-9760899.0899999999</v>
      </c>
      <c r="M37" s="173">
        <f>G37+J37</f>
        <v>-46819871.480000004</v>
      </c>
      <c r="N37" s="702"/>
      <c r="P37" s="313"/>
      <c r="Q37" s="313"/>
    </row>
    <row r="38" spans="1:17" ht="13">
      <c r="A38" s="49">
        <v>18</v>
      </c>
      <c r="B38" s="49" t="s">
        <v>145</v>
      </c>
      <c r="C38" s="53" t="s">
        <v>142</v>
      </c>
      <c r="D38" s="34"/>
      <c r="E38" s="173">
        <f>'[21]Plant Link Sheet'!D22</f>
        <v>2087066.02</v>
      </c>
      <c r="F38" s="173">
        <f>'[18]Schedule B-1'!L38</f>
        <v>30585713.68</v>
      </c>
      <c r="G38" s="173">
        <f>'[18]Schedule B-1'!M38</f>
        <v>-29436292.809999999</v>
      </c>
      <c r="H38" s="173">
        <f t="shared" si="8"/>
        <v>3236486.8900000006</v>
      </c>
      <c r="I38" s="173">
        <v>0</v>
      </c>
      <c r="J38" s="173">
        <f>'WP Schd B-1 - Ret-Adj'!F33</f>
        <v>0</v>
      </c>
      <c r="K38" s="173">
        <f t="shared" si="7"/>
        <v>3236486.8900000006</v>
      </c>
      <c r="L38" s="173">
        <f t="shared" si="5"/>
        <v>30585713.68</v>
      </c>
      <c r="M38" s="173">
        <f t="shared" si="6"/>
        <v>-29436292.809999999</v>
      </c>
      <c r="N38" s="702"/>
      <c r="P38" s="313"/>
      <c r="Q38" s="313"/>
    </row>
    <row r="39" spans="1:17" ht="13">
      <c r="A39" s="49">
        <v>19</v>
      </c>
      <c r="B39" s="49" t="s">
        <v>146</v>
      </c>
      <c r="C39" s="53" t="s">
        <v>142</v>
      </c>
      <c r="D39" s="34"/>
      <c r="E39" s="173">
        <v>0</v>
      </c>
      <c r="F39" s="173">
        <f>'[18]Schedule B-1'!L39</f>
        <v>51709189.20000001</v>
      </c>
      <c r="G39" s="173">
        <f>'[18]Schedule B-1'!M39</f>
        <v>-4525.6499999999996</v>
      </c>
      <c r="H39" s="173">
        <f t="shared" si="8"/>
        <v>51704663.550000012</v>
      </c>
      <c r="I39" s="173">
        <f>'WP Schd B-1 - Add-Trans'!D33</f>
        <v>150420.30999999997</v>
      </c>
      <c r="J39" s="173">
        <f>'WP Schd B-1 - Ret-Adj'!F34</f>
        <v>0</v>
      </c>
      <c r="K39" s="173">
        <f t="shared" si="7"/>
        <v>51855083.860000014</v>
      </c>
      <c r="L39" s="173">
        <f t="shared" si="5"/>
        <v>51859609.510000013</v>
      </c>
      <c r="M39" s="173">
        <f t="shared" si="6"/>
        <v>-4525.6499999999996</v>
      </c>
      <c r="N39" s="702"/>
      <c r="P39" s="313"/>
      <c r="Q39" s="313"/>
    </row>
    <row r="40" spans="1:17" ht="13">
      <c r="A40" s="49">
        <v>20</v>
      </c>
      <c r="B40" s="49" t="s">
        <v>147</v>
      </c>
      <c r="C40" s="21" t="s">
        <v>148</v>
      </c>
      <c r="D40" s="34"/>
      <c r="E40" s="173">
        <f>'[20]Schedule B-1'!E34</f>
        <v>4378142.3600000003</v>
      </c>
      <c r="F40" s="173">
        <f>'[18]Schedule B-1'!L40</f>
        <v>125002.70999999999</v>
      </c>
      <c r="G40" s="173">
        <f>'[18]Schedule B-1'!M40</f>
        <v>-374507.14</v>
      </c>
      <c r="H40" s="173">
        <f t="shared" si="4"/>
        <v>4128637.93</v>
      </c>
      <c r="I40" s="173">
        <f>'WP Schd B-1 - Add-Trans'!D34</f>
        <v>-34756.25</v>
      </c>
      <c r="J40" s="173">
        <f>'WP Schd B-1 - Ret-Adj'!F35</f>
        <v>0</v>
      </c>
      <c r="K40" s="173">
        <f t="shared" si="7"/>
        <v>4093881.68</v>
      </c>
      <c r="L40" s="173">
        <f t="shared" si="5"/>
        <v>90246.459999999992</v>
      </c>
      <c r="M40" s="173">
        <f t="shared" si="6"/>
        <v>-374507.14</v>
      </c>
      <c r="N40" s="702"/>
      <c r="P40" s="313"/>
      <c r="Q40" s="313"/>
    </row>
    <row r="41" spans="1:17" ht="13">
      <c r="A41" s="49">
        <v>21</v>
      </c>
      <c r="B41" s="49" t="s">
        <v>149</v>
      </c>
      <c r="C41" s="21" t="s">
        <v>150</v>
      </c>
      <c r="D41" s="34"/>
      <c r="E41" s="173">
        <f>'[20]Schedule B-1'!E35</f>
        <v>0</v>
      </c>
      <c r="F41" s="173">
        <f>'[18]Schedule B-1'!L41</f>
        <v>0</v>
      </c>
      <c r="G41" s="173">
        <f>'[18]Schedule B-1'!M41</f>
        <v>0</v>
      </c>
      <c r="H41" s="173">
        <f t="shared" si="4"/>
        <v>0</v>
      </c>
      <c r="I41" s="173">
        <v>0</v>
      </c>
      <c r="J41" s="173">
        <f>'WP Schd B-1 - Ret-Adj'!F36</f>
        <v>0</v>
      </c>
      <c r="K41" s="173">
        <f t="shared" si="7"/>
        <v>0</v>
      </c>
      <c r="L41" s="173">
        <f t="shared" si="5"/>
        <v>0</v>
      </c>
      <c r="M41" s="173">
        <f t="shared" si="6"/>
        <v>0</v>
      </c>
      <c r="N41" s="702"/>
      <c r="P41" s="313"/>
      <c r="Q41" s="313"/>
    </row>
    <row r="42" spans="1:17" ht="13">
      <c r="A42" s="49">
        <v>22</v>
      </c>
      <c r="B42" s="49" t="s">
        <v>151</v>
      </c>
      <c r="C42" s="21" t="s">
        <v>152</v>
      </c>
      <c r="D42" s="34"/>
      <c r="E42" s="173">
        <f>'[20]Schedule B-1'!E36</f>
        <v>18121337.09</v>
      </c>
      <c r="F42" s="173">
        <f>'[18]Schedule B-1'!L42</f>
        <v>7847300.089999998</v>
      </c>
      <c r="G42" s="173">
        <f>'[18]Schedule B-1'!M42</f>
        <v>-1466745.3800000001</v>
      </c>
      <c r="H42" s="173">
        <f t="shared" si="4"/>
        <v>24501891.800000001</v>
      </c>
      <c r="I42" s="173">
        <f>'WP Schd B-1 - Add-Trans'!D36</f>
        <v>2049234.25</v>
      </c>
      <c r="J42" s="173">
        <f>'WP Schd B-1 - Ret-Adj'!F37</f>
        <v>-438675.73000000039</v>
      </c>
      <c r="K42" s="173">
        <f t="shared" si="7"/>
        <v>26112450.32</v>
      </c>
      <c r="L42" s="173">
        <f t="shared" si="5"/>
        <v>9896534.339999998</v>
      </c>
      <c r="M42" s="173">
        <f t="shared" si="6"/>
        <v>-1905421.1100000006</v>
      </c>
      <c r="N42" s="702"/>
      <c r="P42" s="313"/>
      <c r="Q42" s="313"/>
    </row>
    <row r="43" spans="1:17" ht="13">
      <c r="A43" s="49">
        <v>23</v>
      </c>
      <c r="B43" s="49" t="s">
        <v>153</v>
      </c>
      <c r="C43" s="54" t="s">
        <v>154</v>
      </c>
      <c r="D43" s="34"/>
      <c r="E43" s="1098">
        <f>'[20]Schedule B-1'!E37</f>
        <v>14517.78</v>
      </c>
      <c r="F43" s="1098">
        <f>'[18]Schedule B-1'!L43</f>
        <v>0</v>
      </c>
      <c r="G43" s="1098">
        <f>'[18]Schedule B-1'!M43</f>
        <v>-8197.65</v>
      </c>
      <c r="H43" s="1098">
        <f t="shared" si="4"/>
        <v>6320.130000000001</v>
      </c>
      <c r="I43" s="1098">
        <v>0</v>
      </c>
      <c r="J43" s="1098">
        <f>'WP Schd B-1 - Ret-Adj'!F38</f>
        <v>0</v>
      </c>
      <c r="K43" s="1098">
        <f>H43+I43+J43</f>
        <v>6320.130000000001</v>
      </c>
      <c r="L43" s="1098">
        <f t="shared" si="5"/>
        <v>0</v>
      </c>
      <c r="M43" s="1098">
        <f>G43+J43</f>
        <v>-8197.65</v>
      </c>
      <c r="N43" s="702"/>
      <c r="P43" s="313"/>
      <c r="Q43" s="313"/>
    </row>
    <row r="44" spans="1:17" ht="13">
      <c r="A44" s="49">
        <v>24</v>
      </c>
      <c r="B44" s="25"/>
      <c r="C44" s="48" t="s">
        <v>116</v>
      </c>
      <c r="D44" s="34"/>
      <c r="E44" s="173">
        <f t="shared" ref="E44" si="9">SUM(E25:E43)</f>
        <v>938953442.20060015</v>
      </c>
      <c r="F44" s="173">
        <f t="shared" ref="F44:K44" si="10">SUM(F25:F43)</f>
        <v>939298358.05924428</v>
      </c>
      <c r="G44" s="173">
        <f t="shared" si="10"/>
        <v>-135362828.85225382</v>
      </c>
      <c r="H44" s="173">
        <f t="shared" si="10"/>
        <v>1742888971.4075904</v>
      </c>
      <c r="I44" s="173">
        <f t="shared" si="10"/>
        <v>74503644.981799886</v>
      </c>
      <c r="J44" s="173">
        <f t="shared" si="10"/>
        <v>-4127404.6500000092</v>
      </c>
      <c r="K44" s="173">
        <f t="shared" si="10"/>
        <v>1813265211.7393904</v>
      </c>
      <c r="L44" s="173">
        <f t="shared" ref="L44:M44" si="11">SUM(L25:L43)</f>
        <v>1013802003.0410441</v>
      </c>
      <c r="M44" s="173">
        <f t="shared" si="11"/>
        <v>-139490233.5022538</v>
      </c>
      <c r="P44" s="313"/>
      <c r="Q44" s="313"/>
    </row>
    <row r="45" spans="1:17" ht="13">
      <c r="A45" s="49"/>
      <c r="B45" s="25"/>
      <c r="C45" s="48"/>
      <c r="D45" s="75"/>
      <c r="E45" s="173"/>
      <c r="F45" s="173"/>
      <c r="G45" s="173"/>
      <c r="H45" s="173"/>
      <c r="I45" s="173"/>
      <c r="J45" s="173"/>
      <c r="K45" s="173"/>
      <c r="L45" s="173"/>
      <c r="M45" s="173"/>
      <c r="P45" s="313"/>
      <c r="Q45" s="313"/>
    </row>
    <row r="46" spans="1:17" ht="13">
      <c r="A46" s="49"/>
      <c r="B46" s="51" t="s">
        <v>155</v>
      </c>
      <c r="C46" s="48"/>
      <c r="D46" s="75"/>
      <c r="E46" s="173"/>
      <c r="F46" s="173"/>
      <c r="G46" s="173"/>
      <c r="H46" s="173"/>
      <c r="I46" s="173"/>
      <c r="J46" s="173"/>
      <c r="K46" s="173"/>
      <c r="L46" s="173"/>
      <c r="M46" s="173"/>
      <c r="P46" s="313"/>
      <c r="Q46" s="313"/>
    </row>
    <row r="47" spans="1:17" ht="13">
      <c r="A47" s="49">
        <v>25</v>
      </c>
      <c r="B47" s="49" t="s">
        <v>156</v>
      </c>
      <c r="C47" s="53" t="s">
        <v>157</v>
      </c>
      <c r="D47" s="75"/>
      <c r="E47" s="173">
        <f>'[20]Schedule B-1'!$E$41</f>
        <v>18519002.401999999</v>
      </c>
      <c r="F47" s="173">
        <f>'[18]Schedule B-1'!$L$47</f>
        <v>5286525.3339452054</v>
      </c>
      <c r="G47" s="173">
        <f>'[18]Schedule B-1'!$M$47</f>
        <v>-1605376.7484657532</v>
      </c>
      <c r="H47" s="173">
        <f t="shared" ref="H47:H48" si="12">E47+F47+G47</f>
        <v>22200150.987479448</v>
      </c>
      <c r="I47" s="173">
        <f>'WP Schd B-1 - Add-Trans'!L39</f>
        <v>564668.71668493166</v>
      </c>
      <c r="J47" s="173">
        <f>'WP Schd B-1 - Ret-Adj'!L41</f>
        <v>-81257.042958904131</v>
      </c>
      <c r="K47" s="173">
        <f>H47+I47+J47</f>
        <v>22683562.661205474</v>
      </c>
      <c r="L47" s="173">
        <f>F47+I47</f>
        <v>5851194.0506301373</v>
      </c>
      <c r="M47" s="173">
        <f>G47+J47</f>
        <v>-1686633.7914246572</v>
      </c>
      <c r="P47" s="313"/>
      <c r="Q47" s="313"/>
    </row>
    <row r="48" spans="1:17" ht="13">
      <c r="A48" s="49">
        <v>26</v>
      </c>
      <c r="B48" s="49" t="s">
        <v>158</v>
      </c>
      <c r="C48" s="21" t="s">
        <v>159</v>
      </c>
      <c r="D48" s="34"/>
      <c r="E48" s="1098">
        <f>'[20]Schedule B-1'!$E$42</f>
        <v>2008525.1556000002</v>
      </c>
      <c r="F48" s="1098">
        <f>'[18]Schedule B-1'!$L$48</f>
        <v>6637216.8750215843</v>
      </c>
      <c r="G48" s="1098">
        <f>'[18]Schedule B-1'!$M$48</f>
        <v>-2012965.2321201465</v>
      </c>
      <c r="H48" s="1098">
        <f t="shared" si="12"/>
        <v>6632776.7985014375</v>
      </c>
      <c r="I48" s="1098">
        <f>'WP Schd B-1 - Add-Trans'!L43</f>
        <v>-35961.648534732121</v>
      </c>
      <c r="J48" s="1098">
        <f>'WP Schd B-1 - Ret-Adj'!L45</f>
        <v>-32947.690204244544</v>
      </c>
      <c r="K48" s="1098">
        <f>H48+I48+J48</f>
        <v>6563867.4597624615</v>
      </c>
      <c r="L48" s="1098">
        <f t="shared" ref="L48" si="13">F48+I48</f>
        <v>6601255.2264868524</v>
      </c>
      <c r="M48" s="1098">
        <f>G48+J48</f>
        <v>-2045912.9223243911</v>
      </c>
      <c r="P48" s="313"/>
      <c r="Q48" s="313"/>
    </row>
    <row r="49" spans="1:21" ht="13">
      <c r="A49" s="49">
        <v>27</v>
      </c>
      <c r="B49" s="25"/>
      <c r="C49" s="48" t="s">
        <v>116</v>
      </c>
      <c r="D49" s="121"/>
      <c r="E49" s="173">
        <f t="shared" ref="E49" si="14">SUM(E47:E48)</f>
        <v>20527527.557599999</v>
      </c>
      <c r="F49" s="173">
        <f t="shared" ref="F49:K49" si="15">SUM(F47:F48)</f>
        <v>11923742.20896679</v>
      </c>
      <c r="G49" s="173">
        <f t="shared" si="15"/>
        <v>-3618341.9805858997</v>
      </c>
      <c r="H49" s="173">
        <f t="shared" si="15"/>
        <v>28832927.785980888</v>
      </c>
      <c r="I49" s="173">
        <f t="shared" si="15"/>
        <v>528707.06815019948</v>
      </c>
      <c r="J49" s="173">
        <f t="shared" si="15"/>
        <v>-114204.73316314867</v>
      </c>
      <c r="K49" s="173">
        <f t="shared" si="15"/>
        <v>29247430.120967936</v>
      </c>
      <c r="L49" s="173">
        <f t="shared" ref="L49" si="16">SUM(L47:L48)</f>
        <v>12452449.27711699</v>
      </c>
      <c r="M49" s="173">
        <f>SUM(M47:M48)</f>
        <v>-3732546.7137490483</v>
      </c>
      <c r="P49" s="313"/>
      <c r="Q49" s="313"/>
    </row>
    <row r="50" spans="1:21" ht="13">
      <c r="A50" s="49"/>
      <c r="B50" s="25"/>
      <c r="C50" s="48"/>
      <c r="D50" s="121"/>
      <c r="E50" s="173"/>
      <c r="F50" s="173"/>
      <c r="G50" s="173"/>
      <c r="H50" s="173"/>
      <c r="I50" s="173"/>
      <c r="J50" s="173"/>
      <c r="K50" s="173"/>
      <c r="L50" s="173"/>
      <c r="M50" s="173"/>
      <c r="P50" s="313"/>
      <c r="Q50" s="313"/>
      <c r="R50" s="313"/>
      <c r="S50" s="313"/>
    </row>
    <row r="51" spans="1:21" ht="13">
      <c r="A51" s="49"/>
      <c r="B51" s="51" t="s">
        <v>160</v>
      </c>
      <c r="C51" s="48"/>
      <c r="D51" s="121"/>
      <c r="E51" s="173"/>
      <c r="F51" s="173"/>
      <c r="G51" s="173"/>
      <c r="H51" s="173"/>
      <c r="I51" s="173"/>
      <c r="J51" s="173"/>
      <c r="K51" s="173"/>
      <c r="L51" s="173"/>
      <c r="M51" s="173"/>
      <c r="P51" s="313"/>
    </row>
    <row r="52" spans="1:21" ht="13">
      <c r="A52" s="49">
        <f>+A49+1</f>
        <v>28</v>
      </c>
      <c r="B52" s="49" t="s">
        <v>161</v>
      </c>
      <c r="C52" s="53" t="s">
        <v>162</v>
      </c>
      <c r="D52" s="121"/>
      <c r="E52" s="173">
        <f>'[20]Schedule B-1'!E46</f>
        <v>0</v>
      </c>
      <c r="F52" s="173">
        <f>'[18]Schedule B-1'!L52</f>
        <v>0</v>
      </c>
      <c r="G52" s="173">
        <f>'[18]Schedule B-1'!M52</f>
        <v>0</v>
      </c>
      <c r="H52" s="173">
        <f t="shared" ref="H52:H62" si="17">E52+F52+G52</f>
        <v>0</v>
      </c>
      <c r="I52" s="173"/>
      <c r="J52" s="173"/>
      <c r="K52" s="173">
        <f t="shared" ref="K52:K62" si="18">H52+I52+J52</f>
        <v>0</v>
      </c>
      <c r="L52" s="173">
        <f t="shared" ref="L52" si="19">F52+I52</f>
        <v>0</v>
      </c>
      <c r="M52" s="173">
        <f t="shared" ref="M52" si="20">G52+J52</f>
        <v>0</v>
      </c>
      <c r="P52" s="313"/>
    </row>
    <row r="53" spans="1:21" ht="13">
      <c r="A53" s="49">
        <f>+A52+1</f>
        <v>29</v>
      </c>
      <c r="B53" s="49" t="s">
        <v>163</v>
      </c>
      <c r="C53" s="53" t="s">
        <v>123</v>
      </c>
      <c r="D53" s="121"/>
      <c r="E53" s="173">
        <f>'[20]Schedule B-1'!E47</f>
        <v>4059513.9507000004</v>
      </c>
      <c r="F53" s="173">
        <f>'[18]Schedule B-1'!L53</f>
        <v>0</v>
      </c>
      <c r="G53" s="173">
        <f>'[18]Schedule B-1'!M53</f>
        <v>0</v>
      </c>
      <c r="H53" s="173">
        <f t="shared" si="17"/>
        <v>4059513.9507000004</v>
      </c>
      <c r="I53" s="173"/>
      <c r="J53" s="173"/>
      <c r="K53" s="173">
        <f t="shared" si="18"/>
        <v>4059513.9507000004</v>
      </c>
      <c r="L53" s="173">
        <f t="shared" ref="L53:L62" si="21">F53+I53</f>
        <v>0</v>
      </c>
      <c r="M53" s="173">
        <f t="shared" ref="M53:M62" si="22">G53+J53</f>
        <v>0</v>
      </c>
      <c r="P53" s="313"/>
    </row>
    <row r="54" spans="1:21" ht="13">
      <c r="A54" s="49">
        <f t="shared" ref="A54:A63" si="23">+A53+1</f>
        <v>30</v>
      </c>
      <c r="B54" s="49" t="s">
        <v>164</v>
      </c>
      <c r="C54" s="53" t="s">
        <v>125</v>
      </c>
      <c r="D54" s="121"/>
      <c r="E54" s="173">
        <f>'[20]Schedule B-1'!E48</f>
        <v>25969742.865600005</v>
      </c>
      <c r="F54" s="173">
        <f>'[18]Schedule B-1'!L54</f>
        <v>0</v>
      </c>
      <c r="G54" s="173">
        <f>'[18]Schedule B-1'!M54</f>
        <v>0</v>
      </c>
      <c r="H54" s="173">
        <f t="shared" si="17"/>
        <v>25969742.865600005</v>
      </c>
      <c r="I54" s="173"/>
      <c r="J54" s="173"/>
      <c r="K54" s="173">
        <f t="shared" si="18"/>
        <v>25969742.865600005</v>
      </c>
      <c r="L54" s="173">
        <f t="shared" si="21"/>
        <v>0</v>
      </c>
      <c r="M54" s="173">
        <f t="shared" si="22"/>
        <v>0</v>
      </c>
      <c r="P54" s="313"/>
    </row>
    <row r="55" spans="1:21" ht="13">
      <c r="A55" s="49">
        <f t="shared" si="23"/>
        <v>31</v>
      </c>
      <c r="B55" s="49" t="s">
        <v>165</v>
      </c>
      <c r="C55" s="53" t="s">
        <v>166</v>
      </c>
      <c r="D55" s="121"/>
      <c r="E55" s="173">
        <f>'[20]Schedule B-1'!E49</f>
        <v>3542602.4737999998</v>
      </c>
      <c r="F55" s="173">
        <f>'[18]Schedule B-1'!L55</f>
        <v>0</v>
      </c>
      <c r="G55" s="173">
        <f>'[18]Schedule B-1'!M55</f>
        <v>0</v>
      </c>
      <c r="H55" s="173">
        <f t="shared" si="17"/>
        <v>3542602.4737999998</v>
      </c>
      <c r="I55" s="173"/>
      <c r="J55" s="173"/>
      <c r="K55" s="173">
        <f t="shared" si="18"/>
        <v>3542602.4737999998</v>
      </c>
      <c r="L55" s="173">
        <f t="shared" si="21"/>
        <v>0</v>
      </c>
      <c r="M55" s="173">
        <f t="shared" si="22"/>
        <v>0</v>
      </c>
      <c r="P55" s="313"/>
    </row>
    <row r="56" spans="1:21" ht="13">
      <c r="A56" s="49">
        <f t="shared" si="23"/>
        <v>32</v>
      </c>
      <c r="B56" s="49" t="s">
        <v>167</v>
      </c>
      <c r="C56" s="53" t="s">
        <v>168</v>
      </c>
      <c r="D56" s="121"/>
      <c r="E56" s="173">
        <f>'[20]Schedule B-1'!E50</f>
        <v>0</v>
      </c>
      <c r="F56" s="173">
        <f>'[18]Schedule B-1'!L56</f>
        <v>0</v>
      </c>
      <c r="G56" s="173">
        <f>'[18]Schedule B-1'!M56</f>
        <v>0</v>
      </c>
      <c r="H56" s="173">
        <f t="shared" si="17"/>
        <v>0</v>
      </c>
      <c r="I56" s="173"/>
      <c r="J56" s="173"/>
      <c r="K56" s="173">
        <f t="shared" si="18"/>
        <v>0</v>
      </c>
      <c r="L56" s="173">
        <f t="shared" si="21"/>
        <v>0</v>
      </c>
      <c r="M56" s="173">
        <f t="shared" si="22"/>
        <v>0</v>
      </c>
      <c r="P56" s="313"/>
    </row>
    <row r="57" spans="1:21" ht="13">
      <c r="A57" s="49">
        <f t="shared" si="23"/>
        <v>33</v>
      </c>
      <c r="B57" s="49" t="s">
        <v>169</v>
      </c>
      <c r="C57" s="53" t="s">
        <v>170</v>
      </c>
      <c r="D57" s="121"/>
      <c r="E57" s="173">
        <f>'[20]Schedule B-1'!E51</f>
        <v>10322209.044300001</v>
      </c>
      <c r="F57" s="173">
        <f>'[18]Schedule B-1'!L57</f>
        <v>0</v>
      </c>
      <c r="G57" s="173">
        <f>'[18]Schedule B-1'!M57</f>
        <v>0</v>
      </c>
      <c r="H57" s="173">
        <f t="shared" si="17"/>
        <v>10322209.044300001</v>
      </c>
      <c r="I57" s="173"/>
      <c r="J57" s="173"/>
      <c r="K57" s="173">
        <f t="shared" si="18"/>
        <v>10322209.044300001</v>
      </c>
      <c r="L57" s="173">
        <f t="shared" si="21"/>
        <v>0</v>
      </c>
      <c r="M57" s="173">
        <f t="shared" si="22"/>
        <v>0</v>
      </c>
      <c r="P57" s="313"/>
    </row>
    <row r="58" spans="1:21" ht="13">
      <c r="A58" s="49">
        <f t="shared" si="23"/>
        <v>34</v>
      </c>
      <c r="B58" s="49" t="s">
        <v>171</v>
      </c>
      <c r="C58" s="53" t="s">
        <v>172</v>
      </c>
      <c r="D58" s="121"/>
      <c r="E58" s="173">
        <f>'[20]Schedule B-1'!E52</f>
        <v>0</v>
      </c>
      <c r="F58" s="173">
        <f>'[18]Schedule B-1'!L58</f>
        <v>0</v>
      </c>
      <c r="G58" s="173">
        <f>'[18]Schedule B-1'!M58</f>
        <v>0</v>
      </c>
      <c r="H58" s="173">
        <f t="shared" si="17"/>
        <v>0</v>
      </c>
      <c r="I58" s="173"/>
      <c r="J58" s="173"/>
      <c r="K58" s="173">
        <f t="shared" si="18"/>
        <v>0</v>
      </c>
      <c r="L58" s="173">
        <f t="shared" si="21"/>
        <v>0</v>
      </c>
      <c r="M58" s="173">
        <f t="shared" si="22"/>
        <v>0</v>
      </c>
      <c r="P58" s="313"/>
    </row>
    <row r="59" spans="1:21" ht="13">
      <c r="A59" s="49">
        <f t="shared" si="23"/>
        <v>35</v>
      </c>
      <c r="B59" s="49" t="s">
        <v>173</v>
      </c>
      <c r="C59" s="53" t="s">
        <v>174</v>
      </c>
      <c r="D59" s="121"/>
      <c r="E59" s="173">
        <f>'[20]Schedule B-1'!E53</f>
        <v>841373.64490000007</v>
      </c>
      <c r="F59" s="173">
        <f>'[18]Schedule B-1'!L59</f>
        <v>0</v>
      </c>
      <c r="G59" s="173">
        <f>'[18]Schedule B-1'!M59</f>
        <v>0</v>
      </c>
      <c r="H59" s="173">
        <f t="shared" si="17"/>
        <v>841373.64490000007</v>
      </c>
      <c r="I59" s="173"/>
      <c r="J59" s="173"/>
      <c r="K59" s="173">
        <f t="shared" si="18"/>
        <v>841373.64490000007</v>
      </c>
      <c r="L59" s="173">
        <f t="shared" si="21"/>
        <v>0</v>
      </c>
      <c r="M59" s="173">
        <f t="shared" si="22"/>
        <v>0</v>
      </c>
      <c r="P59" s="313"/>
    </row>
    <row r="60" spans="1:21" ht="13">
      <c r="A60" s="49">
        <f t="shared" si="23"/>
        <v>36</v>
      </c>
      <c r="B60" s="49" t="s">
        <v>175</v>
      </c>
      <c r="C60" s="53" t="s">
        <v>176</v>
      </c>
      <c r="D60" s="121"/>
      <c r="E60" s="173">
        <f>'[20]Schedule B-1'!E54</f>
        <v>543108.01469999994</v>
      </c>
      <c r="F60" s="173">
        <f>'[18]Schedule B-1'!L60</f>
        <v>0</v>
      </c>
      <c r="G60" s="173">
        <f>'[18]Schedule B-1'!M60</f>
        <v>0</v>
      </c>
      <c r="H60" s="173">
        <f t="shared" si="17"/>
        <v>543108.01469999994</v>
      </c>
      <c r="I60" s="173"/>
      <c r="J60" s="173"/>
      <c r="K60" s="173">
        <f t="shared" si="18"/>
        <v>543108.01469999994</v>
      </c>
      <c r="L60" s="173">
        <f t="shared" si="21"/>
        <v>0</v>
      </c>
      <c r="M60" s="173">
        <f t="shared" si="22"/>
        <v>0</v>
      </c>
      <c r="P60" s="313"/>
    </row>
    <row r="61" spans="1:21" ht="13">
      <c r="A61" s="49">
        <f t="shared" si="23"/>
        <v>37</v>
      </c>
      <c r="B61" s="49" t="s">
        <v>177</v>
      </c>
      <c r="C61" s="53" t="s">
        <v>178</v>
      </c>
      <c r="D61" s="121"/>
      <c r="E61" s="173">
        <f>'[20]Schedule B-1'!E55</f>
        <v>0</v>
      </c>
      <c r="F61" s="173">
        <f>'[18]Schedule B-1'!L61</f>
        <v>0</v>
      </c>
      <c r="G61" s="173">
        <f>'[18]Schedule B-1'!M61</f>
        <v>0</v>
      </c>
      <c r="H61" s="173">
        <f t="shared" si="17"/>
        <v>0</v>
      </c>
      <c r="I61" s="173"/>
      <c r="J61" s="173"/>
      <c r="K61" s="173">
        <f t="shared" si="18"/>
        <v>0</v>
      </c>
      <c r="L61" s="173">
        <f t="shared" si="21"/>
        <v>0</v>
      </c>
      <c r="M61" s="173">
        <f t="shared" si="22"/>
        <v>0</v>
      </c>
      <c r="P61" s="313"/>
    </row>
    <row r="62" spans="1:21" ht="13">
      <c r="A62" s="49">
        <f t="shared" si="23"/>
        <v>38</v>
      </c>
      <c r="B62" s="49" t="s">
        <v>179</v>
      </c>
      <c r="C62" s="53" t="s">
        <v>180</v>
      </c>
      <c r="D62" s="121"/>
      <c r="E62" s="1098">
        <f>'[20]Schedule B-1'!E56</f>
        <v>17471.756300000001</v>
      </c>
      <c r="F62" s="1098">
        <f>'[18]Schedule B-1'!L62</f>
        <v>0</v>
      </c>
      <c r="G62" s="1098">
        <f>'[18]Schedule B-1'!M62</f>
        <v>0</v>
      </c>
      <c r="H62" s="1098">
        <f t="shared" si="17"/>
        <v>17471.756300000001</v>
      </c>
      <c r="I62" s="1098"/>
      <c r="J62" s="1098"/>
      <c r="K62" s="1098">
        <f t="shared" si="18"/>
        <v>17471.756300000001</v>
      </c>
      <c r="L62" s="1098">
        <f t="shared" si="21"/>
        <v>0</v>
      </c>
      <c r="M62" s="1098">
        <f t="shared" si="22"/>
        <v>0</v>
      </c>
      <c r="P62" s="313"/>
    </row>
    <row r="63" spans="1:21" ht="13">
      <c r="A63" s="49">
        <f t="shared" si="23"/>
        <v>39</v>
      </c>
      <c r="B63" s="25"/>
      <c r="C63" s="48" t="s">
        <v>116</v>
      </c>
      <c r="D63" s="121"/>
      <c r="E63" s="173">
        <f>+SUM(E52:E62)</f>
        <v>45296021.75030002</v>
      </c>
      <c r="F63" s="173">
        <f t="shared" ref="F63:G63" si="24">+SUM(F52:F62)</f>
        <v>0</v>
      </c>
      <c r="G63" s="173">
        <f t="shared" si="24"/>
        <v>0</v>
      </c>
      <c r="H63" s="173">
        <f>+SUM(H52:H62)</f>
        <v>45296021.75030002</v>
      </c>
      <c r="I63" s="173">
        <f>+SUM(I52:I62)</f>
        <v>0</v>
      </c>
      <c r="J63" s="173">
        <f t="shared" ref="J63:K63" si="25">+SUM(J52:J62)</f>
        <v>0</v>
      </c>
      <c r="K63" s="173">
        <f t="shared" si="25"/>
        <v>45296021.75030002</v>
      </c>
      <c r="L63" s="173">
        <f t="shared" ref="L63:M63" si="26">+SUM(L52:L62)</f>
        <v>0</v>
      </c>
      <c r="M63" s="173">
        <f t="shared" si="26"/>
        <v>0</v>
      </c>
      <c r="O63"/>
    </row>
    <row r="64" spans="1:21" ht="13">
      <c r="A64" s="49"/>
      <c r="B64" s="25"/>
      <c r="C64" s="48"/>
      <c r="D64" s="33"/>
      <c r="E64" s="173"/>
      <c r="F64" s="173"/>
      <c r="G64" s="173"/>
      <c r="H64" s="173"/>
      <c r="I64" s="173"/>
      <c r="J64" s="173"/>
      <c r="K64" s="173"/>
      <c r="L64" s="173"/>
      <c r="M64" s="173"/>
      <c r="P64" s="313"/>
      <c r="Q64" s="313"/>
      <c r="R64" s="6"/>
      <c r="S64" s="6"/>
      <c r="T64" s="6"/>
      <c r="U64" s="6"/>
    </row>
    <row r="65" spans="1:21" ht="13">
      <c r="A65" s="50">
        <f>A63+1</f>
        <v>40</v>
      </c>
      <c r="B65" s="55"/>
      <c r="C65" s="56" t="s">
        <v>181</v>
      </c>
      <c r="D65" s="170"/>
      <c r="E65" s="1169">
        <f>+E17+E22+E44+E49+E63</f>
        <v>1047273469.6029505</v>
      </c>
      <c r="F65" s="1169">
        <f>+F17+F22+F44+F49+F63</f>
        <v>959867344.67736411</v>
      </c>
      <c r="G65" s="1169">
        <f t="shared" ref="G65:M65" si="27">+G17+G22+G44+G49+G63</f>
        <v>-140149113.59826067</v>
      </c>
      <c r="H65" s="1169">
        <f t="shared" si="27"/>
        <v>1866991700.6820538</v>
      </c>
      <c r="I65" s="1169">
        <f>+I17+I22+I44+I49+I63</f>
        <v>78221357.327262342</v>
      </c>
      <c r="J65" s="1169">
        <f t="shared" si="27"/>
        <v>-7477513.6331631588</v>
      </c>
      <c r="K65" s="325">
        <f>+K17+K22+K44+K49+K63</f>
        <v>1937735544.376153</v>
      </c>
      <c r="L65" s="325">
        <f t="shared" si="27"/>
        <v>1038088702.0046265</v>
      </c>
      <c r="M65" s="325">
        <f t="shared" si="27"/>
        <v>-147626627.2314238</v>
      </c>
      <c r="N65" s="1006"/>
      <c r="O65" s="999"/>
      <c r="P65" s="702"/>
      <c r="Q65" s="702"/>
      <c r="R65" s="702"/>
      <c r="S65" s="702"/>
      <c r="U65" s="313"/>
    </row>
    <row r="66" spans="1:21" ht="13">
      <c r="A66" s="59"/>
      <c r="B66" s="54"/>
      <c r="C66" s="54"/>
      <c r="D66" s="54"/>
      <c r="E66" s="54"/>
      <c r="F66" s="54"/>
      <c r="G66" s="54"/>
      <c r="H66" s="957"/>
      <c r="I66" s="957"/>
      <c r="J66" s="22"/>
      <c r="K66" s="22"/>
      <c r="L66" s="22"/>
      <c r="M66" s="22"/>
    </row>
    <row r="67" spans="1:21" ht="13">
      <c r="A67" s="59"/>
      <c r="B67" s="84" t="s">
        <v>182</v>
      </c>
      <c r="C67" s="54"/>
      <c r="D67" s="54"/>
      <c r="E67" s="54"/>
      <c r="F67" s="54"/>
      <c r="G67" s="54"/>
      <c r="H67" s="957"/>
      <c r="I67" s="957"/>
      <c r="J67" s="981"/>
      <c r="K67" s="957"/>
      <c r="L67" s="957"/>
      <c r="M67" s="981"/>
    </row>
    <row r="68" spans="1:21" ht="13">
      <c r="A68" s="59"/>
      <c r="B68" s="54"/>
      <c r="C68" s="54"/>
      <c r="D68" s="54"/>
      <c r="E68" s="54"/>
      <c r="F68" s="54"/>
      <c r="G68" s="54"/>
      <c r="H68" s="22"/>
      <c r="I68" s="968"/>
      <c r="J68" s="982"/>
      <c r="K68" s="22"/>
      <c r="L68" s="968"/>
      <c r="M68" s="982"/>
    </row>
    <row r="69" spans="1:21" ht="13">
      <c r="A69" s="59"/>
      <c r="B69" s="54"/>
      <c r="C69" s="54"/>
      <c r="D69" s="54"/>
      <c r="E69" s="54"/>
      <c r="F69" s="54"/>
      <c r="G69" s="54"/>
      <c r="H69" s="957"/>
      <c r="I69" s="957"/>
      <c r="J69" s="22"/>
      <c r="K69" s="22"/>
      <c r="L69" s="957"/>
      <c r="M69" s="22"/>
    </row>
    <row r="70" spans="1:21">
      <c r="B70" s="1"/>
      <c r="C70" s="174"/>
      <c r="D70" s="1"/>
      <c r="E70" s="500"/>
      <c r="F70" s="1"/>
      <c r="G70" s="1"/>
      <c r="I70" s="702"/>
      <c r="J70" s="313"/>
      <c r="L70" s="702"/>
    </row>
    <row r="71" spans="1:21">
      <c r="B71" s="1"/>
      <c r="C71" s="1"/>
      <c r="D71" s="1"/>
      <c r="E71" s="500"/>
      <c r="F71" s="1"/>
      <c r="G71" s="1"/>
      <c r="I71" s="967"/>
      <c r="L71" s="967"/>
    </row>
    <row r="72" spans="1:21">
      <c r="B72" s="1"/>
      <c r="C72" s="1"/>
      <c r="D72" s="1"/>
      <c r="E72" s="1"/>
      <c r="F72" s="1"/>
      <c r="G72" s="1"/>
    </row>
    <row r="73" spans="1:21">
      <c r="C73" s="175"/>
      <c r="D73" s="175"/>
      <c r="E73" s="175"/>
      <c r="F73" s="175"/>
      <c r="G73" s="175"/>
    </row>
    <row r="74" spans="1:21">
      <c r="C74" s="1"/>
      <c r="D74" s="1"/>
      <c r="E74" s="1"/>
      <c r="F74" s="1"/>
      <c r="G74" s="1"/>
    </row>
    <row r="75" spans="1:21" ht="13">
      <c r="B75" s="2"/>
      <c r="K75" s="313"/>
    </row>
    <row r="76" spans="1:21">
      <c r="K76" s="313"/>
    </row>
    <row r="77" spans="1:21" ht="13">
      <c r="B77" s="2"/>
      <c r="K77" s="313"/>
    </row>
    <row r="78" spans="1:21">
      <c r="K78" s="313"/>
    </row>
    <row r="79" spans="1:21">
      <c r="K79" s="313"/>
    </row>
    <row r="80" spans="1:21">
      <c r="K80" s="313"/>
    </row>
    <row r="81" spans="11:11">
      <c r="K81" s="313"/>
    </row>
  </sheetData>
  <customSheetViews>
    <customSheetView guid="{72D560C4-9B07-464B-81C7-EFD6F92AFFFE}" showPageBreaks="1" printArea="1" topLeftCell="A18">
      <selection activeCell="C43" sqref="C43:H43"/>
      <pageMargins left="0" right="0" top="0" bottom="0" header="0" footer="0"/>
      <printOptions horizontalCentered="1"/>
      <pageSetup scale="70" orientation="landscape" r:id="rId1"/>
      <headerFooter alignWithMargins="0">
        <oddHeader xml:space="preserve">&amp;CSchedule B-1
</oddHeader>
        <oddFooter>&amp;LInterim DCOS-RFP Forms&amp;R&amp;A</oddFooter>
      </headerFooter>
    </customSheetView>
  </customSheetViews>
  <mergeCells count="1">
    <mergeCell ref="B1:K1"/>
  </mergeCells>
  <phoneticPr fontId="0" type="noConversion"/>
  <printOptions horizontalCentered="1"/>
  <pageMargins left="0.25" right="0.25" top="1" bottom="1" header="0.5" footer="0.5"/>
  <pageSetup scale="55" orientation="landscape" r:id="rId2"/>
  <headerFooter alignWithMargins="0">
    <oddHeader>&amp;CSchedule B-1
&amp;R&amp;"Arial,Bold"Exhibit ARA-4
Page &amp;P of &amp;N</oddHeader>
    <oddFooter>&amp;R&amp;A</oddFooter>
  </headerFooter>
  <ignoredErrors>
    <ignoredError sqref="E12:J12 E11:G1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C32E0-FE7C-4C46-A219-7D53323BAA4D}">
  <sheetPr>
    <pageSetUpPr fitToPage="1"/>
  </sheetPr>
  <dimension ref="A1:F1164"/>
  <sheetViews>
    <sheetView view="pageLayout" zoomScale="70" zoomScaleNormal="100" zoomScaleSheetLayoutView="100" zoomScalePageLayoutView="70" workbookViewId="0"/>
  </sheetViews>
  <sheetFormatPr defaultRowHeight="12.5"/>
  <cols>
    <col min="1" max="1" width="18.54296875" style="1159" customWidth="1"/>
    <col min="2" max="2" width="40.26953125" style="1159" bestFit="1" customWidth="1"/>
    <col min="3" max="3" width="19.81640625" style="1160" bestFit="1" customWidth="1"/>
    <col min="4" max="4" width="16.81640625" style="1028" customWidth="1"/>
    <col min="5" max="5" width="16.453125" style="1163" customWidth="1"/>
    <col min="6" max="6" width="20.1796875" style="960" bestFit="1" customWidth="1"/>
  </cols>
  <sheetData>
    <row r="1" spans="1:6" ht="13">
      <c r="A1" s="1194"/>
      <c r="B1" s="1193"/>
      <c r="C1" s="1192"/>
      <c r="D1" s="1139"/>
      <c r="E1" s="1191"/>
      <c r="F1"/>
    </row>
    <row r="2" spans="1:6" ht="13">
      <c r="A2" s="1194" t="s">
        <v>0</v>
      </c>
      <c r="B2" s="1193"/>
      <c r="C2" s="1192"/>
      <c r="D2" s="1139"/>
      <c r="E2" s="1191"/>
      <c r="F2"/>
    </row>
    <row r="3" spans="1:6" ht="13">
      <c r="A3" s="1194" t="s">
        <v>183</v>
      </c>
      <c r="B3" s="1193"/>
      <c r="C3" s="1192"/>
      <c r="D3" s="1139"/>
      <c r="E3" s="1191"/>
      <c r="F3"/>
    </row>
    <row r="4" spans="1:6" ht="13">
      <c r="A4" s="1194" t="s">
        <v>184</v>
      </c>
      <c r="B4" s="1193"/>
      <c r="C4" s="1192"/>
      <c r="D4" s="1139"/>
      <c r="E4" s="1191"/>
      <c r="F4"/>
    </row>
    <row r="5" spans="1:6" ht="13">
      <c r="A5" s="1194" t="s">
        <v>185</v>
      </c>
      <c r="B5" s="1193"/>
      <c r="C5" s="1192"/>
      <c r="D5" s="1139"/>
      <c r="E5" s="1191"/>
      <c r="F5"/>
    </row>
    <row r="6" spans="1:6" ht="13">
      <c r="A6" s="1194"/>
      <c r="B6" s="1193"/>
      <c r="C6" s="1192"/>
      <c r="D6" s="1139"/>
      <c r="E6" s="1191"/>
      <c r="F6"/>
    </row>
    <row r="7" spans="1:6" ht="13">
      <c r="A7" s="1165"/>
      <c r="F7"/>
    </row>
    <row r="9" spans="1:6" ht="13">
      <c r="A9" s="1154" t="s">
        <v>186</v>
      </c>
      <c r="B9" s="1154" t="s">
        <v>187</v>
      </c>
      <c r="C9" s="1154" t="s">
        <v>188</v>
      </c>
      <c r="D9" s="1232" t="s">
        <v>189</v>
      </c>
      <c r="E9" s="1153" t="s">
        <v>190</v>
      </c>
      <c r="F9" s="1154" t="s">
        <v>191</v>
      </c>
    </row>
    <row r="10" spans="1:6">
      <c r="A10" s="1155" t="s">
        <v>192</v>
      </c>
      <c r="B10" s="1155" t="s">
        <v>193</v>
      </c>
      <c r="C10" s="1156">
        <v>362</v>
      </c>
      <c r="D10" s="1096">
        <v>8798938.1500000004</v>
      </c>
      <c r="E10" s="1157">
        <v>45449</v>
      </c>
      <c r="F10"/>
    </row>
    <row r="11" spans="1:6" ht="13">
      <c r="A11" s="1158" t="s">
        <v>194</v>
      </c>
      <c r="D11" s="1031">
        <f>SUM(D10:D10)</f>
        <v>8798938.1500000004</v>
      </c>
      <c r="E11" s="1161"/>
      <c r="F11" s="960" t="s">
        <v>195</v>
      </c>
    </row>
    <row r="12" spans="1:6">
      <c r="A12" s="1159" t="s">
        <v>196</v>
      </c>
      <c r="B12" s="1159" t="s">
        <v>197</v>
      </c>
      <c r="C12" s="1160">
        <v>361</v>
      </c>
      <c r="D12" s="1030">
        <v>13216.76</v>
      </c>
      <c r="E12" s="1162"/>
      <c r="F12"/>
    </row>
    <row r="13" spans="1:6">
      <c r="A13" s="1159" t="s">
        <v>196</v>
      </c>
      <c r="B13" s="1159" t="s">
        <v>197</v>
      </c>
      <c r="C13" s="1160">
        <v>362</v>
      </c>
      <c r="D13" s="1030">
        <v>4800245.92</v>
      </c>
      <c r="E13" s="1162">
        <v>45456</v>
      </c>
      <c r="F13"/>
    </row>
    <row r="14" spans="1:6" ht="13">
      <c r="A14" s="1158" t="s">
        <v>198</v>
      </c>
      <c r="D14" s="1031">
        <f>SUM(D12:D13)</f>
        <v>4813462.68</v>
      </c>
      <c r="E14" s="1162"/>
      <c r="F14" s="960" t="s">
        <v>195</v>
      </c>
    </row>
    <row r="15" spans="1:6">
      <c r="A15" s="1159" t="s">
        <v>199</v>
      </c>
      <c r="B15" s="1159" t="s">
        <v>200</v>
      </c>
      <c r="C15" s="1160">
        <v>361</v>
      </c>
      <c r="D15" s="1030">
        <v>116398.68</v>
      </c>
      <c r="E15" s="1162">
        <v>45442</v>
      </c>
      <c r="F15"/>
    </row>
    <row r="16" spans="1:6">
      <c r="A16" s="1159" t="s">
        <v>199</v>
      </c>
      <c r="B16" s="1159" t="s">
        <v>200</v>
      </c>
      <c r="C16" s="1160">
        <v>362</v>
      </c>
      <c r="D16" s="1030">
        <v>4647950.05</v>
      </c>
      <c r="E16" s="1162">
        <v>45442</v>
      </c>
      <c r="F16"/>
    </row>
    <row r="17" spans="1:6" ht="13">
      <c r="A17" s="1158" t="s">
        <v>201</v>
      </c>
      <c r="D17" s="1031">
        <f>SUM(D15:D16)</f>
        <v>4764348.7299999995</v>
      </c>
      <c r="E17" s="1162"/>
      <c r="F17" s="960" t="s">
        <v>195</v>
      </c>
    </row>
    <row r="18" spans="1:6">
      <c r="A18" s="1159" t="s">
        <v>202</v>
      </c>
      <c r="B18" s="1159" t="s">
        <v>203</v>
      </c>
      <c r="C18" s="1160">
        <v>362</v>
      </c>
      <c r="D18" s="1030">
        <v>2809663.45</v>
      </c>
      <c r="E18" s="1162">
        <v>45442</v>
      </c>
      <c r="F18"/>
    </row>
    <row r="19" spans="1:6" ht="13">
      <c r="A19" s="1158" t="s">
        <v>204</v>
      </c>
      <c r="D19" s="1031">
        <f>SUM(D18:D18)</f>
        <v>2809663.45</v>
      </c>
      <c r="E19" s="1162"/>
      <c r="F19" s="960" t="s">
        <v>205</v>
      </c>
    </row>
    <row r="20" spans="1:6">
      <c r="A20" s="1155" t="s">
        <v>206</v>
      </c>
      <c r="B20" s="1159" t="s">
        <v>207</v>
      </c>
      <c r="C20" s="1160">
        <v>303</v>
      </c>
      <c r="D20" s="1030">
        <v>2615721.79</v>
      </c>
      <c r="E20" s="1162">
        <v>45467</v>
      </c>
      <c r="F20"/>
    </row>
    <row r="21" spans="1:6" ht="13">
      <c r="A21" s="1158" t="s">
        <v>208</v>
      </c>
      <c r="D21" s="1031">
        <f>SUM(D20:D20)</f>
        <v>2615721.79</v>
      </c>
      <c r="E21" s="1162"/>
      <c r="F21" s="960" t="s">
        <v>205</v>
      </c>
    </row>
    <row r="22" spans="1:6">
      <c r="A22" s="1159" t="s">
        <v>209</v>
      </c>
      <c r="B22" s="1159" t="s">
        <v>210</v>
      </c>
      <c r="C22" s="1160">
        <v>368</v>
      </c>
      <c r="D22" s="1030">
        <v>2193503.2999999998</v>
      </c>
      <c r="E22" s="1162">
        <v>45292</v>
      </c>
      <c r="F22"/>
    </row>
    <row r="23" spans="1:6" ht="13">
      <c r="A23" s="1158" t="s">
        <v>211</v>
      </c>
      <c r="D23" s="1031">
        <f>SUM(D22:D22)</f>
        <v>2193503.2999999998</v>
      </c>
      <c r="E23" s="1162"/>
      <c r="F23" s="960" t="s">
        <v>195</v>
      </c>
    </row>
    <row r="24" spans="1:6">
      <c r="A24" s="1159" t="s">
        <v>212</v>
      </c>
      <c r="B24" s="1159" t="s">
        <v>210</v>
      </c>
      <c r="C24" s="1160">
        <v>368</v>
      </c>
      <c r="D24" s="1030">
        <v>1892420.89</v>
      </c>
      <c r="E24" s="1162">
        <v>45292</v>
      </c>
      <c r="F24"/>
    </row>
    <row r="25" spans="1:6" ht="13">
      <c r="A25" s="1158" t="s">
        <v>213</v>
      </c>
      <c r="D25" s="1031">
        <f>SUM(D24:D24)</f>
        <v>1892420.89</v>
      </c>
      <c r="E25" s="1162"/>
      <c r="F25" s="960" t="s">
        <v>195</v>
      </c>
    </row>
    <row r="26" spans="1:6">
      <c r="A26" s="1155" t="s">
        <v>214</v>
      </c>
      <c r="B26" s="1159" t="s">
        <v>215</v>
      </c>
      <c r="C26" s="1160">
        <v>364</v>
      </c>
      <c r="D26" s="1030">
        <v>1691192.6399999994</v>
      </c>
      <c r="E26" s="1162">
        <v>45292</v>
      </c>
      <c r="F26"/>
    </row>
    <row r="27" spans="1:6">
      <c r="A27" s="1159" t="s">
        <v>214</v>
      </c>
      <c r="B27" s="1159" t="s">
        <v>215</v>
      </c>
      <c r="C27" s="1160">
        <v>365</v>
      </c>
      <c r="D27" s="1030">
        <v>123687.41000000003</v>
      </c>
      <c r="E27" s="1162">
        <v>45292</v>
      </c>
      <c r="F27"/>
    </row>
    <row r="28" spans="1:6" ht="13">
      <c r="A28" s="1158" t="s">
        <v>216</v>
      </c>
      <c r="D28" s="1031">
        <f>SUM(D26:D27)</f>
        <v>1814880.0499999993</v>
      </c>
      <c r="E28" s="1162"/>
      <c r="F28" s="960" t="s">
        <v>205</v>
      </c>
    </row>
    <row r="29" spans="1:6">
      <c r="A29" s="1155" t="s">
        <v>217</v>
      </c>
      <c r="B29" s="1159" t="s">
        <v>218</v>
      </c>
      <c r="C29" s="1160">
        <v>364</v>
      </c>
      <c r="D29" s="1030">
        <v>174769.09000000003</v>
      </c>
      <c r="E29" s="1162">
        <v>45330</v>
      </c>
      <c r="F29"/>
    </row>
    <row r="30" spans="1:6">
      <c r="A30" s="1159" t="s">
        <v>217</v>
      </c>
      <c r="B30" s="1159" t="s">
        <v>218</v>
      </c>
      <c r="C30" s="1160">
        <v>365</v>
      </c>
      <c r="D30" s="1030">
        <v>1417524.0199999996</v>
      </c>
      <c r="E30" s="1162">
        <v>45330</v>
      </c>
      <c r="F30"/>
    </row>
    <row r="31" spans="1:6" ht="13">
      <c r="A31" s="1158" t="s">
        <v>219</v>
      </c>
      <c r="D31" s="1031">
        <f>SUM(D29:D30)</f>
        <v>1592293.1099999996</v>
      </c>
      <c r="E31" s="1162"/>
      <c r="F31"/>
    </row>
    <row r="32" spans="1:6">
      <c r="A32" s="1159" t="s">
        <v>220</v>
      </c>
      <c r="B32" s="1159" t="s">
        <v>210</v>
      </c>
      <c r="C32" s="1160">
        <v>368</v>
      </c>
      <c r="D32" s="1030">
        <v>1357478.72</v>
      </c>
      <c r="E32" s="1162">
        <v>45292</v>
      </c>
      <c r="F32"/>
    </row>
    <row r="33" spans="1:6" ht="13">
      <c r="A33" s="1158" t="s">
        <v>221</v>
      </c>
      <c r="D33" s="1031">
        <f>SUM(D32:D32)</f>
        <v>1357478.72</v>
      </c>
      <c r="E33" s="1162"/>
      <c r="F33" s="960" t="s">
        <v>195</v>
      </c>
    </row>
    <row r="34" spans="1:6">
      <c r="A34" s="1159" t="s">
        <v>222</v>
      </c>
      <c r="B34" s="1159" t="s">
        <v>223</v>
      </c>
      <c r="C34" s="1160">
        <v>364</v>
      </c>
      <c r="D34" s="1030">
        <v>1257091.2900000019</v>
      </c>
      <c r="E34" s="1162">
        <v>45425</v>
      </c>
      <c r="F34"/>
    </row>
    <row r="35" spans="1:6">
      <c r="A35" s="1159" t="s">
        <v>222</v>
      </c>
      <c r="B35" s="1159" t="s">
        <v>223</v>
      </c>
      <c r="C35" s="1160">
        <v>365</v>
      </c>
      <c r="D35" s="1030">
        <v>64677.34</v>
      </c>
      <c r="E35" s="1162">
        <v>45425</v>
      </c>
      <c r="F35"/>
    </row>
    <row r="36" spans="1:6" ht="13">
      <c r="A36" s="1158" t="s">
        <v>224</v>
      </c>
      <c r="D36" s="1031">
        <f>SUM(D34:D35)</f>
        <v>1321768.630000002</v>
      </c>
      <c r="E36" s="1162"/>
      <c r="F36" s="960" t="s">
        <v>205</v>
      </c>
    </row>
    <row r="37" spans="1:6">
      <c r="A37" s="1155" t="s">
        <v>225</v>
      </c>
      <c r="B37" s="1159" t="s">
        <v>210</v>
      </c>
      <c r="C37" s="1160">
        <v>368</v>
      </c>
      <c r="D37" s="1030">
        <v>1308605.7800000005</v>
      </c>
      <c r="E37" s="1162">
        <v>45292</v>
      </c>
      <c r="F37"/>
    </row>
    <row r="38" spans="1:6" ht="13">
      <c r="A38" s="1158" t="s">
        <v>226</v>
      </c>
      <c r="D38" s="1031">
        <f>SUM(D37:D37)</f>
        <v>1308605.7800000005</v>
      </c>
      <c r="E38" s="1162"/>
      <c r="F38" s="960" t="s">
        <v>195</v>
      </c>
    </row>
    <row r="39" spans="1:6">
      <c r="A39" s="1155" t="s">
        <v>227</v>
      </c>
      <c r="B39" s="1159" t="s">
        <v>228</v>
      </c>
      <c r="C39" s="1160">
        <v>364</v>
      </c>
      <c r="D39" s="1030">
        <v>67856.83</v>
      </c>
      <c r="E39" s="1162">
        <v>45469</v>
      </c>
      <c r="F39"/>
    </row>
    <row r="40" spans="1:6">
      <c r="A40" s="1159" t="s">
        <v>227</v>
      </c>
      <c r="B40" s="1159" t="s">
        <v>228</v>
      </c>
      <c r="C40" s="1160">
        <v>365</v>
      </c>
      <c r="D40" s="1030">
        <v>12104.82</v>
      </c>
      <c r="E40" s="1162">
        <v>45469</v>
      </c>
      <c r="F40"/>
    </row>
    <row r="41" spans="1:6">
      <c r="A41" s="1159" t="s">
        <v>227</v>
      </c>
      <c r="B41" s="1159" t="s">
        <v>228</v>
      </c>
      <c r="C41" s="1160">
        <v>366</v>
      </c>
      <c r="D41" s="1030">
        <v>605520.01</v>
      </c>
      <c r="E41" s="1162">
        <v>45469</v>
      </c>
      <c r="F41"/>
    </row>
    <row r="42" spans="1:6">
      <c r="A42" s="1155" t="s">
        <v>227</v>
      </c>
      <c r="B42" s="1159" t="s">
        <v>228</v>
      </c>
      <c r="C42" s="1160">
        <v>367</v>
      </c>
      <c r="D42" s="1030">
        <v>532450.35</v>
      </c>
      <c r="E42" s="1162">
        <v>45469</v>
      </c>
      <c r="F42"/>
    </row>
    <row r="43" spans="1:6" ht="13">
      <c r="A43" s="1158" t="s">
        <v>229</v>
      </c>
      <c r="D43" s="1031">
        <f>SUM(D39:D42)</f>
        <v>1217932.01</v>
      </c>
      <c r="E43" s="1162"/>
      <c r="F43" s="960" t="s">
        <v>195</v>
      </c>
    </row>
    <row r="44" spans="1:6">
      <c r="A44" s="1155" t="s">
        <v>230</v>
      </c>
      <c r="B44" s="1159" t="s">
        <v>231</v>
      </c>
      <c r="C44" s="1160">
        <v>364</v>
      </c>
      <c r="D44" s="1030">
        <v>14492.79</v>
      </c>
      <c r="E44" s="1162">
        <v>45446</v>
      </c>
      <c r="F44"/>
    </row>
    <row r="45" spans="1:6">
      <c r="A45" s="1159" t="s">
        <v>230</v>
      </c>
      <c r="B45" s="1159" t="s">
        <v>231</v>
      </c>
      <c r="C45" s="1160">
        <v>365</v>
      </c>
      <c r="D45" s="1030">
        <v>11028.11</v>
      </c>
      <c r="E45" s="1162">
        <v>45446</v>
      </c>
      <c r="F45"/>
    </row>
    <row r="46" spans="1:6">
      <c r="A46" s="1159" t="s">
        <v>230</v>
      </c>
      <c r="B46" s="1159" t="s">
        <v>231</v>
      </c>
      <c r="C46" s="1160">
        <v>366</v>
      </c>
      <c r="D46" s="1030">
        <v>314929.62</v>
      </c>
      <c r="E46" s="1162">
        <v>45446</v>
      </c>
      <c r="F46"/>
    </row>
    <row r="47" spans="1:6">
      <c r="A47" s="1155" t="s">
        <v>230</v>
      </c>
      <c r="B47" s="1159" t="s">
        <v>231</v>
      </c>
      <c r="C47" s="1160">
        <v>367</v>
      </c>
      <c r="D47" s="1030">
        <v>723730.27</v>
      </c>
      <c r="E47" s="1162">
        <v>45446</v>
      </c>
      <c r="F47"/>
    </row>
    <row r="48" spans="1:6">
      <c r="A48" s="1159" t="s">
        <v>230</v>
      </c>
      <c r="B48" s="1159" t="s">
        <v>231</v>
      </c>
      <c r="C48" s="1160">
        <v>373</v>
      </c>
      <c r="D48" s="1030">
        <v>25498.47</v>
      </c>
      <c r="E48" s="1162">
        <v>45446</v>
      </c>
      <c r="F48"/>
    </row>
    <row r="49" spans="1:6" ht="13">
      <c r="A49" s="1158" t="s">
        <v>232</v>
      </c>
      <c r="D49" s="1031">
        <f>SUM(D44:D48)</f>
        <v>1089679.26</v>
      </c>
      <c r="E49" s="1162"/>
      <c r="F49" s="960" t="s">
        <v>195</v>
      </c>
    </row>
    <row r="50" spans="1:6">
      <c r="A50" s="1159" t="s">
        <v>233</v>
      </c>
      <c r="B50" s="1159" t="s">
        <v>234</v>
      </c>
      <c r="C50" s="1160">
        <v>364</v>
      </c>
      <c r="D50" s="1030">
        <v>282535.73000000021</v>
      </c>
      <c r="E50" s="1162">
        <v>45450</v>
      </c>
      <c r="F50"/>
    </row>
    <row r="51" spans="1:6">
      <c r="A51" s="1159" t="s">
        <v>233</v>
      </c>
      <c r="B51" s="1159" t="s">
        <v>234</v>
      </c>
      <c r="C51" s="1160">
        <v>365</v>
      </c>
      <c r="D51" s="1030">
        <v>417936.87000000005</v>
      </c>
      <c r="E51" s="1162">
        <v>45450</v>
      </c>
      <c r="F51"/>
    </row>
    <row r="52" spans="1:6">
      <c r="A52" s="1159" t="s">
        <v>233</v>
      </c>
      <c r="B52" s="1159" t="s">
        <v>234</v>
      </c>
      <c r="C52" s="1160">
        <v>366</v>
      </c>
      <c r="D52" s="1030">
        <v>2074.4</v>
      </c>
      <c r="E52" s="1162">
        <v>45450</v>
      </c>
      <c r="F52"/>
    </row>
    <row r="53" spans="1:6">
      <c r="A53" s="1155" t="s">
        <v>233</v>
      </c>
      <c r="B53" s="1159" t="s">
        <v>234</v>
      </c>
      <c r="C53" s="1160">
        <v>367</v>
      </c>
      <c r="D53" s="1030">
        <v>60962.270000000026</v>
      </c>
      <c r="E53" s="1162">
        <v>45450</v>
      </c>
      <c r="F53"/>
    </row>
    <row r="54" spans="1:6">
      <c r="A54" s="1159" t="s">
        <v>233</v>
      </c>
      <c r="B54" s="1159" t="s">
        <v>234</v>
      </c>
      <c r="C54" s="1160">
        <v>370</v>
      </c>
      <c r="D54" s="1030">
        <v>145638.77000000005</v>
      </c>
      <c r="E54" s="1162">
        <v>45450</v>
      </c>
      <c r="F54"/>
    </row>
    <row r="55" spans="1:6" ht="13">
      <c r="A55" s="1158" t="s">
        <v>235</v>
      </c>
      <c r="D55" s="1031">
        <f>SUM(D50:D54)</f>
        <v>909148.04000000039</v>
      </c>
      <c r="E55" s="1162"/>
      <c r="F55" s="960" t="s">
        <v>195</v>
      </c>
    </row>
    <row r="56" spans="1:6">
      <c r="A56" s="1155" t="s">
        <v>236</v>
      </c>
      <c r="B56" s="1159" t="s">
        <v>237</v>
      </c>
      <c r="C56" s="1160">
        <v>364</v>
      </c>
      <c r="D56" s="1030">
        <v>217571.86000000002</v>
      </c>
      <c r="E56" s="1162">
        <v>45386</v>
      </c>
      <c r="F56"/>
    </row>
    <row r="57" spans="1:6">
      <c r="A57" s="1159" t="s">
        <v>236</v>
      </c>
      <c r="B57" s="1159" t="s">
        <v>237</v>
      </c>
      <c r="C57" s="1160">
        <v>365</v>
      </c>
      <c r="D57" s="1030">
        <v>668014.60000000009</v>
      </c>
      <c r="E57" s="1162">
        <v>45386</v>
      </c>
      <c r="F57"/>
    </row>
    <row r="58" spans="1:6">
      <c r="A58" s="1159" t="s">
        <v>236</v>
      </c>
      <c r="B58" s="1159" t="s">
        <v>237</v>
      </c>
      <c r="C58" s="1160">
        <v>366</v>
      </c>
      <c r="D58" s="1030">
        <v>22731.170000000002</v>
      </c>
      <c r="E58" s="1162">
        <v>45386</v>
      </c>
      <c r="F58"/>
    </row>
    <row r="59" spans="1:6" ht="13">
      <c r="A59" s="1158" t="s">
        <v>238</v>
      </c>
      <c r="D59" s="1031">
        <f>SUM(D56:D58)</f>
        <v>908317.63000000012</v>
      </c>
      <c r="E59" s="1162"/>
      <c r="F59" s="960" t="s">
        <v>239</v>
      </c>
    </row>
    <row r="60" spans="1:6">
      <c r="A60" s="1159" t="s">
        <v>240</v>
      </c>
      <c r="B60" s="1159" t="s">
        <v>241</v>
      </c>
      <c r="C60" s="1160">
        <v>364</v>
      </c>
      <c r="D60" s="1030">
        <v>2030.5799999999981</v>
      </c>
      <c r="E60" s="1162">
        <v>45401</v>
      </c>
      <c r="F60"/>
    </row>
    <row r="61" spans="1:6">
      <c r="A61" s="1159" t="s">
        <v>240</v>
      </c>
      <c r="B61" s="1159" t="s">
        <v>241</v>
      </c>
      <c r="C61" s="1160">
        <v>365</v>
      </c>
      <c r="D61" s="1030">
        <v>15672.719999999994</v>
      </c>
      <c r="E61" s="1162">
        <v>45401</v>
      </c>
      <c r="F61"/>
    </row>
    <row r="62" spans="1:6">
      <c r="A62" s="1159" t="s">
        <v>240</v>
      </c>
      <c r="B62" s="1159" t="s">
        <v>241</v>
      </c>
      <c r="C62" s="1160">
        <v>366</v>
      </c>
      <c r="D62" s="1030">
        <v>587971.27999999991</v>
      </c>
      <c r="E62" s="1162">
        <v>45401</v>
      </c>
      <c r="F62"/>
    </row>
    <row r="63" spans="1:6">
      <c r="A63" s="1159" t="s">
        <v>240</v>
      </c>
      <c r="B63" s="1159" t="s">
        <v>241</v>
      </c>
      <c r="C63" s="1160">
        <v>367</v>
      </c>
      <c r="D63" s="1030">
        <v>181573.56999999963</v>
      </c>
      <c r="E63" s="1162">
        <v>45401</v>
      </c>
      <c r="F63"/>
    </row>
    <row r="64" spans="1:6">
      <c r="A64" s="1159" t="s">
        <v>240</v>
      </c>
      <c r="B64" s="1159" t="s">
        <v>241</v>
      </c>
      <c r="C64" s="1160">
        <v>373</v>
      </c>
      <c r="D64" s="1030">
        <v>107916.77999999998</v>
      </c>
      <c r="E64" s="1162">
        <v>45401</v>
      </c>
      <c r="F64"/>
    </row>
    <row r="65" spans="1:6" ht="13">
      <c r="A65" s="1158" t="s">
        <v>242</v>
      </c>
      <c r="D65" s="1031">
        <f>SUM(D60:D64)</f>
        <v>895164.92999999959</v>
      </c>
      <c r="E65" s="1162"/>
      <c r="F65" s="960" t="s">
        <v>195</v>
      </c>
    </row>
    <row r="66" spans="1:6">
      <c r="A66" s="1159" t="s">
        <v>243</v>
      </c>
      <c r="B66" s="1159" t="s">
        <v>140</v>
      </c>
      <c r="C66" s="1160">
        <v>369</v>
      </c>
      <c r="D66" s="1030">
        <v>882603.19</v>
      </c>
      <c r="E66" s="1162">
        <v>45292</v>
      </c>
      <c r="F66"/>
    </row>
    <row r="67" spans="1:6" ht="13">
      <c r="A67" s="1158" t="s">
        <v>244</v>
      </c>
      <c r="D67" s="1031">
        <f>SUM(D66:D66)</f>
        <v>882603.19</v>
      </c>
      <c r="E67" s="1162"/>
      <c r="F67" s="960" t="s">
        <v>195</v>
      </c>
    </row>
    <row r="68" spans="1:6">
      <c r="A68" s="1155" t="s">
        <v>245</v>
      </c>
      <c r="B68" s="1159" t="s">
        <v>210</v>
      </c>
      <c r="C68" s="1160">
        <v>368</v>
      </c>
      <c r="D68" s="1030">
        <v>824990.69</v>
      </c>
      <c r="E68" s="1162">
        <v>45292</v>
      </c>
      <c r="F68"/>
    </row>
    <row r="69" spans="1:6" ht="13">
      <c r="A69" s="1158" t="s">
        <v>246</v>
      </c>
      <c r="D69" s="1031">
        <f>SUM(D68:D68)</f>
        <v>824990.69</v>
      </c>
      <c r="E69" s="1162"/>
      <c r="F69" s="960" t="s">
        <v>195</v>
      </c>
    </row>
    <row r="70" spans="1:6">
      <c r="A70" s="1159" t="s">
        <v>247</v>
      </c>
      <c r="B70" s="1159" t="s">
        <v>248</v>
      </c>
      <c r="C70" s="1160">
        <v>364</v>
      </c>
      <c r="D70" s="1030">
        <v>49728.18</v>
      </c>
      <c r="E70" s="1162">
        <v>45393</v>
      </c>
      <c r="F70"/>
    </row>
    <row r="71" spans="1:6">
      <c r="A71" s="1159" t="s">
        <v>247</v>
      </c>
      <c r="B71" s="1159" t="s">
        <v>248</v>
      </c>
      <c r="C71" s="1160">
        <v>365</v>
      </c>
      <c r="D71" s="1030">
        <v>25476.230000000003</v>
      </c>
      <c r="E71" s="1162">
        <v>45393</v>
      </c>
      <c r="F71"/>
    </row>
    <row r="72" spans="1:6">
      <c r="A72" s="1159" t="s">
        <v>247</v>
      </c>
      <c r="B72" s="1159" t="s">
        <v>248</v>
      </c>
      <c r="C72" s="1160">
        <v>366</v>
      </c>
      <c r="D72" s="1030">
        <v>67262.350000000006</v>
      </c>
      <c r="E72" s="1162">
        <v>45393</v>
      </c>
      <c r="F72"/>
    </row>
    <row r="73" spans="1:6">
      <c r="A73" s="1159" t="s">
        <v>247</v>
      </c>
      <c r="B73" s="1159" t="s">
        <v>248</v>
      </c>
      <c r="C73" s="1160">
        <v>367</v>
      </c>
      <c r="D73" s="1030">
        <v>655975.47999999975</v>
      </c>
      <c r="E73" s="1162">
        <v>45393</v>
      </c>
      <c r="F73"/>
    </row>
    <row r="74" spans="1:6">
      <c r="A74" s="1155" t="s">
        <v>247</v>
      </c>
      <c r="B74" s="1159" t="s">
        <v>248</v>
      </c>
      <c r="C74" s="1160">
        <v>373</v>
      </c>
      <c r="D74" s="1030">
        <v>11262.57</v>
      </c>
      <c r="E74" s="1162">
        <v>45393</v>
      </c>
      <c r="F74"/>
    </row>
    <row r="75" spans="1:6" ht="13">
      <c r="A75" s="1158" t="s">
        <v>249</v>
      </c>
      <c r="D75" s="1031">
        <f>SUM(D70:D74)</f>
        <v>809704.80999999971</v>
      </c>
      <c r="E75" s="1162"/>
      <c r="F75" s="960" t="s">
        <v>250</v>
      </c>
    </row>
    <row r="76" spans="1:6">
      <c r="A76" s="1155" t="s">
        <v>251</v>
      </c>
      <c r="B76" s="1159" t="s">
        <v>210</v>
      </c>
      <c r="C76" s="1160">
        <v>368</v>
      </c>
      <c r="D76" s="1030">
        <v>719592.94</v>
      </c>
      <c r="E76" s="1162">
        <v>45323</v>
      </c>
      <c r="F76"/>
    </row>
    <row r="77" spans="1:6" ht="13">
      <c r="A77" s="1158" t="s">
        <v>252</v>
      </c>
      <c r="D77" s="1031">
        <f>SUM(D76:D76)</f>
        <v>719592.94</v>
      </c>
      <c r="E77" s="1162"/>
      <c r="F77" s="960" t="s">
        <v>195</v>
      </c>
    </row>
    <row r="78" spans="1:6">
      <c r="A78" s="1159" t="s">
        <v>253</v>
      </c>
      <c r="B78" s="1159" t="s">
        <v>210</v>
      </c>
      <c r="C78" s="1160">
        <v>368</v>
      </c>
      <c r="D78" s="1030">
        <v>718586.43</v>
      </c>
      <c r="E78" s="1162">
        <v>45292</v>
      </c>
      <c r="F78"/>
    </row>
    <row r="79" spans="1:6" ht="13">
      <c r="A79" s="1158" t="s">
        <v>254</v>
      </c>
      <c r="D79" s="1031">
        <f>SUM(D78:D78)</f>
        <v>718586.43</v>
      </c>
      <c r="E79" s="1162"/>
      <c r="F79" s="960" t="s">
        <v>195</v>
      </c>
    </row>
    <row r="80" spans="1:6">
      <c r="A80" s="1159" t="s">
        <v>255</v>
      </c>
      <c r="B80" s="1159" t="s">
        <v>256</v>
      </c>
      <c r="C80" s="1160">
        <v>364</v>
      </c>
      <c r="D80" s="1030">
        <v>208327.38999999998</v>
      </c>
      <c r="E80" s="1162">
        <v>45376</v>
      </c>
      <c r="F80"/>
    </row>
    <row r="81" spans="1:6">
      <c r="A81" s="1159" t="s">
        <v>255</v>
      </c>
      <c r="B81" s="1159" t="s">
        <v>256</v>
      </c>
      <c r="C81" s="1160">
        <v>365</v>
      </c>
      <c r="D81" s="1030">
        <v>484574.66</v>
      </c>
      <c r="E81" s="1162">
        <v>45376</v>
      </c>
      <c r="F81"/>
    </row>
    <row r="82" spans="1:6" ht="13">
      <c r="A82" s="1158" t="s">
        <v>257</v>
      </c>
      <c r="D82" s="1031">
        <f>SUM(D80:D81)</f>
        <v>692902.04999999993</v>
      </c>
      <c r="E82" s="1162"/>
      <c r="F82" s="960" t="s">
        <v>195</v>
      </c>
    </row>
    <row r="83" spans="1:6">
      <c r="A83" s="1159" t="s">
        <v>258</v>
      </c>
      <c r="B83" s="1159" t="s">
        <v>259</v>
      </c>
      <c r="C83" s="1160">
        <v>364</v>
      </c>
      <c r="D83" s="1030">
        <v>643910.12999999977</v>
      </c>
      <c r="E83" s="1162">
        <v>45377</v>
      </c>
      <c r="F83"/>
    </row>
    <row r="84" spans="1:6">
      <c r="A84" s="1155" t="s">
        <v>258</v>
      </c>
      <c r="B84" s="1159" t="s">
        <v>259</v>
      </c>
      <c r="C84" s="1160">
        <v>365</v>
      </c>
      <c r="D84" s="1030">
        <v>41010.699999999997</v>
      </c>
      <c r="E84" s="1162">
        <v>45377</v>
      </c>
      <c r="F84"/>
    </row>
    <row r="85" spans="1:6" ht="13">
      <c r="A85" s="1158" t="s">
        <v>260</v>
      </c>
      <c r="D85" s="1031">
        <f>SUM(D83:D84)</f>
        <v>684920.82999999973</v>
      </c>
      <c r="E85" s="1162"/>
      <c r="F85" s="960" t="s">
        <v>205</v>
      </c>
    </row>
    <row r="86" spans="1:6" ht="13">
      <c r="A86" s="1158" t="s">
        <v>261</v>
      </c>
      <c r="B86" s="1159" t="s">
        <v>241</v>
      </c>
      <c r="C86" s="1160">
        <v>364</v>
      </c>
      <c r="D86" s="1030">
        <v>187520.79999999996</v>
      </c>
      <c r="E86" s="1162">
        <v>45463</v>
      </c>
      <c r="F86"/>
    </row>
    <row r="87" spans="1:6">
      <c r="A87" s="1159" t="s">
        <v>261</v>
      </c>
      <c r="B87" s="1159" t="s">
        <v>241</v>
      </c>
      <c r="C87" s="1160">
        <v>365</v>
      </c>
      <c r="D87" s="1028">
        <v>129822.43000000002</v>
      </c>
      <c r="E87" s="1162">
        <v>45463</v>
      </c>
      <c r="F87"/>
    </row>
    <row r="88" spans="1:6">
      <c r="A88" s="1159" t="s">
        <v>261</v>
      </c>
      <c r="B88" s="1159" t="s">
        <v>241</v>
      </c>
      <c r="C88" s="1160">
        <v>366</v>
      </c>
      <c r="D88" s="1028">
        <v>96249.600000000006</v>
      </c>
      <c r="E88" s="1162">
        <v>45463</v>
      </c>
      <c r="F88"/>
    </row>
    <row r="89" spans="1:6">
      <c r="A89" s="1155" t="s">
        <v>261</v>
      </c>
      <c r="B89" s="1159" t="s">
        <v>241</v>
      </c>
      <c r="C89" s="1160">
        <v>367</v>
      </c>
      <c r="D89" s="1030">
        <v>197770.34000000003</v>
      </c>
      <c r="E89" s="1162">
        <v>45463</v>
      </c>
      <c r="F89"/>
    </row>
    <row r="90" spans="1:6" ht="13">
      <c r="A90" s="1158" t="s">
        <v>262</v>
      </c>
      <c r="D90" s="1029">
        <f>SUM(D86:D89)</f>
        <v>611363.16999999993</v>
      </c>
      <c r="E90" s="1162"/>
      <c r="F90" s="960" t="s">
        <v>195</v>
      </c>
    </row>
    <row r="91" spans="1:6">
      <c r="A91" s="1159" t="s">
        <v>263</v>
      </c>
      <c r="B91" s="1159" t="s">
        <v>264</v>
      </c>
      <c r="C91" s="1160">
        <v>364</v>
      </c>
      <c r="D91" s="1028">
        <v>3176.4999999999995</v>
      </c>
      <c r="E91" s="1162">
        <v>45409</v>
      </c>
      <c r="F91"/>
    </row>
    <row r="92" spans="1:6">
      <c r="A92" s="1159" t="s">
        <v>263</v>
      </c>
      <c r="B92" s="1159" t="s">
        <v>264</v>
      </c>
      <c r="C92" s="1160">
        <v>365</v>
      </c>
      <c r="D92" s="1028">
        <v>831.08000000000015</v>
      </c>
      <c r="E92" s="1162">
        <v>45409</v>
      </c>
      <c r="F92"/>
    </row>
    <row r="93" spans="1:6">
      <c r="A93" s="1155" t="s">
        <v>263</v>
      </c>
      <c r="B93" s="1159" t="s">
        <v>264</v>
      </c>
      <c r="C93" s="1160">
        <v>366</v>
      </c>
      <c r="D93" s="1030">
        <v>6031.4599999999991</v>
      </c>
      <c r="E93" s="1162">
        <v>45409</v>
      </c>
      <c r="F93"/>
    </row>
    <row r="94" spans="1:6">
      <c r="A94" s="1159" t="s">
        <v>263</v>
      </c>
      <c r="B94" s="1159" t="s">
        <v>264</v>
      </c>
      <c r="C94" s="1160">
        <v>367</v>
      </c>
      <c r="D94" s="1028">
        <v>3993.05</v>
      </c>
      <c r="E94" s="1162">
        <v>45409</v>
      </c>
      <c r="F94"/>
    </row>
    <row r="95" spans="1:6">
      <c r="A95" s="1159" t="s">
        <v>263</v>
      </c>
      <c r="B95" s="1159" t="s">
        <v>264</v>
      </c>
      <c r="C95" s="1160">
        <v>373</v>
      </c>
      <c r="D95" s="1028">
        <v>562477.72999999986</v>
      </c>
      <c r="E95" s="1162">
        <v>45409</v>
      </c>
      <c r="F95"/>
    </row>
    <row r="96" spans="1:6" ht="13">
      <c r="A96" s="1158" t="s">
        <v>265</v>
      </c>
      <c r="D96" s="1031">
        <f>SUM(D91:D95)</f>
        <v>576509.81999999983</v>
      </c>
      <c r="E96" s="1162"/>
      <c r="F96" s="960" t="s">
        <v>195</v>
      </c>
    </row>
    <row r="97" spans="1:6">
      <c r="A97" s="1159" t="s">
        <v>266</v>
      </c>
      <c r="B97" s="1159" t="s">
        <v>267</v>
      </c>
      <c r="C97" s="1160">
        <v>364</v>
      </c>
      <c r="D97" s="1028">
        <v>148963.60999999999</v>
      </c>
      <c r="E97" s="1162">
        <v>45314</v>
      </c>
      <c r="F97"/>
    </row>
    <row r="98" spans="1:6">
      <c r="A98" s="1155" t="s">
        <v>266</v>
      </c>
      <c r="B98" s="1159" t="s">
        <v>267</v>
      </c>
      <c r="C98" s="1160">
        <v>365</v>
      </c>
      <c r="D98" s="1030">
        <v>225740.06999999998</v>
      </c>
      <c r="E98" s="1162">
        <v>45314</v>
      </c>
      <c r="F98"/>
    </row>
    <row r="99" spans="1:6">
      <c r="A99" s="1159" t="s">
        <v>266</v>
      </c>
      <c r="B99" s="1159" t="s">
        <v>267</v>
      </c>
      <c r="C99" s="1160">
        <v>366</v>
      </c>
      <c r="D99" s="1028">
        <v>38270.43</v>
      </c>
      <c r="E99" s="1162">
        <v>45314</v>
      </c>
      <c r="F99"/>
    </row>
    <row r="100" spans="1:6">
      <c r="A100" s="1159" t="s">
        <v>266</v>
      </c>
      <c r="B100" s="1159" t="s">
        <v>267</v>
      </c>
      <c r="C100" s="1160">
        <v>367</v>
      </c>
      <c r="D100" s="1028">
        <v>162080.19</v>
      </c>
      <c r="E100" s="1162">
        <v>45314</v>
      </c>
      <c r="F100"/>
    </row>
    <row r="101" spans="1:6" ht="13">
      <c r="A101" s="1158" t="s">
        <v>268</v>
      </c>
      <c r="D101" s="1031">
        <f>SUM(D97:D100)</f>
        <v>575054.29999999993</v>
      </c>
      <c r="E101" s="1162"/>
      <c r="F101" s="960" t="s">
        <v>195</v>
      </c>
    </row>
    <row r="102" spans="1:6">
      <c r="A102" s="1159" t="s">
        <v>269</v>
      </c>
      <c r="B102" s="1159" t="s">
        <v>234</v>
      </c>
      <c r="C102" s="1160">
        <v>364</v>
      </c>
      <c r="D102" s="1028">
        <v>24747.120000000039</v>
      </c>
      <c r="E102" s="1162">
        <v>45393</v>
      </c>
      <c r="F102"/>
    </row>
    <row r="103" spans="1:6">
      <c r="A103" s="1159" t="s">
        <v>269</v>
      </c>
      <c r="B103" s="1159" t="s">
        <v>234</v>
      </c>
      <c r="C103" s="1160">
        <v>365</v>
      </c>
      <c r="D103" s="1028">
        <v>20376.700000000033</v>
      </c>
      <c r="E103" s="1162">
        <v>45393</v>
      </c>
      <c r="F103"/>
    </row>
    <row r="104" spans="1:6">
      <c r="A104" s="1155" t="s">
        <v>269</v>
      </c>
      <c r="B104" s="1159" t="s">
        <v>234</v>
      </c>
      <c r="C104" s="1160">
        <v>366</v>
      </c>
      <c r="D104" s="1030">
        <v>-5582.7400000000007</v>
      </c>
      <c r="E104" s="1162">
        <v>45393</v>
      </c>
      <c r="F104"/>
    </row>
    <row r="105" spans="1:6">
      <c r="A105" s="1159" t="s">
        <v>269</v>
      </c>
      <c r="B105" s="1159" t="s">
        <v>234</v>
      </c>
      <c r="C105" s="1160">
        <v>367</v>
      </c>
      <c r="D105" s="1028">
        <v>527266.68999999994</v>
      </c>
      <c r="E105" s="1162">
        <v>45393</v>
      </c>
      <c r="F105"/>
    </row>
    <row r="106" spans="1:6">
      <c r="A106" s="1155" t="s">
        <v>269</v>
      </c>
      <c r="B106" s="1159" t="s">
        <v>234</v>
      </c>
      <c r="C106" s="1160">
        <v>370</v>
      </c>
      <c r="D106" s="1030">
        <v>3186.82</v>
      </c>
      <c r="E106" s="1162">
        <v>45393</v>
      </c>
      <c r="F106"/>
    </row>
    <row r="107" spans="1:6">
      <c r="A107" s="1159" t="s">
        <v>269</v>
      </c>
      <c r="B107" s="1159" t="s">
        <v>234</v>
      </c>
      <c r="C107" s="1160">
        <v>373</v>
      </c>
      <c r="D107" s="1028">
        <v>-1116.1299999999999</v>
      </c>
      <c r="E107" s="1162">
        <v>45393</v>
      </c>
      <c r="F107"/>
    </row>
    <row r="108" spans="1:6" ht="13">
      <c r="A108" s="1158" t="s">
        <v>270</v>
      </c>
      <c r="D108" s="1029">
        <f>SUM(D102:D107)</f>
        <v>568878.46</v>
      </c>
      <c r="E108" s="1162"/>
      <c r="F108" s="960" t="s">
        <v>195</v>
      </c>
    </row>
    <row r="109" spans="1:6">
      <c r="A109" s="1155" t="s">
        <v>271</v>
      </c>
      <c r="B109" s="1159" t="s">
        <v>272</v>
      </c>
      <c r="C109" s="1160">
        <v>362</v>
      </c>
      <c r="D109" s="1030">
        <v>566258.36</v>
      </c>
      <c r="E109" s="1162">
        <v>45420</v>
      </c>
      <c r="F109"/>
    </row>
    <row r="110" spans="1:6" ht="13">
      <c r="A110" s="1158" t="s">
        <v>273</v>
      </c>
      <c r="D110" s="1029">
        <f>SUM(D109:D109)</f>
        <v>566258.36</v>
      </c>
      <c r="E110" s="1162"/>
      <c r="F110" s="960" t="s">
        <v>205</v>
      </c>
    </row>
    <row r="111" spans="1:6">
      <c r="A111" s="1155" t="s">
        <v>274</v>
      </c>
      <c r="B111" s="1159" t="s">
        <v>140</v>
      </c>
      <c r="C111" s="1160">
        <v>365</v>
      </c>
      <c r="D111" s="1030">
        <v>4.63</v>
      </c>
      <c r="E111" s="1162">
        <v>45461</v>
      </c>
      <c r="F111"/>
    </row>
    <row r="112" spans="1:6">
      <c r="A112" s="1159" t="s">
        <v>274</v>
      </c>
      <c r="B112" s="1159" t="s">
        <v>140</v>
      </c>
      <c r="C112" s="1160">
        <v>366</v>
      </c>
      <c r="D112" s="1028">
        <v>38.51</v>
      </c>
      <c r="E112" s="1162">
        <v>45461</v>
      </c>
      <c r="F112"/>
    </row>
    <row r="113" spans="1:6">
      <c r="A113" s="1159" t="s">
        <v>274</v>
      </c>
      <c r="B113" s="1159" t="s">
        <v>140</v>
      </c>
      <c r="C113" s="1160">
        <v>367</v>
      </c>
      <c r="D113" s="1028">
        <v>6.48</v>
      </c>
      <c r="E113" s="1162">
        <v>45461</v>
      </c>
      <c r="F113"/>
    </row>
    <row r="114" spans="1:6">
      <c r="A114" s="1159" t="s">
        <v>274</v>
      </c>
      <c r="B114" s="1159" t="s">
        <v>140</v>
      </c>
      <c r="C114" s="1160">
        <v>369</v>
      </c>
      <c r="D114" s="1028">
        <f>359260.84+195604.59</f>
        <v>554865.43000000005</v>
      </c>
      <c r="E114" s="1162">
        <v>45461</v>
      </c>
      <c r="F114"/>
    </row>
    <row r="115" spans="1:6" ht="13">
      <c r="A115" s="1155" t="s">
        <v>275</v>
      </c>
      <c r="D115" s="1029">
        <f>SUM(D111:D114)</f>
        <v>554915.05000000005</v>
      </c>
      <c r="E115" s="1162"/>
      <c r="F115" s="960" t="s">
        <v>195</v>
      </c>
    </row>
    <row r="116" spans="1:6" ht="13">
      <c r="A116" s="1158" t="s">
        <v>276</v>
      </c>
      <c r="B116" s="1159" t="s">
        <v>277</v>
      </c>
      <c r="C116" s="1160">
        <v>364</v>
      </c>
      <c r="D116" s="1030">
        <v>228212.82</v>
      </c>
      <c r="E116" s="1162">
        <v>45463</v>
      </c>
      <c r="F116"/>
    </row>
    <row r="117" spans="1:6">
      <c r="A117" s="1159" t="s">
        <v>276</v>
      </c>
      <c r="B117" s="1159" t="s">
        <v>277</v>
      </c>
      <c r="C117" s="1160">
        <v>365</v>
      </c>
      <c r="D117" s="1028">
        <v>248847.09</v>
      </c>
      <c r="E117" s="1162">
        <v>45463</v>
      </c>
      <c r="F117"/>
    </row>
    <row r="118" spans="1:6">
      <c r="A118" s="1159" t="s">
        <v>276</v>
      </c>
      <c r="B118" s="1159" t="s">
        <v>277</v>
      </c>
      <c r="C118" s="1160">
        <v>366</v>
      </c>
      <c r="D118" s="1028">
        <v>3563.59</v>
      </c>
      <c r="E118" s="1162">
        <v>45463</v>
      </c>
      <c r="F118"/>
    </row>
    <row r="119" spans="1:6">
      <c r="A119" s="1159" t="s">
        <v>276</v>
      </c>
      <c r="B119" s="1159" t="s">
        <v>277</v>
      </c>
      <c r="C119" s="1160">
        <v>367</v>
      </c>
      <c r="D119" s="1028">
        <v>54510.76</v>
      </c>
      <c r="E119" s="1162">
        <v>45463</v>
      </c>
      <c r="F119"/>
    </row>
    <row r="120" spans="1:6">
      <c r="A120" s="1159" t="s">
        <v>276</v>
      </c>
      <c r="B120" s="1159" t="s">
        <v>277</v>
      </c>
      <c r="C120" s="1160">
        <v>373</v>
      </c>
      <c r="D120" s="1028">
        <v>133.66</v>
      </c>
      <c r="E120" s="1162">
        <v>45463</v>
      </c>
      <c r="F120"/>
    </row>
    <row r="121" spans="1:6" ht="13">
      <c r="A121" s="1158" t="s">
        <v>278</v>
      </c>
      <c r="D121" s="1029">
        <f>SUM(D116:D120)</f>
        <v>535267.92000000004</v>
      </c>
      <c r="E121" s="1162"/>
      <c r="F121" s="960" t="s">
        <v>250</v>
      </c>
    </row>
    <row r="122" spans="1:6">
      <c r="A122" s="1155" t="s">
        <v>279</v>
      </c>
      <c r="B122" s="1159" t="s">
        <v>280</v>
      </c>
      <c r="C122" s="1160">
        <v>364</v>
      </c>
      <c r="D122" s="1030">
        <v>1416.17</v>
      </c>
      <c r="E122" s="1162">
        <v>45342</v>
      </c>
      <c r="F122"/>
    </row>
    <row r="123" spans="1:6">
      <c r="A123" s="1159" t="s">
        <v>279</v>
      </c>
      <c r="B123" s="1159" t="s">
        <v>280</v>
      </c>
      <c r="C123" s="1160">
        <v>365</v>
      </c>
      <c r="D123" s="1028">
        <v>12882.359999999997</v>
      </c>
      <c r="E123" s="1162">
        <v>45342</v>
      </c>
      <c r="F123"/>
    </row>
    <row r="124" spans="1:6">
      <c r="A124" s="1155" t="s">
        <v>279</v>
      </c>
      <c r="B124" s="1159" t="s">
        <v>280</v>
      </c>
      <c r="C124" s="1160">
        <v>367</v>
      </c>
      <c r="D124" s="1030">
        <v>1508.92</v>
      </c>
      <c r="E124" s="1162">
        <v>45342</v>
      </c>
      <c r="F124"/>
    </row>
    <row r="125" spans="1:6">
      <c r="A125" s="1159" t="s">
        <v>279</v>
      </c>
      <c r="B125" s="1159" t="s">
        <v>280</v>
      </c>
      <c r="C125" s="1160">
        <v>368</v>
      </c>
      <c r="D125" s="1028">
        <v>512364.34999999992</v>
      </c>
      <c r="E125" s="1162">
        <v>45342</v>
      </c>
      <c r="F125"/>
    </row>
    <row r="126" spans="1:6" ht="13">
      <c r="A126" s="1158" t="s">
        <v>281</v>
      </c>
      <c r="D126" s="1031">
        <f>SUM(D122:D125)</f>
        <v>528171.79999999993</v>
      </c>
      <c r="E126" s="1162"/>
      <c r="F126" s="960" t="s">
        <v>250</v>
      </c>
    </row>
    <row r="127" spans="1:6">
      <c r="A127" s="1159" t="s">
        <v>282</v>
      </c>
      <c r="B127" s="1159" t="s">
        <v>140</v>
      </c>
      <c r="C127" s="1160">
        <v>369</v>
      </c>
      <c r="D127" s="1028">
        <v>516733.18</v>
      </c>
      <c r="E127" s="1162">
        <v>45461</v>
      </c>
      <c r="F127"/>
    </row>
    <row r="128" spans="1:6" ht="13">
      <c r="A128" s="1158" t="s">
        <v>283</v>
      </c>
      <c r="D128" s="1029">
        <f>SUM(D127:D127)</f>
        <v>516733.18</v>
      </c>
      <c r="E128" s="1162"/>
      <c r="F128" s="960" t="s">
        <v>195</v>
      </c>
    </row>
    <row r="129" spans="1:6">
      <c r="A129" s="1159" t="s">
        <v>284</v>
      </c>
      <c r="B129" s="1159" t="s">
        <v>285</v>
      </c>
      <c r="C129" s="1160">
        <v>364</v>
      </c>
      <c r="D129" s="1028">
        <v>185433.14</v>
      </c>
      <c r="E129" s="1162">
        <v>45348</v>
      </c>
      <c r="F129"/>
    </row>
    <row r="130" spans="1:6">
      <c r="A130" s="1155" t="s">
        <v>284</v>
      </c>
      <c r="B130" s="1159" t="s">
        <v>285</v>
      </c>
      <c r="C130" s="1160">
        <v>365</v>
      </c>
      <c r="D130" s="1030">
        <v>322620.51</v>
      </c>
      <c r="E130" s="1162">
        <v>45348</v>
      </c>
      <c r="F130"/>
    </row>
    <row r="131" spans="1:6" ht="13">
      <c r="A131" s="1158" t="s">
        <v>286</v>
      </c>
      <c r="D131" s="1029">
        <f>SUM(D129:D130)</f>
        <v>508053.65</v>
      </c>
      <c r="E131" s="1162"/>
      <c r="F131" s="960" t="s">
        <v>195</v>
      </c>
    </row>
    <row r="132" spans="1:6">
      <c r="A132" s="1155" t="s">
        <v>287</v>
      </c>
      <c r="B132" s="1159" t="s">
        <v>140</v>
      </c>
      <c r="C132" s="1160">
        <v>369</v>
      </c>
      <c r="D132" s="1030">
        <v>497405.75</v>
      </c>
      <c r="E132" s="1162">
        <v>45352</v>
      </c>
      <c r="F132"/>
    </row>
    <row r="133" spans="1:6" ht="13">
      <c r="A133" s="1158" t="s">
        <v>288</v>
      </c>
      <c r="D133" s="1029">
        <f>SUM(D132:D132)</f>
        <v>497405.75</v>
      </c>
      <c r="E133" s="1162"/>
      <c r="F133" s="960" t="s">
        <v>195</v>
      </c>
    </row>
    <row r="134" spans="1:6">
      <c r="A134" s="1159" t="s">
        <v>289</v>
      </c>
      <c r="B134" s="1159" t="s">
        <v>290</v>
      </c>
      <c r="C134" s="1160">
        <v>364</v>
      </c>
      <c r="D134" s="1028">
        <v>5735.66</v>
      </c>
      <c r="E134" s="1162">
        <v>45386</v>
      </c>
      <c r="F134"/>
    </row>
    <row r="135" spans="1:6">
      <c r="A135" s="1159" t="s">
        <v>289</v>
      </c>
      <c r="B135" s="1159" t="s">
        <v>290</v>
      </c>
      <c r="C135" s="1160">
        <v>365</v>
      </c>
      <c r="D135" s="1028">
        <v>9821.44</v>
      </c>
      <c r="E135" s="1162">
        <v>45386</v>
      </c>
      <c r="F135"/>
    </row>
    <row r="136" spans="1:6">
      <c r="A136" s="1159" t="s">
        <v>289</v>
      </c>
      <c r="B136" s="1159" t="s">
        <v>290</v>
      </c>
      <c r="C136" s="1160">
        <v>366</v>
      </c>
      <c r="D136" s="1028">
        <v>205831.40999999997</v>
      </c>
      <c r="E136" s="1162">
        <v>45386</v>
      </c>
      <c r="F136"/>
    </row>
    <row r="137" spans="1:6">
      <c r="A137" s="1155" t="s">
        <v>289</v>
      </c>
      <c r="B137" s="1159" t="s">
        <v>290</v>
      </c>
      <c r="C137" s="1160">
        <v>367</v>
      </c>
      <c r="D137" s="1030">
        <v>265153.56</v>
      </c>
      <c r="E137" s="1162">
        <v>45386</v>
      </c>
      <c r="F137"/>
    </row>
    <row r="138" spans="1:6">
      <c r="A138" s="1159" t="s">
        <v>289</v>
      </c>
      <c r="B138" s="1159" t="s">
        <v>290</v>
      </c>
      <c r="C138" s="1160">
        <v>373</v>
      </c>
      <c r="D138" s="1028">
        <v>367.62</v>
      </c>
      <c r="E138" s="1162">
        <v>45386</v>
      </c>
      <c r="F138"/>
    </row>
    <row r="139" spans="1:6" ht="13">
      <c r="A139" s="1158" t="s">
        <v>291</v>
      </c>
      <c r="D139" s="1029">
        <f>SUM(D134:D138)</f>
        <v>486909.68999999994</v>
      </c>
      <c r="E139" s="1162"/>
      <c r="F139" s="960" t="s">
        <v>205</v>
      </c>
    </row>
    <row r="140" spans="1:6">
      <c r="A140" s="1159" t="s">
        <v>292</v>
      </c>
      <c r="B140" s="1159" t="s">
        <v>140</v>
      </c>
      <c r="C140" s="1160">
        <v>369</v>
      </c>
      <c r="D140" s="1028">
        <v>468546.74</v>
      </c>
      <c r="E140" s="1162">
        <v>45291</v>
      </c>
      <c r="F140"/>
    </row>
    <row r="141" spans="1:6">
      <c r="A141" s="1159" t="s">
        <v>292</v>
      </c>
      <c r="B141" s="1159" t="s">
        <v>140</v>
      </c>
      <c r="C141" s="1160">
        <v>373</v>
      </c>
      <c r="D141" s="1028">
        <v>9271.51</v>
      </c>
      <c r="E141" s="1162">
        <v>45291</v>
      </c>
      <c r="F141"/>
    </row>
    <row r="142" spans="1:6" ht="13">
      <c r="A142" s="1158" t="s">
        <v>293</v>
      </c>
      <c r="D142" s="1029">
        <f>SUM(D140:D141)</f>
        <v>477818.25</v>
      </c>
      <c r="E142" s="1162"/>
      <c r="F142" s="960" t="s">
        <v>195</v>
      </c>
    </row>
    <row r="143" spans="1:6">
      <c r="A143" s="1155" t="s">
        <v>294</v>
      </c>
      <c r="B143" s="1159" t="s">
        <v>295</v>
      </c>
      <c r="C143" s="1160">
        <v>303</v>
      </c>
      <c r="D143" s="1030">
        <v>189991.03207025485</v>
      </c>
      <c r="E143" s="1162">
        <v>45455</v>
      </c>
      <c r="F143"/>
    </row>
    <row r="144" spans="1:6">
      <c r="A144" s="1159" t="s">
        <v>294</v>
      </c>
      <c r="B144" s="1159" t="s">
        <v>295</v>
      </c>
      <c r="C144" s="1160">
        <v>391</v>
      </c>
      <c r="D144" s="1028">
        <v>260267.52115068494</v>
      </c>
      <c r="E144" s="1162">
        <v>45455</v>
      </c>
      <c r="F144"/>
    </row>
    <row r="145" spans="1:6" ht="13">
      <c r="A145" s="1158" t="s">
        <v>296</v>
      </c>
      <c r="D145" s="1029">
        <f>SUM(D143:D144)</f>
        <v>450258.55322093982</v>
      </c>
      <c r="E145" s="1162"/>
      <c r="F145" s="960" t="s">
        <v>205</v>
      </c>
    </row>
    <row r="146" spans="1:6">
      <c r="A146" s="1155" t="s">
        <v>297</v>
      </c>
      <c r="B146" s="1159" t="s">
        <v>298</v>
      </c>
      <c r="C146" s="1160">
        <v>364</v>
      </c>
      <c r="D146" s="1030">
        <v>118851.76999999987</v>
      </c>
      <c r="E146" s="1162">
        <v>45341</v>
      </c>
      <c r="F146"/>
    </row>
    <row r="147" spans="1:6">
      <c r="A147" s="1159" t="s">
        <v>297</v>
      </c>
      <c r="B147" s="1159" t="s">
        <v>298</v>
      </c>
      <c r="C147" s="1160">
        <v>365</v>
      </c>
      <c r="D147" s="1028">
        <v>321525.39999999991</v>
      </c>
      <c r="E147" s="1162">
        <v>45341</v>
      </c>
      <c r="F147"/>
    </row>
    <row r="148" spans="1:6">
      <c r="A148" s="1159" t="s">
        <v>297</v>
      </c>
      <c r="B148" s="1159" t="s">
        <v>298</v>
      </c>
      <c r="C148" s="1160">
        <v>367</v>
      </c>
      <c r="D148" s="1028">
        <v>-35997.839999999997</v>
      </c>
      <c r="E148" s="1162">
        <v>45341</v>
      </c>
      <c r="F148"/>
    </row>
    <row r="149" spans="1:6">
      <c r="A149" s="1155" t="s">
        <v>297</v>
      </c>
      <c r="B149" s="1159" t="s">
        <v>298</v>
      </c>
      <c r="C149" s="1160">
        <v>368</v>
      </c>
      <c r="D149" s="1030">
        <v>11968.079999999994</v>
      </c>
      <c r="E149" s="1162">
        <v>45341</v>
      </c>
      <c r="F149"/>
    </row>
    <row r="150" spans="1:6" ht="13">
      <c r="A150" s="1158" t="s">
        <v>299</v>
      </c>
      <c r="D150" s="1029">
        <f>SUM(D146:D149)</f>
        <v>416347.40999999986</v>
      </c>
      <c r="E150" s="1162"/>
      <c r="F150" s="960" t="s">
        <v>239</v>
      </c>
    </row>
    <row r="151" spans="1:6">
      <c r="A151" s="1159" t="s">
        <v>300</v>
      </c>
      <c r="B151" s="1159" t="s">
        <v>301</v>
      </c>
      <c r="C151" s="1160">
        <v>364</v>
      </c>
      <c r="D151" s="1028">
        <v>40335.700000000004</v>
      </c>
      <c r="E151" s="1162">
        <v>45399</v>
      </c>
      <c r="F151"/>
    </row>
    <row r="152" spans="1:6">
      <c r="A152" s="1155" t="s">
        <v>300</v>
      </c>
      <c r="B152" s="1159" t="s">
        <v>301</v>
      </c>
      <c r="C152" s="1160">
        <v>365</v>
      </c>
      <c r="D152" s="1030">
        <v>320651.56</v>
      </c>
      <c r="E152" s="1162">
        <v>45399</v>
      </c>
      <c r="F152"/>
    </row>
    <row r="153" spans="1:6">
      <c r="A153" s="1159" t="s">
        <v>300</v>
      </c>
      <c r="B153" s="1159" t="s">
        <v>301</v>
      </c>
      <c r="C153" s="1160">
        <v>367</v>
      </c>
      <c r="D153" s="1028">
        <v>50830.47</v>
      </c>
      <c r="E153" s="1162">
        <v>45399</v>
      </c>
      <c r="F153"/>
    </row>
    <row r="154" spans="1:6" ht="13">
      <c r="A154" s="1158" t="s">
        <v>302</v>
      </c>
      <c r="D154" s="1029">
        <f>SUM(D151:D153)</f>
        <v>411817.73</v>
      </c>
      <c r="E154" s="1162"/>
      <c r="F154" s="960" t="s">
        <v>195</v>
      </c>
    </row>
    <row r="155" spans="1:6">
      <c r="A155" s="1159" t="s">
        <v>303</v>
      </c>
      <c r="B155" s="1159" t="s">
        <v>218</v>
      </c>
      <c r="C155" s="1160">
        <v>364</v>
      </c>
      <c r="D155" s="1028">
        <v>129769.58000000005</v>
      </c>
      <c r="E155" s="1162">
        <v>45334</v>
      </c>
      <c r="F155"/>
    </row>
    <row r="156" spans="1:6">
      <c r="A156" s="1159" t="s">
        <v>303</v>
      </c>
      <c r="B156" s="1159" t="s">
        <v>218</v>
      </c>
      <c r="C156" s="1160">
        <v>365</v>
      </c>
      <c r="D156" s="1028">
        <v>279279.40000000008</v>
      </c>
      <c r="E156" s="1162">
        <v>45334</v>
      </c>
      <c r="F156"/>
    </row>
    <row r="157" spans="1:6" ht="13">
      <c r="A157" s="1158" t="s">
        <v>304</v>
      </c>
      <c r="D157" s="1029">
        <f>SUM(D155:D156)</f>
        <v>409048.9800000001</v>
      </c>
      <c r="E157" s="1162"/>
      <c r="F157" s="960" t="s">
        <v>239</v>
      </c>
    </row>
    <row r="158" spans="1:6">
      <c r="A158" s="1155" t="s">
        <v>305</v>
      </c>
      <c r="B158" s="1159" t="s">
        <v>215</v>
      </c>
      <c r="C158" s="1160">
        <v>364</v>
      </c>
      <c r="D158" s="1030">
        <v>403525.74000000022</v>
      </c>
      <c r="E158" s="1162">
        <v>45440</v>
      </c>
      <c r="F158"/>
    </row>
    <row r="159" spans="1:6">
      <c r="A159" s="1159" t="s">
        <v>305</v>
      </c>
      <c r="B159" s="1159" t="s">
        <v>215</v>
      </c>
      <c r="C159" s="1160">
        <v>365</v>
      </c>
      <c r="D159" s="1028">
        <v>2451.2799999999997</v>
      </c>
      <c r="E159" s="1162">
        <v>45440</v>
      </c>
      <c r="F159"/>
    </row>
    <row r="160" spans="1:6" ht="13">
      <c r="A160" s="1158" t="s">
        <v>306</v>
      </c>
      <c r="D160" s="1029">
        <f>SUM(D158:D159)</f>
        <v>405977.02000000025</v>
      </c>
      <c r="E160" s="1162"/>
      <c r="F160" s="960" t="s">
        <v>205</v>
      </c>
    </row>
    <row r="161" spans="1:6">
      <c r="A161" s="1155" t="s">
        <v>307</v>
      </c>
      <c r="B161" s="1159" t="s">
        <v>308</v>
      </c>
      <c r="C161" s="1160">
        <v>364</v>
      </c>
      <c r="D161" s="1030">
        <v>209223.38</v>
      </c>
      <c r="E161" s="1162">
        <v>45390</v>
      </c>
      <c r="F161"/>
    </row>
    <row r="162" spans="1:6">
      <c r="A162" s="1159" t="s">
        <v>307</v>
      </c>
      <c r="B162" s="1159" t="s">
        <v>308</v>
      </c>
      <c r="C162" s="1160">
        <v>365</v>
      </c>
      <c r="D162" s="1028">
        <v>196450.49000000002</v>
      </c>
      <c r="E162" s="1162">
        <v>45390</v>
      </c>
      <c r="F162"/>
    </row>
    <row r="163" spans="1:6" ht="13">
      <c r="A163" s="1158" t="s">
        <v>309</v>
      </c>
      <c r="D163" s="1029">
        <f>SUM(D161:D162)</f>
        <v>405673.87</v>
      </c>
      <c r="E163" s="1162"/>
      <c r="F163" s="960" t="s">
        <v>195</v>
      </c>
    </row>
    <row r="164" spans="1:6">
      <c r="A164" s="1159" t="s">
        <v>310</v>
      </c>
      <c r="B164" s="1159" t="s">
        <v>311</v>
      </c>
      <c r="C164" s="1160">
        <v>364</v>
      </c>
      <c r="D164" s="1028">
        <v>80722.53</v>
      </c>
      <c r="E164" s="1162">
        <v>45446</v>
      </c>
      <c r="F164"/>
    </row>
    <row r="165" spans="1:6">
      <c r="A165" s="1159" t="s">
        <v>310</v>
      </c>
      <c r="B165" s="1159" t="s">
        <v>311</v>
      </c>
      <c r="C165" s="1160">
        <v>365</v>
      </c>
      <c r="D165" s="1028">
        <v>96880.6</v>
      </c>
      <c r="E165" s="1162">
        <v>45446</v>
      </c>
      <c r="F165"/>
    </row>
    <row r="166" spans="1:6">
      <c r="A166" s="1159" t="s">
        <v>310</v>
      </c>
      <c r="B166" s="1159" t="s">
        <v>311</v>
      </c>
      <c r="C166" s="1160">
        <v>366</v>
      </c>
      <c r="D166" s="1028">
        <v>60467.41</v>
      </c>
      <c r="E166" s="1162">
        <v>45446</v>
      </c>
      <c r="F166"/>
    </row>
    <row r="167" spans="1:6">
      <c r="A167" s="1155" t="s">
        <v>310</v>
      </c>
      <c r="B167" s="1159" t="s">
        <v>311</v>
      </c>
      <c r="C167" s="1160">
        <v>367</v>
      </c>
      <c r="D167" s="1030">
        <v>142353.31</v>
      </c>
      <c r="E167" s="1162">
        <v>45446</v>
      </c>
      <c r="F167"/>
    </row>
    <row r="168" spans="1:6" ht="13">
      <c r="A168" s="1158" t="s">
        <v>312</v>
      </c>
      <c r="D168" s="1029">
        <f>SUM(D164:D167)</f>
        <v>380423.85</v>
      </c>
      <c r="E168" s="1162"/>
      <c r="F168" s="960" t="s">
        <v>195</v>
      </c>
    </row>
    <row r="169" spans="1:6">
      <c r="A169" s="1159" t="s">
        <v>313</v>
      </c>
      <c r="B169" s="1159" t="s">
        <v>140</v>
      </c>
      <c r="C169" s="1160">
        <v>369</v>
      </c>
      <c r="D169" s="1028">
        <v>371976.82</v>
      </c>
      <c r="E169" s="1162">
        <v>45468</v>
      </c>
      <c r="F169"/>
    </row>
    <row r="170" spans="1:6" ht="13">
      <c r="A170" s="1158" t="s">
        <v>314</v>
      </c>
      <c r="D170" s="1031">
        <f>SUM(D169:D169)</f>
        <v>371976.82</v>
      </c>
      <c r="E170" s="1162"/>
      <c r="F170" s="960" t="s">
        <v>195</v>
      </c>
    </row>
    <row r="171" spans="1:6">
      <c r="A171" s="1159" t="s">
        <v>315</v>
      </c>
      <c r="B171" s="1159" t="s">
        <v>298</v>
      </c>
      <c r="C171" s="1160">
        <v>364</v>
      </c>
      <c r="D171" s="1028">
        <v>325915.32999999996</v>
      </c>
      <c r="E171" s="1162">
        <v>45366</v>
      </c>
      <c r="F171"/>
    </row>
    <row r="172" spans="1:6">
      <c r="A172" s="1159" t="s">
        <v>315</v>
      </c>
      <c r="B172" s="1159" t="s">
        <v>298</v>
      </c>
      <c r="C172" s="1160">
        <v>365</v>
      </c>
      <c r="D172" s="1028">
        <v>35572.770000000004</v>
      </c>
      <c r="E172" s="1162">
        <v>45366</v>
      </c>
      <c r="F172"/>
    </row>
    <row r="173" spans="1:6" ht="13">
      <c r="A173" s="1158" t="s">
        <v>316</v>
      </c>
      <c r="D173" s="1029">
        <f>SUM(D171:D172)</f>
        <v>361488.1</v>
      </c>
      <c r="E173" s="1162"/>
      <c r="F173" s="960" t="s">
        <v>239</v>
      </c>
    </row>
    <row r="174" spans="1:6">
      <c r="A174" s="1159" t="s">
        <v>317</v>
      </c>
      <c r="B174" s="1159" t="s">
        <v>318</v>
      </c>
      <c r="C174" s="1160">
        <v>366</v>
      </c>
      <c r="D174" s="1028">
        <v>118377.82999999999</v>
      </c>
      <c r="E174" s="1162">
        <v>45366</v>
      </c>
      <c r="F174"/>
    </row>
    <row r="175" spans="1:6">
      <c r="A175" s="1159" t="s">
        <v>317</v>
      </c>
      <c r="B175" s="1159" t="s">
        <v>318</v>
      </c>
      <c r="C175" s="1160">
        <v>367</v>
      </c>
      <c r="D175" s="1028">
        <v>234701.51</v>
      </c>
      <c r="E175" s="1162">
        <v>45366</v>
      </c>
      <c r="F175"/>
    </row>
    <row r="176" spans="1:6" ht="13">
      <c r="A176" s="1158" t="s">
        <v>319</v>
      </c>
      <c r="D176" s="1031">
        <f>SUM(D174:D175)</f>
        <v>353079.33999999997</v>
      </c>
      <c r="E176" s="1162"/>
      <c r="F176" s="960" t="s">
        <v>195</v>
      </c>
    </row>
    <row r="177" spans="1:6">
      <c r="A177" s="1159" t="s">
        <v>320</v>
      </c>
      <c r="B177" s="1159" t="s">
        <v>241</v>
      </c>
      <c r="C177" s="1160">
        <v>364</v>
      </c>
      <c r="D177" s="1028">
        <v>33173.760000000009</v>
      </c>
      <c r="E177" s="1162">
        <v>45344</v>
      </c>
      <c r="F177"/>
    </row>
    <row r="178" spans="1:6">
      <c r="A178" s="1159" t="s">
        <v>320</v>
      </c>
      <c r="B178" s="1159" t="s">
        <v>241</v>
      </c>
      <c r="C178" s="1160">
        <v>365</v>
      </c>
      <c r="D178" s="1028">
        <v>43073.899999999994</v>
      </c>
      <c r="E178" s="1162">
        <v>45344</v>
      </c>
      <c r="F178"/>
    </row>
    <row r="179" spans="1:6">
      <c r="A179" s="1155" t="s">
        <v>320</v>
      </c>
      <c r="B179" s="1159" t="s">
        <v>241</v>
      </c>
      <c r="C179" s="1160">
        <v>366</v>
      </c>
      <c r="D179" s="1030">
        <v>206355.94</v>
      </c>
      <c r="E179" s="1162">
        <v>45344</v>
      </c>
      <c r="F179"/>
    </row>
    <row r="180" spans="1:6">
      <c r="A180" s="1159" t="s">
        <v>320</v>
      </c>
      <c r="B180" s="1159" t="s">
        <v>241</v>
      </c>
      <c r="C180" s="1160">
        <v>367</v>
      </c>
      <c r="D180" s="1028">
        <v>73337.830000000118</v>
      </c>
      <c r="E180" s="1162">
        <v>45344</v>
      </c>
      <c r="F180"/>
    </row>
    <row r="181" spans="1:6">
      <c r="A181" s="1155" t="s">
        <v>320</v>
      </c>
      <c r="B181" s="1159" t="s">
        <v>241</v>
      </c>
      <c r="C181" s="1160">
        <v>373</v>
      </c>
      <c r="D181" s="1030">
        <v>-7407.3799999999901</v>
      </c>
      <c r="E181" s="1162">
        <v>45344</v>
      </c>
      <c r="F181"/>
    </row>
    <row r="182" spans="1:6" ht="13">
      <c r="A182" s="1158" t="s">
        <v>321</v>
      </c>
      <c r="D182" s="1029">
        <f>SUM(D177:D181)</f>
        <v>348534.0500000001</v>
      </c>
      <c r="E182" s="1162"/>
      <c r="F182" s="960" t="s">
        <v>195</v>
      </c>
    </row>
    <row r="183" spans="1:6">
      <c r="A183" s="1155" t="s">
        <v>322</v>
      </c>
      <c r="B183" s="1159" t="s">
        <v>140</v>
      </c>
      <c r="C183" s="1160">
        <v>369</v>
      </c>
      <c r="D183" s="1030">
        <v>317605.65999999997</v>
      </c>
      <c r="E183" s="1162">
        <v>45292</v>
      </c>
      <c r="F183"/>
    </row>
    <row r="184" spans="1:6" ht="13">
      <c r="A184" s="1158" t="s">
        <v>323</v>
      </c>
      <c r="D184" s="1029">
        <f>SUM(D183:D183)</f>
        <v>317605.65999999997</v>
      </c>
      <c r="E184" s="1162"/>
      <c r="F184" s="960" t="s">
        <v>195</v>
      </c>
    </row>
    <row r="185" spans="1:6">
      <c r="A185" s="1159" t="s">
        <v>324</v>
      </c>
      <c r="B185" s="1159" t="s">
        <v>298</v>
      </c>
      <c r="C185" s="1160">
        <v>364</v>
      </c>
      <c r="D185" s="1028">
        <v>189726.92999999993</v>
      </c>
      <c r="E185" s="1162">
        <v>45384</v>
      </c>
      <c r="F185"/>
    </row>
    <row r="186" spans="1:6" ht="13">
      <c r="A186" s="1158" t="s">
        <v>324</v>
      </c>
      <c r="B186" s="1159" t="s">
        <v>298</v>
      </c>
      <c r="C186" s="1160">
        <v>365</v>
      </c>
      <c r="D186" s="1030">
        <v>120817.76999999993</v>
      </c>
      <c r="E186" s="1162">
        <v>45384</v>
      </c>
      <c r="F186" s="960" t="s">
        <v>239</v>
      </c>
    </row>
    <row r="187" spans="1:6">
      <c r="A187" s="1159" t="s">
        <v>324</v>
      </c>
      <c r="B187" s="1159" t="s">
        <v>298</v>
      </c>
      <c r="C187" s="1160">
        <v>367</v>
      </c>
      <c r="D187" s="1028">
        <v>1314.43</v>
      </c>
      <c r="E187" s="1162">
        <v>45384</v>
      </c>
      <c r="F187"/>
    </row>
    <row r="188" spans="1:6">
      <c r="A188" s="1159" t="s">
        <v>324</v>
      </c>
      <c r="B188" s="1159" t="s">
        <v>298</v>
      </c>
      <c r="C188" s="1160">
        <v>368</v>
      </c>
      <c r="D188" s="1028">
        <v>1066.67</v>
      </c>
      <c r="E188" s="1162">
        <v>45384</v>
      </c>
      <c r="F188"/>
    </row>
    <row r="189" spans="1:6">
      <c r="A189" s="1159" t="s">
        <v>324</v>
      </c>
      <c r="B189" s="1159" t="s">
        <v>298</v>
      </c>
      <c r="C189" s="1160">
        <v>373</v>
      </c>
      <c r="D189" s="1028">
        <v>4647.5099999999993</v>
      </c>
      <c r="E189" s="1162">
        <v>45384</v>
      </c>
      <c r="F189"/>
    </row>
    <row r="190" spans="1:6" ht="13">
      <c r="A190" s="1158" t="s">
        <v>325</v>
      </c>
      <c r="D190" s="1029">
        <f>SUM(D185:D189)</f>
        <v>317573.30999999982</v>
      </c>
      <c r="E190" s="1162"/>
      <c r="F190" s="960" t="s">
        <v>239</v>
      </c>
    </row>
    <row r="191" spans="1:6">
      <c r="A191" s="1159" t="s">
        <v>326</v>
      </c>
      <c r="B191" s="1159" t="s">
        <v>298</v>
      </c>
      <c r="C191" s="1160">
        <v>364</v>
      </c>
      <c r="D191" s="1028">
        <v>233858.35000000018</v>
      </c>
      <c r="E191" s="1162">
        <v>45383</v>
      </c>
      <c r="F191"/>
    </row>
    <row r="192" spans="1:6">
      <c r="A192" s="1159" t="s">
        <v>326</v>
      </c>
      <c r="B192" s="1159" t="s">
        <v>298</v>
      </c>
      <c r="C192" s="1160">
        <v>365</v>
      </c>
      <c r="D192" s="1028">
        <v>58281.699999999968</v>
      </c>
      <c r="E192" s="1162">
        <v>45383</v>
      </c>
      <c r="F192"/>
    </row>
    <row r="193" spans="1:6">
      <c r="A193" s="1155" t="s">
        <v>326</v>
      </c>
      <c r="B193" s="1159" t="s">
        <v>298</v>
      </c>
      <c r="C193" s="1160">
        <v>368</v>
      </c>
      <c r="D193" s="1030">
        <v>13074.42</v>
      </c>
      <c r="E193" s="1162">
        <v>45383</v>
      </c>
      <c r="F193"/>
    </row>
    <row r="194" spans="1:6">
      <c r="A194" s="1159" t="s">
        <v>326</v>
      </c>
      <c r="B194" s="1159" t="s">
        <v>298</v>
      </c>
      <c r="C194" s="1160">
        <v>373</v>
      </c>
      <c r="D194" s="1028">
        <v>-299.73</v>
      </c>
      <c r="E194" s="1162">
        <v>45383</v>
      </c>
      <c r="F194"/>
    </row>
    <row r="195" spans="1:6" ht="13">
      <c r="A195" s="1158" t="s">
        <v>327</v>
      </c>
      <c r="D195" s="1029">
        <f>SUM(D191:D194)</f>
        <v>304914.74000000017</v>
      </c>
      <c r="E195" s="1162"/>
      <c r="F195" s="960" t="s">
        <v>239</v>
      </c>
    </row>
    <row r="196" spans="1:6">
      <c r="A196" s="1159" t="s">
        <v>328</v>
      </c>
      <c r="B196" s="1159" t="s">
        <v>234</v>
      </c>
      <c r="C196" s="1160">
        <v>364</v>
      </c>
      <c r="D196" s="1028">
        <v>7693.8600000000015</v>
      </c>
      <c r="E196" s="1162">
        <v>45364</v>
      </c>
      <c r="F196"/>
    </row>
    <row r="197" spans="1:6">
      <c r="A197" s="1159" t="s">
        <v>328</v>
      </c>
      <c r="B197" s="1159" t="s">
        <v>234</v>
      </c>
      <c r="C197" s="1160">
        <v>365</v>
      </c>
      <c r="D197" s="1028">
        <v>98597.97</v>
      </c>
      <c r="E197" s="1162">
        <v>45364</v>
      </c>
      <c r="F197"/>
    </row>
    <row r="198" spans="1:6">
      <c r="A198" s="1159" t="s">
        <v>328</v>
      </c>
      <c r="B198" s="1159" t="s">
        <v>234</v>
      </c>
      <c r="C198" s="1160">
        <v>366</v>
      </c>
      <c r="D198" s="1028">
        <v>15881.250000000007</v>
      </c>
      <c r="E198" s="1162">
        <v>45364</v>
      </c>
      <c r="F198"/>
    </row>
    <row r="199" spans="1:6">
      <c r="A199" s="1155" t="s">
        <v>328</v>
      </c>
      <c r="B199" s="1159" t="s">
        <v>234</v>
      </c>
      <c r="C199" s="1160">
        <v>367</v>
      </c>
      <c r="D199" s="1030">
        <v>182501.53</v>
      </c>
      <c r="E199" s="1162">
        <v>45364</v>
      </c>
      <c r="F199"/>
    </row>
    <row r="200" spans="1:6" ht="13">
      <c r="A200" s="1158" t="s">
        <v>329</v>
      </c>
      <c r="D200" s="1029">
        <f>SUM(D196:D199)</f>
        <v>304674.61</v>
      </c>
      <c r="E200" s="1162"/>
      <c r="F200" s="960" t="s">
        <v>195</v>
      </c>
    </row>
    <row r="201" spans="1:6">
      <c r="A201" s="1159" t="s">
        <v>330</v>
      </c>
      <c r="B201" s="1159" t="s">
        <v>248</v>
      </c>
      <c r="C201" s="1160">
        <v>364</v>
      </c>
      <c r="D201" s="1028">
        <v>126234.89999999995</v>
      </c>
      <c r="E201" s="1162">
        <v>45300</v>
      </c>
      <c r="F201"/>
    </row>
    <row r="202" spans="1:6">
      <c r="A202" s="1159" t="s">
        <v>330</v>
      </c>
      <c r="B202" s="1159" t="s">
        <v>248</v>
      </c>
      <c r="C202" s="1160">
        <v>365</v>
      </c>
      <c r="D202" s="1028">
        <v>52708.250000000029</v>
      </c>
      <c r="E202" s="1162">
        <v>45300</v>
      </c>
      <c r="F202"/>
    </row>
    <row r="203" spans="1:6">
      <c r="A203" s="1159" t="s">
        <v>330</v>
      </c>
      <c r="B203" s="1159" t="s">
        <v>248</v>
      </c>
      <c r="C203" s="1160">
        <v>366</v>
      </c>
      <c r="D203" s="1028">
        <v>21185.140000000003</v>
      </c>
      <c r="E203" s="1162">
        <v>45300</v>
      </c>
      <c r="F203"/>
    </row>
    <row r="204" spans="1:6">
      <c r="A204" s="1159" t="s">
        <v>330</v>
      </c>
      <c r="B204" s="1159" t="s">
        <v>248</v>
      </c>
      <c r="C204" s="1160">
        <v>367</v>
      </c>
      <c r="D204" s="1028">
        <v>93005.72</v>
      </c>
      <c r="E204" s="1162">
        <v>45300</v>
      </c>
      <c r="F204"/>
    </row>
    <row r="205" spans="1:6">
      <c r="A205" s="1155" t="s">
        <v>330</v>
      </c>
      <c r="B205" s="1159" t="s">
        <v>248</v>
      </c>
      <c r="C205" s="1160">
        <v>368</v>
      </c>
      <c r="D205" s="1030">
        <v>1218.6100000000001</v>
      </c>
      <c r="E205" s="1162">
        <v>45300</v>
      </c>
      <c r="F205"/>
    </row>
    <row r="206" spans="1:6">
      <c r="A206" s="1159" t="s">
        <v>330</v>
      </c>
      <c r="B206" s="1159" t="s">
        <v>248</v>
      </c>
      <c r="C206" s="1160">
        <v>373</v>
      </c>
      <c r="D206" s="1028">
        <v>5830.9400000000005</v>
      </c>
      <c r="E206" s="1162">
        <v>45300</v>
      </c>
      <c r="F206"/>
    </row>
    <row r="207" spans="1:6" ht="13">
      <c r="A207" s="1158" t="s">
        <v>331</v>
      </c>
      <c r="D207" s="1029">
        <f>SUM(D201:D206)</f>
        <v>300183.56</v>
      </c>
      <c r="E207" s="1162"/>
      <c r="F207" s="960" t="s">
        <v>250</v>
      </c>
    </row>
    <row r="208" spans="1:6">
      <c r="A208" s="1159" t="s">
        <v>332</v>
      </c>
      <c r="B208" s="1159" t="s">
        <v>298</v>
      </c>
      <c r="C208" s="1160">
        <v>364</v>
      </c>
      <c r="D208" s="1028">
        <v>156234.50000000009</v>
      </c>
      <c r="E208" s="1162">
        <v>45411</v>
      </c>
      <c r="F208"/>
    </row>
    <row r="209" spans="1:6">
      <c r="A209" s="1159" t="s">
        <v>332</v>
      </c>
      <c r="B209" s="1159" t="s">
        <v>298</v>
      </c>
      <c r="C209" s="1160">
        <v>365</v>
      </c>
      <c r="D209" s="1028">
        <v>135995.27999999977</v>
      </c>
      <c r="E209" s="1162">
        <v>45411</v>
      </c>
      <c r="F209"/>
    </row>
    <row r="210" spans="1:6">
      <c r="A210" s="1159" t="s">
        <v>332</v>
      </c>
      <c r="B210" s="1159" t="s">
        <v>298</v>
      </c>
      <c r="C210" s="1160">
        <v>367</v>
      </c>
      <c r="D210" s="1028">
        <v>-125.93000000002212</v>
      </c>
      <c r="E210" s="1162">
        <v>45411</v>
      </c>
      <c r="F210"/>
    </row>
    <row r="211" spans="1:6">
      <c r="A211" s="1155" t="s">
        <v>332</v>
      </c>
      <c r="B211" s="1159" t="s">
        <v>298</v>
      </c>
      <c r="C211" s="1160">
        <v>373</v>
      </c>
      <c r="D211" s="1030">
        <v>42.910000000000004</v>
      </c>
      <c r="E211" s="1162">
        <v>45411</v>
      </c>
      <c r="F211"/>
    </row>
    <row r="212" spans="1:6" ht="13">
      <c r="A212" s="1158" t="s">
        <v>333</v>
      </c>
      <c r="D212" s="1029">
        <f>SUM(D208:D211)</f>
        <v>292146.75999999983</v>
      </c>
      <c r="E212" s="1162"/>
      <c r="F212" s="960" t="s">
        <v>239</v>
      </c>
    </row>
    <row r="213" spans="1:6">
      <c r="A213" s="1159" t="s">
        <v>334</v>
      </c>
      <c r="B213" s="1159" t="s">
        <v>335</v>
      </c>
      <c r="C213" s="1160">
        <v>366</v>
      </c>
      <c r="D213" s="1028">
        <v>127665.77</v>
      </c>
      <c r="E213" s="1162">
        <v>45390</v>
      </c>
      <c r="F213"/>
    </row>
    <row r="214" spans="1:6">
      <c r="A214" s="1159" t="s">
        <v>334</v>
      </c>
      <c r="B214" s="1159" t="s">
        <v>335</v>
      </c>
      <c r="C214" s="1160">
        <v>367</v>
      </c>
      <c r="D214" s="1028">
        <v>157783.54999999999</v>
      </c>
      <c r="E214" s="1162">
        <v>45390</v>
      </c>
      <c r="F214"/>
    </row>
    <row r="215" spans="1:6" ht="13">
      <c r="A215" s="1158" t="s">
        <v>336</v>
      </c>
      <c r="D215" s="1031">
        <f>SUM(D213:D214)</f>
        <v>285449.32</v>
      </c>
      <c r="E215" s="1162"/>
      <c r="F215" s="960" t="s">
        <v>205</v>
      </c>
    </row>
    <row r="216" spans="1:6">
      <c r="A216" s="1159" t="s">
        <v>337</v>
      </c>
      <c r="B216" s="1159" t="s">
        <v>140</v>
      </c>
      <c r="C216" s="1160">
        <v>369</v>
      </c>
      <c r="D216" s="1028">
        <v>272750.71999999997</v>
      </c>
      <c r="E216" s="1162">
        <v>45461</v>
      </c>
      <c r="F216"/>
    </row>
    <row r="217" spans="1:6" ht="13">
      <c r="A217" s="1158" t="s">
        <v>338</v>
      </c>
      <c r="D217" s="1029">
        <f>SUM(D216:D216)</f>
        <v>272750.71999999997</v>
      </c>
      <c r="E217" s="1162"/>
      <c r="F217" s="960" t="s">
        <v>195</v>
      </c>
    </row>
    <row r="218" spans="1:6">
      <c r="A218" s="1155" t="s">
        <v>339</v>
      </c>
      <c r="B218" s="1159" t="s">
        <v>264</v>
      </c>
      <c r="C218" s="1160">
        <v>373</v>
      </c>
      <c r="D218" s="1030">
        <v>264574.53000000003</v>
      </c>
      <c r="E218" s="1162">
        <v>45468</v>
      </c>
      <c r="F218"/>
    </row>
    <row r="219" spans="1:6" ht="13">
      <c r="A219" s="1158" t="s">
        <v>340</v>
      </c>
      <c r="D219" s="1029">
        <f>SUM(D218:D218)</f>
        <v>264574.53000000003</v>
      </c>
      <c r="E219" s="1162"/>
      <c r="F219" s="960" t="s">
        <v>195</v>
      </c>
    </row>
    <row r="220" spans="1:6">
      <c r="A220" s="1159" t="s">
        <v>341</v>
      </c>
      <c r="B220" s="1159" t="s">
        <v>342</v>
      </c>
      <c r="C220" s="1160">
        <v>365</v>
      </c>
      <c r="D220" s="1028">
        <v>16680.89</v>
      </c>
      <c r="E220" s="1162">
        <v>45362</v>
      </c>
      <c r="F220"/>
    </row>
    <row r="221" spans="1:6" ht="13">
      <c r="A221" s="1158" t="s">
        <v>341</v>
      </c>
      <c r="B221" s="1159" t="s">
        <v>342</v>
      </c>
      <c r="C221" s="1160">
        <v>366</v>
      </c>
      <c r="D221" s="1030">
        <v>172182.19999999998</v>
      </c>
      <c r="E221" s="1162">
        <v>45362</v>
      </c>
      <c r="F221"/>
    </row>
    <row r="222" spans="1:6">
      <c r="A222" s="1159" t="s">
        <v>341</v>
      </c>
      <c r="B222" s="1159" t="s">
        <v>342</v>
      </c>
      <c r="C222" s="1160">
        <v>367</v>
      </c>
      <c r="D222" s="1028">
        <v>69901.81</v>
      </c>
      <c r="E222" s="1162">
        <v>45362</v>
      </c>
      <c r="F222"/>
    </row>
    <row r="223" spans="1:6" ht="13">
      <c r="A223" s="1158" t="s">
        <v>343</v>
      </c>
      <c r="D223" s="1029">
        <f>SUM(D220:D222)</f>
        <v>258764.89999999997</v>
      </c>
      <c r="E223" s="1162"/>
      <c r="F223" s="960" t="s">
        <v>205</v>
      </c>
    </row>
    <row r="224" spans="1:6" ht="13">
      <c r="A224" s="1158" t="s">
        <v>344</v>
      </c>
      <c r="B224" s="1159" t="s">
        <v>241</v>
      </c>
      <c r="C224" s="1160">
        <v>364</v>
      </c>
      <c r="D224" s="1030">
        <v>143443.56</v>
      </c>
      <c r="E224" s="1162">
        <v>45364</v>
      </c>
      <c r="F224"/>
    </row>
    <row r="225" spans="1:6">
      <c r="A225" s="1159" t="s">
        <v>344</v>
      </c>
      <c r="B225" s="1159" t="s">
        <v>241</v>
      </c>
      <c r="C225" s="1160">
        <v>365</v>
      </c>
      <c r="D225" s="1028">
        <v>56054.730000000032</v>
      </c>
      <c r="E225" s="1162">
        <v>45364</v>
      </c>
      <c r="F225"/>
    </row>
    <row r="226" spans="1:6">
      <c r="A226" s="1159" t="s">
        <v>344</v>
      </c>
      <c r="B226" s="1159" t="s">
        <v>241</v>
      </c>
      <c r="C226" s="1160">
        <v>366</v>
      </c>
      <c r="D226" s="1028">
        <v>5351.14</v>
      </c>
      <c r="E226" s="1162">
        <v>45364</v>
      </c>
      <c r="F226"/>
    </row>
    <row r="227" spans="1:6">
      <c r="A227" s="1159" t="s">
        <v>344</v>
      </c>
      <c r="B227" s="1159" t="s">
        <v>241</v>
      </c>
      <c r="C227" s="1160">
        <v>367</v>
      </c>
      <c r="D227" s="1028">
        <v>32591.450000000012</v>
      </c>
      <c r="E227" s="1162">
        <v>45364</v>
      </c>
      <c r="F227"/>
    </row>
    <row r="228" spans="1:6" ht="13">
      <c r="A228" s="1158" t="s">
        <v>345</v>
      </c>
      <c r="D228" s="1029">
        <f>SUM(D224:D227)</f>
        <v>237440.88000000006</v>
      </c>
      <c r="E228" s="1162"/>
      <c r="F228" s="960" t="s">
        <v>195</v>
      </c>
    </row>
    <row r="229" spans="1:6">
      <c r="A229" s="1159" t="s">
        <v>346</v>
      </c>
      <c r="B229" s="1159" t="s">
        <v>298</v>
      </c>
      <c r="C229" s="1160">
        <v>364</v>
      </c>
      <c r="D229" s="1028">
        <v>46996.139999999985</v>
      </c>
      <c r="E229" s="1162">
        <v>45413</v>
      </c>
      <c r="F229"/>
    </row>
    <row r="230" spans="1:6">
      <c r="A230" s="1155" t="s">
        <v>346</v>
      </c>
      <c r="B230" s="1159" t="s">
        <v>298</v>
      </c>
      <c r="C230" s="1160">
        <v>365</v>
      </c>
      <c r="D230" s="1030">
        <v>88511.379999999946</v>
      </c>
      <c r="E230" s="1162">
        <v>45413</v>
      </c>
      <c r="F230"/>
    </row>
    <row r="231" spans="1:6">
      <c r="A231" s="1159" t="s">
        <v>346</v>
      </c>
      <c r="B231" s="1159" t="s">
        <v>298</v>
      </c>
      <c r="C231" s="1160">
        <v>366</v>
      </c>
      <c r="D231" s="1028">
        <v>23480.79</v>
      </c>
      <c r="E231" s="1162">
        <v>45413</v>
      </c>
      <c r="F231"/>
    </row>
    <row r="232" spans="1:6">
      <c r="A232" s="1155" t="s">
        <v>346</v>
      </c>
      <c r="B232" s="1159" t="s">
        <v>298</v>
      </c>
      <c r="C232" s="1160">
        <v>367</v>
      </c>
      <c r="D232" s="1028">
        <v>74724.559999999969</v>
      </c>
      <c r="E232" s="1162">
        <v>45413</v>
      </c>
      <c r="F232"/>
    </row>
    <row r="233" spans="1:6">
      <c r="A233" s="1155" t="s">
        <v>346</v>
      </c>
      <c r="B233" s="1159" t="s">
        <v>298</v>
      </c>
      <c r="C233" s="1160">
        <v>368</v>
      </c>
      <c r="D233" s="1030">
        <v>2557.4600000000009</v>
      </c>
      <c r="E233" s="1162">
        <v>45413</v>
      </c>
      <c r="F233"/>
    </row>
    <row r="234" spans="1:6" ht="13">
      <c r="A234" s="1158" t="s">
        <v>347</v>
      </c>
      <c r="D234" s="1029">
        <f>SUM(D229:D233)</f>
        <v>236270.3299999999</v>
      </c>
      <c r="E234" s="1162"/>
      <c r="F234" s="960" t="s">
        <v>239</v>
      </c>
    </row>
    <row r="235" spans="1:6">
      <c r="A235" s="1159" t="s">
        <v>348</v>
      </c>
      <c r="B235" s="1159" t="s">
        <v>248</v>
      </c>
      <c r="C235" s="1160">
        <v>364</v>
      </c>
      <c r="D235" s="1028">
        <v>40204.65</v>
      </c>
      <c r="E235" s="1162">
        <v>45301</v>
      </c>
      <c r="F235"/>
    </row>
    <row r="236" spans="1:6">
      <c r="A236" s="1159" t="s">
        <v>348</v>
      </c>
      <c r="B236" s="1159" t="s">
        <v>248</v>
      </c>
      <c r="C236" s="1160">
        <v>365</v>
      </c>
      <c r="D236" s="1028">
        <v>11274.879999999996</v>
      </c>
      <c r="E236" s="1162">
        <v>45301</v>
      </c>
      <c r="F236"/>
    </row>
    <row r="237" spans="1:6">
      <c r="A237" s="1155" t="s">
        <v>348</v>
      </c>
      <c r="B237" s="1159" t="s">
        <v>248</v>
      </c>
      <c r="C237" s="1160">
        <v>366</v>
      </c>
      <c r="D237" s="1030">
        <v>90661.32</v>
      </c>
      <c r="E237" s="1162">
        <v>45301</v>
      </c>
      <c r="F237"/>
    </row>
    <row r="238" spans="1:6">
      <c r="A238" s="1159" t="s">
        <v>348</v>
      </c>
      <c r="B238" s="1159" t="s">
        <v>248</v>
      </c>
      <c r="C238" s="1160">
        <v>367</v>
      </c>
      <c r="D238" s="1028">
        <v>79626.05</v>
      </c>
      <c r="E238" s="1162">
        <v>45301</v>
      </c>
      <c r="F238"/>
    </row>
    <row r="239" spans="1:6">
      <c r="A239" s="1155" t="s">
        <v>348</v>
      </c>
      <c r="B239" s="1159" t="s">
        <v>248</v>
      </c>
      <c r="C239" s="1160">
        <v>373</v>
      </c>
      <c r="D239" s="1030">
        <v>10051.079999999998</v>
      </c>
      <c r="E239" s="1162">
        <v>45301</v>
      </c>
      <c r="F239"/>
    </row>
    <row r="240" spans="1:6" ht="13">
      <c r="A240" s="1158" t="s">
        <v>349</v>
      </c>
      <c r="D240" s="1029">
        <f>SUM(D235:D239)</f>
        <v>231817.98</v>
      </c>
      <c r="E240" s="1162"/>
      <c r="F240" s="960" t="s">
        <v>250</v>
      </c>
    </row>
    <row r="241" spans="1:6">
      <c r="A241" s="1159" t="s">
        <v>350</v>
      </c>
      <c r="B241" s="1159" t="s">
        <v>248</v>
      </c>
      <c r="C241" s="1160">
        <v>364</v>
      </c>
      <c r="D241" s="1028">
        <v>134982.40999999997</v>
      </c>
      <c r="E241" s="1162">
        <v>45329</v>
      </c>
      <c r="F241"/>
    </row>
    <row r="242" spans="1:6">
      <c r="A242" s="1159" t="s">
        <v>350</v>
      </c>
      <c r="B242" s="1159" t="s">
        <v>248</v>
      </c>
      <c r="C242" s="1160">
        <v>365</v>
      </c>
      <c r="D242" s="1028">
        <v>39216.749999999978</v>
      </c>
      <c r="E242" s="1162">
        <v>45329</v>
      </c>
      <c r="F242"/>
    </row>
    <row r="243" spans="1:6">
      <c r="A243" s="1159" t="s">
        <v>350</v>
      </c>
      <c r="B243" s="1159" t="s">
        <v>248</v>
      </c>
      <c r="C243" s="1160">
        <v>366</v>
      </c>
      <c r="D243" s="1028">
        <v>26372.92</v>
      </c>
      <c r="E243" s="1162">
        <v>45329</v>
      </c>
      <c r="F243"/>
    </row>
    <row r="244" spans="1:6">
      <c r="A244" s="1159" t="s">
        <v>350</v>
      </c>
      <c r="B244" s="1159" t="s">
        <v>248</v>
      </c>
      <c r="C244" s="1160">
        <v>367</v>
      </c>
      <c r="D244" s="1028">
        <v>11762.27</v>
      </c>
      <c r="E244" s="1162">
        <v>45329</v>
      </c>
      <c r="F244"/>
    </row>
    <row r="245" spans="1:6">
      <c r="A245" s="1159" t="s">
        <v>350</v>
      </c>
      <c r="B245" s="1159" t="s">
        <v>248</v>
      </c>
      <c r="C245" s="1160">
        <v>373</v>
      </c>
      <c r="D245" s="1028">
        <v>10735.17</v>
      </c>
      <c r="E245" s="1162">
        <v>45329</v>
      </c>
      <c r="F245"/>
    </row>
    <row r="246" spans="1:6" ht="13">
      <c r="A246" s="1158" t="s">
        <v>351</v>
      </c>
      <c r="D246" s="1031">
        <f>SUM(D241:D245)</f>
        <v>223069.51999999996</v>
      </c>
      <c r="E246" s="1162"/>
      <c r="F246" s="960" t="s">
        <v>250</v>
      </c>
    </row>
    <row r="247" spans="1:6">
      <c r="A247" s="1159" t="s">
        <v>352</v>
      </c>
      <c r="B247" s="1159" t="s">
        <v>353</v>
      </c>
      <c r="C247" s="1160">
        <v>364</v>
      </c>
      <c r="D247" s="1028">
        <v>5019.1499999999996</v>
      </c>
      <c r="E247" s="1162">
        <v>45317</v>
      </c>
      <c r="F247"/>
    </row>
    <row r="248" spans="1:6">
      <c r="A248" s="1159" t="s">
        <v>352</v>
      </c>
      <c r="B248" s="1159" t="s">
        <v>353</v>
      </c>
      <c r="C248" s="1160">
        <v>365</v>
      </c>
      <c r="D248" s="1028">
        <v>217917.86999999997</v>
      </c>
      <c r="E248" s="1162">
        <v>45317</v>
      </c>
      <c r="F248"/>
    </row>
    <row r="249" spans="1:6" ht="13">
      <c r="A249" s="1158" t="s">
        <v>354</v>
      </c>
      <c r="D249" s="1031">
        <f>SUM(D247:D248)</f>
        <v>222937.01999999996</v>
      </c>
      <c r="E249" s="1162"/>
      <c r="F249" s="960" t="s">
        <v>239</v>
      </c>
    </row>
    <row r="250" spans="1:6">
      <c r="A250" s="1159" t="s">
        <v>355</v>
      </c>
      <c r="B250" s="1159" t="s">
        <v>356</v>
      </c>
      <c r="C250" s="1160">
        <v>364</v>
      </c>
      <c r="D250" s="1028">
        <v>126334.32999999999</v>
      </c>
      <c r="E250" s="1162">
        <v>45355</v>
      </c>
      <c r="F250"/>
    </row>
    <row r="251" spans="1:6">
      <c r="A251" s="1159" t="s">
        <v>355</v>
      </c>
      <c r="B251" s="1159" t="s">
        <v>356</v>
      </c>
      <c r="C251" s="1160">
        <v>365</v>
      </c>
      <c r="D251" s="1028">
        <v>96112.93</v>
      </c>
      <c r="E251" s="1162">
        <v>45355</v>
      </c>
      <c r="F251"/>
    </row>
    <row r="252" spans="1:6" ht="13">
      <c r="A252" s="1158" t="s">
        <v>357</v>
      </c>
      <c r="D252" s="1029">
        <f>SUM(D250:D251)</f>
        <v>222447.25999999998</v>
      </c>
      <c r="E252" s="1162"/>
      <c r="F252" s="960" t="s">
        <v>239</v>
      </c>
    </row>
    <row r="253" spans="1:6">
      <c r="A253" s="1159" t="s">
        <v>358</v>
      </c>
      <c r="B253" s="1159" t="s">
        <v>359</v>
      </c>
      <c r="C253" s="1160">
        <v>364</v>
      </c>
      <c r="D253" s="1028">
        <v>157720.11999999991</v>
      </c>
      <c r="E253" s="1162">
        <v>45328</v>
      </c>
      <c r="F253"/>
    </row>
    <row r="254" spans="1:6">
      <c r="A254" s="1155" t="s">
        <v>358</v>
      </c>
      <c r="B254" s="1159" t="s">
        <v>359</v>
      </c>
      <c r="C254" s="1160">
        <v>365</v>
      </c>
      <c r="D254" s="1030">
        <v>52662.070000000022</v>
      </c>
      <c r="E254" s="1162">
        <v>45328</v>
      </c>
      <c r="F254"/>
    </row>
    <row r="255" spans="1:6">
      <c r="A255" s="1155" t="s">
        <v>358</v>
      </c>
      <c r="B255" s="1159" t="s">
        <v>359</v>
      </c>
      <c r="C255" s="1160">
        <v>367</v>
      </c>
      <c r="D255" s="1028">
        <v>1501.6299999999999</v>
      </c>
      <c r="E255" s="1162">
        <v>45328</v>
      </c>
      <c r="F255"/>
    </row>
    <row r="256" spans="1:6">
      <c r="A256" s="1155" t="s">
        <v>358</v>
      </c>
      <c r="B256" s="1159" t="s">
        <v>359</v>
      </c>
      <c r="C256" s="1160">
        <v>368</v>
      </c>
      <c r="D256" s="1030">
        <v>10772.59</v>
      </c>
      <c r="E256" s="1162">
        <v>45328</v>
      </c>
      <c r="F256"/>
    </row>
    <row r="257" spans="1:6">
      <c r="A257" s="1159" t="s">
        <v>358</v>
      </c>
      <c r="B257" s="1159" t="s">
        <v>359</v>
      </c>
      <c r="C257" s="1160">
        <v>373</v>
      </c>
      <c r="D257" s="1028">
        <v>-255.03</v>
      </c>
      <c r="E257" s="1162">
        <v>45328</v>
      </c>
      <c r="F257"/>
    </row>
    <row r="258" spans="1:6" ht="13">
      <c r="A258" s="1158" t="s">
        <v>360</v>
      </c>
      <c r="D258" s="1029">
        <f>SUM(D253:D257)</f>
        <v>222401.37999999995</v>
      </c>
      <c r="E258" s="1162"/>
      <c r="F258" s="960" t="s">
        <v>205</v>
      </c>
    </row>
    <row r="259" spans="1:6">
      <c r="A259" s="1159" t="s">
        <v>361</v>
      </c>
      <c r="B259" s="1159" t="s">
        <v>140</v>
      </c>
      <c r="C259" s="1160">
        <v>369</v>
      </c>
      <c r="D259" s="1028">
        <v>220340.45</v>
      </c>
      <c r="E259" s="1162">
        <v>45463</v>
      </c>
      <c r="F259"/>
    </row>
    <row r="260" spans="1:6" ht="13">
      <c r="A260" s="1158" t="s">
        <v>362</v>
      </c>
      <c r="D260" s="1029">
        <f>SUM(D259:D259)</f>
        <v>220340.45</v>
      </c>
      <c r="E260" s="1162"/>
      <c r="F260" s="960" t="s">
        <v>195</v>
      </c>
    </row>
    <row r="261" spans="1:6">
      <c r="A261" s="1155" t="s">
        <v>363</v>
      </c>
      <c r="B261" s="1159" t="s">
        <v>364</v>
      </c>
      <c r="C261" s="1160">
        <v>364</v>
      </c>
      <c r="D261" s="1030">
        <v>81523.420000000013</v>
      </c>
      <c r="E261" s="1162">
        <v>45392</v>
      </c>
      <c r="F261"/>
    </row>
    <row r="262" spans="1:6">
      <c r="A262" s="1159" t="s">
        <v>363</v>
      </c>
      <c r="B262" s="1159" t="s">
        <v>364</v>
      </c>
      <c r="C262" s="1160">
        <v>365</v>
      </c>
      <c r="D262" s="1028">
        <v>137569.71000000002</v>
      </c>
      <c r="E262" s="1162">
        <v>45392</v>
      </c>
      <c r="F262"/>
    </row>
    <row r="263" spans="1:6" ht="13">
      <c r="A263" s="1158" t="s">
        <v>365</v>
      </c>
      <c r="D263" s="1031">
        <f>SUM(D261:D262)</f>
        <v>219093.13000000003</v>
      </c>
      <c r="E263" s="1162"/>
      <c r="F263" s="960" t="s">
        <v>195</v>
      </c>
    </row>
    <row r="264" spans="1:6">
      <c r="A264" s="1159" t="s">
        <v>366</v>
      </c>
      <c r="B264" s="1159" t="s">
        <v>367</v>
      </c>
      <c r="C264" s="1160">
        <v>364</v>
      </c>
      <c r="D264" s="1028">
        <v>223879.00999999998</v>
      </c>
      <c r="E264" s="1162">
        <v>45317</v>
      </c>
      <c r="F264"/>
    </row>
    <row r="265" spans="1:6">
      <c r="A265" s="1159" t="s">
        <v>366</v>
      </c>
      <c r="B265" s="1159" t="s">
        <v>367</v>
      </c>
      <c r="C265" s="1160">
        <v>365</v>
      </c>
      <c r="D265" s="1028">
        <v>-6173.37</v>
      </c>
      <c r="E265" s="1162">
        <v>45317</v>
      </c>
      <c r="F265"/>
    </row>
    <row r="266" spans="1:6" ht="13">
      <c r="A266" s="1158" t="s">
        <v>368</v>
      </c>
      <c r="D266" s="1029">
        <f>SUM(D264:D265)</f>
        <v>217705.63999999998</v>
      </c>
      <c r="E266" s="1162"/>
      <c r="F266" s="960" t="s">
        <v>195</v>
      </c>
    </row>
    <row r="267" spans="1:6">
      <c r="A267" s="1159" t="s">
        <v>369</v>
      </c>
      <c r="B267" s="1159" t="s">
        <v>248</v>
      </c>
      <c r="C267" s="1160">
        <v>364</v>
      </c>
      <c r="D267" s="1028">
        <v>32710.620000000003</v>
      </c>
      <c r="E267" s="1162">
        <v>45317</v>
      </c>
      <c r="F267"/>
    </row>
    <row r="268" spans="1:6">
      <c r="A268" s="1155" t="s">
        <v>369</v>
      </c>
      <c r="B268" s="1159" t="s">
        <v>248</v>
      </c>
      <c r="C268" s="1160">
        <v>365</v>
      </c>
      <c r="D268" s="1030">
        <v>175858.56000000011</v>
      </c>
      <c r="E268" s="1162">
        <v>45317</v>
      </c>
      <c r="F268"/>
    </row>
    <row r="269" spans="1:6">
      <c r="A269" s="1159" t="s">
        <v>369</v>
      </c>
      <c r="B269" s="1159" t="s">
        <v>248</v>
      </c>
      <c r="C269" s="1160">
        <v>366</v>
      </c>
      <c r="D269" s="1028">
        <v>-1088.98</v>
      </c>
      <c r="E269" s="1162">
        <v>45317</v>
      </c>
      <c r="F269"/>
    </row>
    <row r="270" spans="1:6">
      <c r="A270" s="1159" t="s">
        <v>369</v>
      </c>
      <c r="B270" s="1159" t="s">
        <v>248</v>
      </c>
      <c r="C270" s="1160">
        <v>367</v>
      </c>
      <c r="D270" s="1028">
        <v>-4360.47</v>
      </c>
      <c r="E270" s="1162">
        <v>45317</v>
      </c>
      <c r="F270"/>
    </row>
    <row r="271" spans="1:6">
      <c r="A271" s="1155" t="s">
        <v>369</v>
      </c>
      <c r="B271" s="1159" t="s">
        <v>248</v>
      </c>
      <c r="C271" s="1160">
        <v>373</v>
      </c>
      <c r="D271" s="1030">
        <v>6142.3499999999995</v>
      </c>
      <c r="E271" s="1162">
        <v>45317</v>
      </c>
      <c r="F271"/>
    </row>
    <row r="272" spans="1:6" ht="13">
      <c r="A272" s="1158" t="s">
        <v>370</v>
      </c>
      <c r="D272" s="1029">
        <f>SUM(D267:D271)</f>
        <v>209262.0800000001</v>
      </c>
      <c r="E272" s="1162"/>
      <c r="F272" s="960" t="s">
        <v>250</v>
      </c>
    </row>
    <row r="273" spans="1:6">
      <c r="A273" s="1159" t="s">
        <v>371</v>
      </c>
      <c r="B273" s="1159" t="s">
        <v>248</v>
      </c>
      <c r="C273" s="1160">
        <v>364</v>
      </c>
      <c r="D273" s="1028">
        <v>80174.040000000008</v>
      </c>
      <c r="E273" s="1162">
        <v>45294</v>
      </c>
      <c r="F273"/>
    </row>
    <row r="274" spans="1:6">
      <c r="A274" s="1155" t="s">
        <v>371</v>
      </c>
      <c r="B274" s="1159" t="s">
        <v>248</v>
      </c>
      <c r="C274" s="1160">
        <v>365</v>
      </c>
      <c r="D274" s="1030">
        <v>91349.89999999998</v>
      </c>
      <c r="E274" s="1162">
        <v>45294</v>
      </c>
      <c r="F274"/>
    </row>
    <row r="275" spans="1:6">
      <c r="A275" s="1159" t="s">
        <v>371</v>
      </c>
      <c r="B275" s="1159" t="s">
        <v>248</v>
      </c>
      <c r="C275" s="1160">
        <v>370</v>
      </c>
      <c r="D275" s="1028">
        <v>35609.83</v>
      </c>
      <c r="E275" s="1162">
        <v>45294</v>
      </c>
      <c r="F275"/>
    </row>
    <row r="276" spans="1:6" ht="13">
      <c r="A276" s="1158" t="s">
        <v>372</v>
      </c>
      <c r="D276" s="1029">
        <f>SUM(D273:D275)</f>
        <v>207133.77000000002</v>
      </c>
      <c r="E276" s="1162"/>
      <c r="F276" s="960" t="s">
        <v>250</v>
      </c>
    </row>
    <row r="277" spans="1:6">
      <c r="A277" s="1155" t="s">
        <v>373</v>
      </c>
      <c r="B277" s="1159" t="s">
        <v>248</v>
      </c>
      <c r="C277" s="1160">
        <v>364</v>
      </c>
      <c r="D277" s="1030">
        <v>97546.990000000034</v>
      </c>
      <c r="E277" s="1162">
        <v>45323</v>
      </c>
      <c r="F277"/>
    </row>
    <row r="278" spans="1:6">
      <c r="A278" s="1159" t="s">
        <v>373</v>
      </c>
      <c r="B278" s="1159" t="s">
        <v>248</v>
      </c>
      <c r="C278" s="1160">
        <v>365</v>
      </c>
      <c r="D278" s="1028">
        <v>22479.959999999985</v>
      </c>
      <c r="E278" s="1162">
        <v>45323</v>
      </c>
      <c r="F278"/>
    </row>
    <row r="279" spans="1:6">
      <c r="A279" s="1159" t="s">
        <v>373</v>
      </c>
      <c r="B279" s="1159" t="s">
        <v>248</v>
      </c>
      <c r="C279" s="1160">
        <v>366</v>
      </c>
      <c r="D279" s="1028">
        <v>25123.190000000002</v>
      </c>
      <c r="E279" s="1162">
        <v>45323</v>
      </c>
      <c r="F279"/>
    </row>
    <row r="280" spans="1:6">
      <c r="A280" s="1159" t="s">
        <v>373</v>
      </c>
      <c r="B280" s="1159" t="s">
        <v>248</v>
      </c>
      <c r="C280" s="1160">
        <v>367</v>
      </c>
      <c r="D280" s="1028">
        <v>62646.19</v>
      </c>
      <c r="E280" s="1162">
        <v>45323</v>
      </c>
      <c r="F280"/>
    </row>
    <row r="281" spans="1:6">
      <c r="A281" s="1159" t="s">
        <v>373</v>
      </c>
      <c r="B281" s="1159" t="s">
        <v>248</v>
      </c>
      <c r="C281" s="1160">
        <v>373</v>
      </c>
      <c r="D281" s="1028">
        <v>-3107.54</v>
      </c>
      <c r="E281" s="1162">
        <v>45323</v>
      </c>
      <c r="F281"/>
    </row>
    <row r="282" spans="1:6" ht="13">
      <c r="A282" s="1158" t="s">
        <v>374</v>
      </c>
      <c r="D282" s="1029">
        <f>SUM(D277:D281)</f>
        <v>204688.79</v>
      </c>
      <c r="E282" s="1162"/>
      <c r="F282" s="960" t="s">
        <v>250</v>
      </c>
    </row>
    <row r="283" spans="1:6">
      <c r="A283" s="1155" t="s">
        <v>375</v>
      </c>
      <c r="B283" s="1159" t="s">
        <v>241</v>
      </c>
      <c r="C283" s="1160">
        <v>364</v>
      </c>
      <c r="D283" s="1030">
        <v>30491.769999999997</v>
      </c>
      <c r="E283" s="1162">
        <v>45329</v>
      </c>
      <c r="F283"/>
    </row>
    <row r="284" spans="1:6">
      <c r="A284" s="1159" t="s">
        <v>375</v>
      </c>
      <c r="B284" s="1159" t="s">
        <v>241</v>
      </c>
      <c r="C284" s="1160">
        <v>365</v>
      </c>
      <c r="D284" s="1028">
        <v>16240.28</v>
      </c>
      <c r="E284" s="1162">
        <v>45329</v>
      </c>
      <c r="F284"/>
    </row>
    <row r="285" spans="1:6">
      <c r="A285" s="1159" t="s">
        <v>375</v>
      </c>
      <c r="B285" s="1159" t="s">
        <v>241</v>
      </c>
      <c r="C285" s="1160">
        <v>366</v>
      </c>
      <c r="D285" s="1028">
        <v>7237.3099999999977</v>
      </c>
      <c r="E285" s="1162">
        <v>45329</v>
      </c>
      <c r="F285"/>
    </row>
    <row r="286" spans="1:6">
      <c r="A286" s="1155" t="s">
        <v>375</v>
      </c>
      <c r="B286" s="1159" t="s">
        <v>241</v>
      </c>
      <c r="C286" s="1160">
        <v>367</v>
      </c>
      <c r="D286" s="1030">
        <v>136086.76</v>
      </c>
      <c r="E286" s="1162">
        <v>45329</v>
      </c>
      <c r="F286"/>
    </row>
    <row r="287" spans="1:6">
      <c r="A287" s="1159" t="s">
        <v>375</v>
      </c>
      <c r="B287" s="1159" t="s">
        <v>241</v>
      </c>
      <c r="C287" s="1160">
        <v>373</v>
      </c>
      <c r="D287" s="1028">
        <v>11756.75</v>
      </c>
      <c r="E287" s="1162">
        <v>45329</v>
      </c>
      <c r="F287"/>
    </row>
    <row r="288" spans="1:6" ht="13">
      <c r="A288" s="1158" t="s">
        <v>376</v>
      </c>
      <c r="D288" s="1029">
        <f>SUM(D283:D287)</f>
        <v>201812.87</v>
      </c>
      <c r="E288" s="1162"/>
      <c r="F288" s="960" t="s">
        <v>195</v>
      </c>
    </row>
    <row r="289" spans="1:6">
      <c r="A289" s="1159" t="s">
        <v>377</v>
      </c>
      <c r="B289" s="1159" t="s">
        <v>378</v>
      </c>
      <c r="C289" s="1160">
        <v>364</v>
      </c>
      <c r="D289" s="1028">
        <v>16300.650000000001</v>
      </c>
      <c r="E289" s="1162">
        <v>45259</v>
      </c>
      <c r="F289"/>
    </row>
    <row r="290" spans="1:6">
      <c r="A290" s="1159" t="s">
        <v>377</v>
      </c>
      <c r="B290" s="1159" t="s">
        <v>378</v>
      </c>
      <c r="C290" s="1160">
        <v>365</v>
      </c>
      <c r="D290" s="1028">
        <v>177252.54</v>
      </c>
      <c r="E290" s="1162">
        <v>45259</v>
      </c>
      <c r="F290"/>
    </row>
    <row r="291" spans="1:6">
      <c r="A291" s="1159" t="s">
        <v>377</v>
      </c>
      <c r="B291" s="1159" t="s">
        <v>378</v>
      </c>
      <c r="C291" s="1160">
        <v>366</v>
      </c>
      <c r="D291" s="1028">
        <v>2377.88</v>
      </c>
      <c r="E291" s="1162">
        <v>45259</v>
      </c>
      <c r="F291"/>
    </row>
    <row r="292" spans="1:6">
      <c r="A292" s="1159" t="s">
        <v>377</v>
      </c>
      <c r="B292" s="1159" t="s">
        <v>378</v>
      </c>
      <c r="C292" s="1160">
        <v>367</v>
      </c>
      <c r="D292" s="1028">
        <v>5609.23</v>
      </c>
      <c r="E292" s="1162">
        <v>45259</v>
      </c>
      <c r="F292"/>
    </row>
    <row r="293" spans="1:6" ht="13">
      <c r="A293" s="1158" t="s">
        <v>379</v>
      </c>
      <c r="D293" s="1031">
        <f>SUM(D289:D292)</f>
        <v>201540.30000000002</v>
      </c>
      <c r="E293" s="1162"/>
      <c r="F293" s="960" t="s">
        <v>195</v>
      </c>
    </row>
    <row r="294" spans="1:6">
      <c r="A294" s="1159" t="s">
        <v>380</v>
      </c>
      <c r="B294" s="1159" t="s">
        <v>381</v>
      </c>
      <c r="C294" s="1160">
        <v>364</v>
      </c>
      <c r="D294" s="1028">
        <v>41044.49</v>
      </c>
      <c r="E294" s="1162">
        <v>45446</v>
      </c>
      <c r="F294"/>
    </row>
    <row r="295" spans="1:6">
      <c r="A295" s="1155" t="s">
        <v>380</v>
      </c>
      <c r="B295" s="1159" t="s">
        <v>381</v>
      </c>
      <c r="C295" s="1160">
        <v>365</v>
      </c>
      <c r="D295" s="1030">
        <v>157725.69</v>
      </c>
      <c r="E295" s="1162">
        <v>45446</v>
      </c>
      <c r="F295"/>
    </row>
    <row r="296" spans="1:6" ht="13">
      <c r="A296" s="1158" t="s">
        <v>382</v>
      </c>
      <c r="D296" s="1029">
        <f>SUM(D294:D295)</f>
        <v>198770.18</v>
      </c>
      <c r="E296" s="1162"/>
      <c r="F296" s="960" t="s">
        <v>195</v>
      </c>
    </row>
    <row r="297" spans="1:6">
      <c r="A297" s="1159" t="s">
        <v>383</v>
      </c>
      <c r="B297" s="1159" t="s">
        <v>384</v>
      </c>
      <c r="C297" s="1160">
        <v>364</v>
      </c>
      <c r="D297" s="1028">
        <v>80023.83</v>
      </c>
      <c r="E297" s="1162">
        <v>45282</v>
      </c>
      <c r="F297"/>
    </row>
    <row r="298" spans="1:6" ht="13">
      <c r="A298" s="1158" t="s">
        <v>383</v>
      </c>
      <c r="B298" s="1159" t="s">
        <v>384</v>
      </c>
      <c r="C298" s="1160">
        <v>365</v>
      </c>
      <c r="D298" s="1030">
        <v>117742.69000000002</v>
      </c>
      <c r="E298" s="1162">
        <v>45282</v>
      </c>
      <c r="F298"/>
    </row>
    <row r="299" spans="1:6" ht="13">
      <c r="A299" s="1158" t="s">
        <v>385</v>
      </c>
      <c r="D299" s="1029">
        <f>SUM(D297:D298)</f>
        <v>197766.52000000002</v>
      </c>
      <c r="E299" s="1162"/>
      <c r="F299" s="960" t="s">
        <v>239</v>
      </c>
    </row>
    <row r="300" spans="1:6">
      <c r="A300" s="1159" t="s">
        <v>386</v>
      </c>
      <c r="B300" s="1159" t="s">
        <v>248</v>
      </c>
      <c r="C300" s="1160">
        <v>364</v>
      </c>
      <c r="D300" s="1028">
        <v>135546.68000000002</v>
      </c>
      <c r="E300" s="1162">
        <v>45366</v>
      </c>
      <c r="F300"/>
    </row>
    <row r="301" spans="1:6">
      <c r="A301" s="1159" t="s">
        <v>386</v>
      </c>
      <c r="B301" s="1159" t="s">
        <v>248</v>
      </c>
      <c r="C301" s="1160">
        <v>365</v>
      </c>
      <c r="D301" s="1028">
        <v>42404.270000000004</v>
      </c>
      <c r="E301" s="1162">
        <v>45366</v>
      </c>
      <c r="F301"/>
    </row>
    <row r="302" spans="1:6">
      <c r="A302" s="1155" t="s">
        <v>386</v>
      </c>
      <c r="B302" s="1159" t="s">
        <v>248</v>
      </c>
      <c r="C302" s="1160">
        <v>367</v>
      </c>
      <c r="D302" s="1030">
        <v>9264.0499999999993</v>
      </c>
      <c r="E302" s="1162">
        <v>45366</v>
      </c>
      <c r="F302"/>
    </row>
    <row r="303" spans="1:6">
      <c r="A303" s="1159" t="s">
        <v>386</v>
      </c>
      <c r="B303" s="1159" t="s">
        <v>248</v>
      </c>
      <c r="C303" s="1160">
        <v>373</v>
      </c>
      <c r="D303" s="1028">
        <v>7348.72</v>
      </c>
      <c r="E303" s="1162">
        <v>45366</v>
      </c>
      <c r="F303"/>
    </row>
    <row r="304" spans="1:6" ht="13">
      <c r="A304" s="1158" t="s">
        <v>387</v>
      </c>
      <c r="D304" s="1029">
        <f>SUM(D300:D303)</f>
        <v>194563.72</v>
      </c>
      <c r="E304" s="1162"/>
      <c r="F304" s="960" t="s">
        <v>250</v>
      </c>
    </row>
    <row r="305" spans="1:6">
      <c r="A305" s="1155" t="s">
        <v>388</v>
      </c>
      <c r="B305" s="1159" t="s">
        <v>359</v>
      </c>
      <c r="C305" s="1160">
        <v>364</v>
      </c>
      <c r="D305" s="1030">
        <v>185342.82999999993</v>
      </c>
      <c r="E305" s="1162">
        <v>45320</v>
      </c>
      <c r="F305"/>
    </row>
    <row r="306" spans="1:6">
      <c r="A306" s="1159" t="s">
        <v>388</v>
      </c>
      <c r="B306" s="1159" t="s">
        <v>359</v>
      </c>
      <c r="C306" s="1160">
        <v>365</v>
      </c>
      <c r="D306" s="1028">
        <v>27170.98</v>
      </c>
      <c r="E306" s="1162">
        <v>45320</v>
      </c>
      <c r="F306"/>
    </row>
    <row r="307" spans="1:6">
      <c r="A307" s="1159" t="s">
        <v>388</v>
      </c>
      <c r="B307" s="1159" t="s">
        <v>359</v>
      </c>
      <c r="C307" s="1160">
        <v>367</v>
      </c>
      <c r="D307" s="1028">
        <v>-20060.2</v>
      </c>
      <c r="E307" s="1162">
        <v>45320</v>
      </c>
      <c r="F307"/>
    </row>
    <row r="308" spans="1:6" ht="13">
      <c r="A308" s="1158" t="s">
        <v>389</v>
      </c>
      <c r="D308" s="1031">
        <f>SUM(D305:D307)</f>
        <v>192453.60999999993</v>
      </c>
      <c r="E308" s="1162"/>
      <c r="F308" s="960" t="s">
        <v>205</v>
      </c>
    </row>
    <row r="309" spans="1:6">
      <c r="A309" s="1159" t="s">
        <v>390</v>
      </c>
      <c r="B309" s="1159" t="s">
        <v>391</v>
      </c>
      <c r="C309" s="1160">
        <v>364</v>
      </c>
      <c r="D309" s="1028">
        <v>73747.77</v>
      </c>
      <c r="E309" s="1162">
        <v>45279</v>
      </c>
      <c r="F309"/>
    </row>
    <row r="310" spans="1:6">
      <c r="A310" s="1155" t="s">
        <v>390</v>
      </c>
      <c r="B310" s="1159" t="s">
        <v>391</v>
      </c>
      <c r="C310" s="1160">
        <v>365</v>
      </c>
      <c r="D310" s="1030">
        <v>118174.28000000001</v>
      </c>
      <c r="E310" s="1162">
        <v>45279</v>
      </c>
      <c r="F310"/>
    </row>
    <row r="311" spans="1:6" ht="13">
      <c r="A311" s="1158" t="s">
        <v>392</v>
      </c>
      <c r="D311" s="1029">
        <f>SUM(D309:D310)</f>
        <v>191922.05000000002</v>
      </c>
      <c r="E311" s="1162"/>
      <c r="F311" s="960" t="s">
        <v>195</v>
      </c>
    </row>
    <row r="312" spans="1:6">
      <c r="A312" s="1159" t="s">
        <v>393</v>
      </c>
      <c r="B312" s="1159" t="s">
        <v>394</v>
      </c>
      <c r="C312" s="1160">
        <v>362</v>
      </c>
      <c r="D312" s="1028">
        <v>191262.65</v>
      </c>
      <c r="E312" s="1162">
        <v>45273</v>
      </c>
      <c r="F312"/>
    </row>
    <row r="313" spans="1:6" ht="13">
      <c r="A313" s="1158" t="s">
        <v>395</v>
      </c>
      <c r="D313" s="1031">
        <f>SUM(D312:D312)</f>
        <v>191262.65</v>
      </c>
      <c r="E313" s="1162"/>
      <c r="F313" s="960" t="s">
        <v>195</v>
      </c>
    </row>
    <row r="314" spans="1:6">
      <c r="A314" s="1159" t="s">
        <v>396</v>
      </c>
      <c r="B314" s="1159" t="s">
        <v>397</v>
      </c>
      <c r="C314" s="1160">
        <v>364</v>
      </c>
      <c r="D314" s="1028">
        <v>7015.45</v>
      </c>
      <c r="E314" s="1162">
        <v>45390</v>
      </c>
      <c r="F314"/>
    </row>
    <row r="315" spans="1:6">
      <c r="A315" s="1159" t="s">
        <v>396</v>
      </c>
      <c r="B315" s="1159" t="s">
        <v>397</v>
      </c>
      <c r="C315" s="1160">
        <v>365</v>
      </c>
      <c r="D315" s="1028">
        <v>30187.68</v>
      </c>
      <c r="E315" s="1162">
        <v>45390</v>
      </c>
      <c r="F315"/>
    </row>
    <row r="316" spans="1:6">
      <c r="A316" s="1159" t="s">
        <v>396</v>
      </c>
      <c r="B316" s="1159" t="s">
        <v>397</v>
      </c>
      <c r="C316" s="1160">
        <v>366</v>
      </c>
      <c r="D316" s="1028">
        <v>50404.369999999981</v>
      </c>
      <c r="E316" s="1162">
        <v>45390</v>
      </c>
      <c r="F316"/>
    </row>
    <row r="317" spans="1:6">
      <c r="A317" s="1155" t="s">
        <v>396</v>
      </c>
      <c r="B317" s="1159" t="s">
        <v>397</v>
      </c>
      <c r="C317" s="1160">
        <v>367</v>
      </c>
      <c r="D317" s="1030">
        <v>50414.21</v>
      </c>
      <c r="E317" s="1162">
        <v>45390</v>
      </c>
      <c r="F317"/>
    </row>
    <row r="318" spans="1:6">
      <c r="A318" s="1159" t="s">
        <v>396</v>
      </c>
      <c r="B318" s="1159" t="s">
        <v>397</v>
      </c>
      <c r="C318" s="1160">
        <v>373</v>
      </c>
      <c r="D318" s="1028">
        <v>51115.490000000005</v>
      </c>
      <c r="E318" s="1162">
        <v>45390</v>
      </c>
      <c r="F318"/>
    </row>
    <row r="319" spans="1:6" ht="13">
      <c r="A319" s="1158" t="s">
        <v>398</v>
      </c>
      <c r="D319" s="1029">
        <f>SUM(D314:D318)</f>
        <v>189137.19999999995</v>
      </c>
      <c r="E319" s="1162"/>
      <c r="F319" s="960" t="s">
        <v>195</v>
      </c>
    </row>
    <row r="320" spans="1:6">
      <c r="A320" s="1155" t="s">
        <v>399</v>
      </c>
      <c r="B320" s="1159" t="s">
        <v>234</v>
      </c>
      <c r="C320" s="1160">
        <v>364</v>
      </c>
      <c r="D320" s="1030">
        <v>86617.770000000033</v>
      </c>
      <c r="E320" s="1162">
        <v>45299</v>
      </c>
      <c r="F320"/>
    </row>
    <row r="321" spans="1:6">
      <c r="A321" s="1159" t="s">
        <v>399</v>
      </c>
      <c r="B321" s="1159" t="s">
        <v>234</v>
      </c>
      <c r="C321" s="1160">
        <v>365</v>
      </c>
      <c r="D321" s="1028">
        <v>103337.27999999998</v>
      </c>
      <c r="E321" s="1162">
        <v>45299</v>
      </c>
      <c r="F321"/>
    </row>
    <row r="322" spans="1:6">
      <c r="A322" s="1159" t="s">
        <v>399</v>
      </c>
      <c r="B322" s="1159" t="s">
        <v>234</v>
      </c>
      <c r="C322" s="1160">
        <v>366</v>
      </c>
      <c r="D322" s="1028">
        <v>-260.41000000000003</v>
      </c>
      <c r="E322" s="1162">
        <v>45299</v>
      </c>
      <c r="F322"/>
    </row>
    <row r="323" spans="1:6">
      <c r="A323" s="1155" t="s">
        <v>399</v>
      </c>
      <c r="B323" s="1159" t="s">
        <v>234</v>
      </c>
      <c r="C323" s="1160">
        <v>367</v>
      </c>
      <c r="D323" s="1030">
        <v>-1393.48</v>
      </c>
      <c r="E323" s="1162">
        <v>45299</v>
      </c>
      <c r="F323"/>
    </row>
    <row r="324" spans="1:6" ht="13">
      <c r="A324" s="1158" t="s">
        <v>400</v>
      </c>
      <c r="D324" s="1029">
        <f>SUM(D320:D323)</f>
        <v>188301.16</v>
      </c>
      <c r="E324" s="1162"/>
      <c r="F324" s="960" t="s">
        <v>195</v>
      </c>
    </row>
    <row r="325" spans="1:6">
      <c r="A325" s="1155" t="s">
        <v>401</v>
      </c>
      <c r="B325" s="1159" t="s">
        <v>298</v>
      </c>
      <c r="C325" s="1160">
        <v>364</v>
      </c>
      <c r="D325" s="1028">
        <v>54624.31</v>
      </c>
      <c r="E325" s="1162">
        <v>45342</v>
      </c>
      <c r="F325"/>
    </row>
    <row r="326" spans="1:6">
      <c r="A326" s="1155" t="s">
        <v>401</v>
      </c>
      <c r="B326" s="1159" t="s">
        <v>298</v>
      </c>
      <c r="C326" s="1160">
        <v>365</v>
      </c>
      <c r="D326" s="1030">
        <v>124102.19999999995</v>
      </c>
      <c r="E326" s="1162">
        <v>45342</v>
      </c>
      <c r="F326"/>
    </row>
    <row r="327" spans="1:6">
      <c r="A327" s="1159" t="s">
        <v>401</v>
      </c>
      <c r="B327" s="1159" t="s">
        <v>298</v>
      </c>
      <c r="C327" s="1160">
        <v>367</v>
      </c>
      <c r="D327" s="1028">
        <v>158.38999999999999</v>
      </c>
      <c r="E327" s="1162">
        <v>45342</v>
      </c>
      <c r="F327"/>
    </row>
    <row r="328" spans="1:6">
      <c r="A328" s="1159" t="s">
        <v>401</v>
      </c>
      <c r="B328" s="1159" t="s">
        <v>298</v>
      </c>
      <c r="C328" s="1160">
        <v>368</v>
      </c>
      <c r="D328" s="1028">
        <v>3276.81</v>
      </c>
      <c r="E328" s="1162">
        <v>45342</v>
      </c>
      <c r="F328"/>
    </row>
    <row r="329" spans="1:6" ht="13">
      <c r="A329" s="1158" t="s">
        <v>402</v>
      </c>
      <c r="D329" s="1029">
        <f>SUM(D325:D328)</f>
        <v>182161.70999999996</v>
      </c>
      <c r="E329" s="1162"/>
      <c r="F329" s="960" t="s">
        <v>239</v>
      </c>
    </row>
    <row r="330" spans="1:6">
      <c r="A330" s="1159" t="s">
        <v>403</v>
      </c>
      <c r="B330" s="1159" t="s">
        <v>404</v>
      </c>
      <c r="C330" s="1160">
        <v>303</v>
      </c>
      <c r="D330" s="1028">
        <v>181933.92</v>
      </c>
      <c r="E330" s="1162">
        <v>45370</v>
      </c>
      <c r="F330"/>
    </row>
    <row r="331" spans="1:6" ht="13">
      <c r="A331" s="1158" t="s">
        <v>405</v>
      </c>
      <c r="D331" s="1031">
        <f>SUM(D330:D330)</f>
        <v>181933.92</v>
      </c>
      <c r="E331" s="1162"/>
      <c r="F331" s="960" t="s">
        <v>205</v>
      </c>
    </row>
    <row r="332" spans="1:6">
      <c r="A332" s="1159" t="s">
        <v>406</v>
      </c>
      <c r="B332" s="1159" t="s">
        <v>407</v>
      </c>
      <c r="C332" s="1160">
        <v>364</v>
      </c>
      <c r="D332" s="1028">
        <v>32180.89</v>
      </c>
      <c r="E332" s="1162">
        <v>45377</v>
      </c>
      <c r="F332"/>
    </row>
    <row r="333" spans="1:6">
      <c r="A333" s="1159" t="s">
        <v>406</v>
      </c>
      <c r="B333" s="1159" t="s">
        <v>407</v>
      </c>
      <c r="C333" s="1160">
        <v>365</v>
      </c>
      <c r="D333" s="1028">
        <v>147890.75</v>
      </c>
      <c r="E333" s="1162">
        <v>45377</v>
      </c>
      <c r="F333"/>
    </row>
    <row r="334" spans="1:6" ht="13">
      <c r="A334" s="1158" t="s">
        <v>408</v>
      </c>
      <c r="D334" s="1031">
        <f>SUM(D332:D333)</f>
        <v>180071.64</v>
      </c>
      <c r="E334" s="1162"/>
      <c r="F334" s="960" t="s">
        <v>205</v>
      </c>
    </row>
    <row r="335" spans="1:6">
      <c r="A335" s="1159" t="s">
        <v>409</v>
      </c>
      <c r="B335" s="1159" t="s">
        <v>298</v>
      </c>
      <c r="C335" s="1160">
        <v>364</v>
      </c>
      <c r="D335" s="1028">
        <v>54270.399999999972</v>
      </c>
      <c r="E335" s="1162">
        <v>45413</v>
      </c>
      <c r="F335"/>
    </row>
    <row r="336" spans="1:6">
      <c r="A336" s="1159" t="s">
        <v>409</v>
      </c>
      <c r="B336" s="1159" t="s">
        <v>298</v>
      </c>
      <c r="C336" s="1160">
        <v>365</v>
      </c>
      <c r="D336" s="1028">
        <v>108946.01999999997</v>
      </c>
      <c r="E336" s="1162">
        <v>45413</v>
      </c>
      <c r="F336"/>
    </row>
    <row r="337" spans="1:6">
      <c r="A337" s="1155" t="s">
        <v>409</v>
      </c>
      <c r="B337" s="1159" t="s">
        <v>298</v>
      </c>
      <c r="C337" s="1160">
        <v>366</v>
      </c>
      <c r="D337" s="1030">
        <v>5758.2999999999993</v>
      </c>
      <c r="E337" s="1162">
        <v>45413</v>
      </c>
      <c r="F337"/>
    </row>
    <row r="338" spans="1:6">
      <c r="A338" s="1159" t="s">
        <v>409</v>
      </c>
      <c r="B338" s="1159" t="s">
        <v>298</v>
      </c>
      <c r="C338" s="1160">
        <v>367</v>
      </c>
      <c r="D338" s="1028">
        <v>-2815.65</v>
      </c>
      <c r="E338" s="1162">
        <v>45413</v>
      </c>
      <c r="F338"/>
    </row>
    <row r="339" spans="1:6">
      <c r="A339" s="1159" t="s">
        <v>409</v>
      </c>
      <c r="B339" s="1159" t="s">
        <v>298</v>
      </c>
      <c r="C339" s="1160">
        <v>368</v>
      </c>
      <c r="D339" s="1028">
        <v>9300.1400000000012</v>
      </c>
      <c r="E339" s="1162">
        <v>45413</v>
      </c>
      <c r="F339"/>
    </row>
    <row r="340" spans="1:6">
      <c r="A340" s="1155" t="s">
        <v>409</v>
      </c>
      <c r="B340" s="1159" t="s">
        <v>298</v>
      </c>
      <c r="C340" s="1160">
        <v>373</v>
      </c>
      <c r="D340" s="1030">
        <v>1313.1000000000001</v>
      </c>
      <c r="E340" s="1162">
        <v>45413</v>
      </c>
      <c r="F340"/>
    </row>
    <row r="341" spans="1:6" ht="13">
      <c r="A341" s="1158" t="s">
        <v>410</v>
      </c>
      <c r="D341" s="1029">
        <f>SUM(D335:D340)</f>
        <v>176772.30999999997</v>
      </c>
      <c r="E341" s="1162"/>
      <c r="F341" s="960" t="s">
        <v>239</v>
      </c>
    </row>
    <row r="342" spans="1:6">
      <c r="A342" s="1159" t="s">
        <v>411</v>
      </c>
      <c r="B342" s="1159" t="s">
        <v>264</v>
      </c>
      <c r="C342" s="1160">
        <v>364</v>
      </c>
      <c r="D342" s="1028">
        <v>-2485.5200000000004</v>
      </c>
      <c r="E342" s="1162">
        <v>45461</v>
      </c>
      <c r="F342"/>
    </row>
    <row r="343" spans="1:6">
      <c r="A343" s="1159" t="s">
        <v>411</v>
      </c>
      <c r="B343" s="1159" t="s">
        <v>264</v>
      </c>
      <c r="C343" s="1160">
        <v>365</v>
      </c>
      <c r="D343" s="1028">
        <v>912.87999999999988</v>
      </c>
      <c r="E343" s="1162">
        <v>45461</v>
      </c>
      <c r="F343"/>
    </row>
    <row r="344" spans="1:6">
      <c r="A344" s="1159" t="s">
        <v>411</v>
      </c>
      <c r="B344" s="1159" t="s">
        <v>264</v>
      </c>
      <c r="C344" s="1160">
        <v>373</v>
      </c>
      <c r="D344" s="1028">
        <v>173943.43000000005</v>
      </c>
      <c r="E344" s="1162">
        <v>45461</v>
      </c>
      <c r="F344"/>
    </row>
    <row r="345" spans="1:6" ht="13">
      <c r="A345" s="1158" t="s">
        <v>412</v>
      </c>
      <c r="D345" s="1029">
        <f>SUM(D342:D344)</f>
        <v>172370.79000000004</v>
      </c>
      <c r="E345" s="1162"/>
      <c r="F345" s="960" t="s">
        <v>195</v>
      </c>
    </row>
    <row r="346" spans="1:6">
      <c r="A346" s="1155" t="s">
        <v>413</v>
      </c>
      <c r="B346" s="1159" t="s">
        <v>414</v>
      </c>
      <c r="C346" s="1160">
        <v>365</v>
      </c>
      <c r="D346" s="1030">
        <v>73774.080000000002</v>
      </c>
      <c r="E346" s="1162">
        <v>45334</v>
      </c>
      <c r="F346"/>
    </row>
    <row r="347" spans="1:6">
      <c r="A347" s="1159" t="s">
        <v>413</v>
      </c>
      <c r="B347" s="1159" t="s">
        <v>414</v>
      </c>
      <c r="C347" s="1160">
        <v>368</v>
      </c>
      <c r="D347" s="1028">
        <v>98501.24</v>
      </c>
      <c r="E347" s="1162">
        <v>45334</v>
      </c>
      <c r="F347"/>
    </row>
    <row r="348" spans="1:6" ht="13">
      <c r="A348" s="1158" t="s">
        <v>415</v>
      </c>
      <c r="D348" s="1029">
        <f>SUM(D346:D347)</f>
        <v>172275.32</v>
      </c>
      <c r="E348" s="1162"/>
      <c r="F348" s="960" t="s">
        <v>205</v>
      </c>
    </row>
    <row r="349" spans="1:6">
      <c r="A349" s="1159" t="s">
        <v>416</v>
      </c>
      <c r="B349" s="1159" t="s">
        <v>241</v>
      </c>
      <c r="C349" s="1160">
        <v>364</v>
      </c>
      <c r="D349" s="1028">
        <v>77008.959999999977</v>
      </c>
      <c r="E349" s="1162">
        <v>45345</v>
      </c>
      <c r="F349"/>
    </row>
    <row r="350" spans="1:6">
      <c r="A350" s="1159" t="s">
        <v>416</v>
      </c>
      <c r="B350" s="1159" t="s">
        <v>241</v>
      </c>
      <c r="C350" s="1160">
        <v>365</v>
      </c>
      <c r="D350" s="1028">
        <v>59378.58</v>
      </c>
      <c r="E350" s="1162">
        <v>45345</v>
      </c>
      <c r="F350"/>
    </row>
    <row r="351" spans="1:6">
      <c r="A351" s="1159" t="s">
        <v>416</v>
      </c>
      <c r="B351" s="1159" t="s">
        <v>241</v>
      </c>
      <c r="C351" s="1160">
        <v>366</v>
      </c>
      <c r="D351" s="1028">
        <v>580.94999999999993</v>
      </c>
      <c r="E351" s="1162">
        <v>45345</v>
      </c>
      <c r="F351"/>
    </row>
    <row r="352" spans="1:6">
      <c r="A352" s="1159" t="s">
        <v>416</v>
      </c>
      <c r="B352" s="1159" t="s">
        <v>241</v>
      </c>
      <c r="C352" s="1160">
        <v>367</v>
      </c>
      <c r="D352" s="1028">
        <v>35288.89</v>
      </c>
      <c r="E352" s="1162">
        <v>45345</v>
      </c>
      <c r="F352"/>
    </row>
    <row r="353" spans="1:6" ht="13">
      <c r="A353" s="1158" t="s">
        <v>417</v>
      </c>
      <c r="D353" s="1031">
        <f>SUM(D349:D352)</f>
        <v>172257.38</v>
      </c>
      <c r="E353" s="1162"/>
      <c r="F353" s="960" t="s">
        <v>195</v>
      </c>
    </row>
    <row r="354" spans="1:6">
      <c r="A354" s="1159" t="s">
        <v>418</v>
      </c>
      <c r="B354" s="1159" t="s">
        <v>248</v>
      </c>
      <c r="C354" s="1160">
        <v>364</v>
      </c>
      <c r="D354" s="1028">
        <v>131998.50000000003</v>
      </c>
      <c r="E354" s="1162">
        <v>45420</v>
      </c>
      <c r="F354"/>
    </row>
    <row r="355" spans="1:6">
      <c r="A355" s="1159" t="s">
        <v>418</v>
      </c>
      <c r="B355" s="1159" t="s">
        <v>248</v>
      </c>
      <c r="C355" s="1160">
        <v>365</v>
      </c>
      <c r="D355" s="1028">
        <v>29518.95</v>
      </c>
      <c r="E355" s="1162">
        <v>45420</v>
      </c>
      <c r="F355"/>
    </row>
    <row r="356" spans="1:6">
      <c r="A356" s="1159" t="s">
        <v>418</v>
      </c>
      <c r="B356" s="1159" t="s">
        <v>248</v>
      </c>
      <c r="C356" s="1160">
        <v>367</v>
      </c>
      <c r="D356" s="1028">
        <v>8437.1400000000012</v>
      </c>
      <c r="E356" s="1162">
        <v>45420</v>
      </c>
      <c r="F356"/>
    </row>
    <row r="357" spans="1:6" ht="13">
      <c r="A357" s="1158" t="s">
        <v>419</v>
      </c>
      <c r="D357" s="1031">
        <f>SUM(D354:D356)</f>
        <v>169954.59000000005</v>
      </c>
      <c r="E357" s="1162"/>
      <c r="F357" s="960" t="s">
        <v>250</v>
      </c>
    </row>
    <row r="358" spans="1:6">
      <c r="A358" s="1159" t="s">
        <v>420</v>
      </c>
      <c r="B358" s="1159" t="s">
        <v>421</v>
      </c>
      <c r="C358" s="1160">
        <v>360.1</v>
      </c>
      <c r="D358" s="1028">
        <v>166351.19</v>
      </c>
      <c r="E358" s="1162">
        <v>45404</v>
      </c>
      <c r="F358"/>
    </row>
    <row r="359" spans="1:6" ht="13">
      <c r="A359" s="1158" t="s">
        <v>422</v>
      </c>
      <c r="D359" s="1029">
        <f>SUM(D358:D358)</f>
        <v>166351.19</v>
      </c>
      <c r="E359" s="1162"/>
      <c r="F359" s="960" t="s">
        <v>195</v>
      </c>
    </row>
    <row r="360" spans="1:6">
      <c r="A360" s="1155" t="s">
        <v>423</v>
      </c>
      <c r="B360" s="1159" t="s">
        <v>424</v>
      </c>
      <c r="C360" s="1160">
        <v>362</v>
      </c>
      <c r="D360" s="1030">
        <v>166135.01</v>
      </c>
      <c r="E360" s="1162">
        <v>45257</v>
      </c>
      <c r="F360"/>
    </row>
    <row r="361" spans="1:6" ht="13">
      <c r="A361" s="1158" t="s">
        <v>425</v>
      </c>
      <c r="D361" s="1029">
        <f>SUM(D360:D360)</f>
        <v>166135.01</v>
      </c>
      <c r="E361" s="1162"/>
      <c r="F361" s="960" t="s">
        <v>195</v>
      </c>
    </row>
    <row r="362" spans="1:6">
      <c r="A362" s="1159" t="s">
        <v>426</v>
      </c>
      <c r="B362" s="1159" t="s">
        <v>427</v>
      </c>
      <c r="C362" s="1160">
        <v>364</v>
      </c>
      <c r="D362" s="1028">
        <v>54517.45</v>
      </c>
      <c r="E362" s="1162">
        <v>45355</v>
      </c>
      <c r="F362"/>
    </row>
    <row r="363" spans="1:6">
      <c r="A363" s="1159" t="s">
        <v>426</v>
      </c>
      <c r="B363" s="1159" t="s">
        <v>427</v>
      </c>
      <c r="C363" s="1160">
        <v>365</v>
      </c>
      <c r="D363" s="1028">
        <v>111453.91</v>
      </c>
      <c r="E363" s="1162">
        <v>45355</v>
      </c>
      <c r="F363"/>
    </row>
    <row r="364" spans="1:6" ht="13">
      <c r="A364" s="1158" t="s">
        <v>428</v>
      </c>
      <c r="D364" s="1031">
        <f>SUM(D362:D363)</f>
        <v>165971.35999999999</v>
      </c>
      <c r="E364" s="1162"/>
      <c r="F364" s="960" t="s">
        <v>195</v>
      </c>
    </row>
    <row r="365" spans="1:6">
      <c r="A365" s="1159" t="s">
        <v>429</v>
      </c>
      <c r="B365" s="1159" t="s">
        <v>430</v>
      </c>
      <c r="C365" s="1160">
        <v>364</v>
      </c>
      <c r="D365" s="1028">
        <v>11116.94</v>
      </c>
      <c r="E365" s="1162">
        <v>45390</v>
      </c>
      <c r="F365"/>
    </row>
    <row r="366" spans="1:6">
      <c r="A366" s="1159" t="s">
        <v>429</v>
      </c>
      <c r="B366" s="1159" t="s">
        <v>430</v>
      </c>
      <c r="C366" s="1160">
        <v>365</v>
      </c>
      <c r="D366" s="1028">
        <v>20557.45</v>
      </c>
      <c r="E366" s="1162">
        <v>45390</v>
      </c>
      <c r="F366"/>
    </row>
    <row r="367" spans="1:6">
      <c r="A367" s="1159" t="s">
        <v>429</v>
      </c>
      <c r="B367" s="1159" t="s">
        <v>430</v>
      </c>
      <c r="C367" s="1160">
        <v>366</v>
      </c>
      <c r="D367" s="1028">
        <v>25983.53</v>
      </c>
      <c r="E367" s="1162">
        <v>45390</v>
      </c>
      <c r="F367"/>
    </row>
    <row r="368" spans="1:6">
      <c r="A368" s="1155" t="s">
        <v>429</v>
      </c>
      <c r="B368" s="1159" t="s">
        <v>430</v>
      </c>
      <c r="C368" s="1160">
        <v>367</v>
      </c>
      <c r="D368" s="1030">
        <v>93832.69</v>
      </c>
      <c r="E368" s="1162">
        <v>45390</v>
      </c>
      <c r="F368"/>
    </row>
    <row r="369" spans="1:6">
      <c r="A369" s="1159" t="s">
        <v>429</v>
      </c>
      <c r="B369" s="1159" t="s">
        <v>430</v>
      </c>
      <c r="C369" s="1160">
        <v>373</v>
      </c>
      <c r="D369" s="1028">
        <v>12171.220000000001</v>
      </c>
      <c r="E369" s="1162">
        <v>45390</v>
      </c>
      <c r="F369"/>
    </row>
    <row r="370" spans="1:6" ht="13">
      <c r="A370" s="1158" t="s">
        <v>431</v>
      </c>
      <c r="D370" s="1029">
        <f>SUM(D365:D369)</f>
        <v>163661.82999999999</v>
      </c>
      <c r="E370" s="1162"/>
      <c r="F370" s="960" t="s">
        <v>195</v>
      </c>
    </row>
    <row r="371" spans="1:6">
      <c r="A371" s="1159" t="s">
        <v>432</v>
      </c>
      <c r="B371" s="1159" t="s">
        <v>433</v>
      </c>
      <c r="C371" s="1160">
        <v>362</v>
      </c>
      <c r="D371" s="1028">
        <v>160818.20000000001</v>
      </c>
      <c r="E371" s="1162">
        <v>45290</v>
      </c>
      <c r="F371"/>
    </row>
    <row r="372" spans="1:6" ht="13">
      <c r="A372" s="1158" t="s">
        <v>434</v>
      </c>
      <c r="D372" s="1029">
        <f>SUM(D371:D371)</f>
        <v>160818.20000000001</v>
      </c>
      <c r="E372" s="1162"/>
      <c r="F372" s="960" t="s">
        <v>195</v>
      </c>
    </row>
    <row r="373" spans="1:6">
      <c r="A373" s="1155" t="s">
        <v>435</v>
      </c>
      <c r="B373" s="1159" t="s">
        <v>436</v>
      </c>
      <c r="C373" s="1160">
        <v>364</v>
      </c>
      <c r="D373" s="1030">
        <v>48143.429999999993</v>
      </c>
      <c r="E373" s="1162">
        <v>45281</v>
      </c>
      <c r="F373"/>
    </row>
    <row r="374" spans="1:6">
      <c r="A374" s="1159" t="s">
        <v>435</v>
      </c>
      <c r="B374" s="1159" t="s">
        <v>436</v>
      </c>
      <c r="C374" s="1160">
        <v>365</v>
      </c>
      <c r="D374" s="1028">
        <v>111716.43000000001</v>
      </c>
      <c r="E374" s="1162">
        <v>45281</v>
      </c>
      <c r="F374"/>
    </row>
    <row r="375" spans="1:6" ht="13">
      <c r="A375" s="1158" t="s">
        <v>437</v>
      </c>
      <c r="D375" s="1029">
        <f>SUM(D373:D374)</f>
        <v>159859.85999999999</v>
      </c>
      <c r="E375" s="1162"/>
      <c r="F375" s="960" t="s">
        <v>239</v>
      </c>
    </row>
    <row r="376" spans="1:6">
      <c r="A376" s="1159" t="s">
        <v>438</v>
      </c>
      <c r="B376" s="1159" t="s">
        <v>298</v>
      </c>
      <c r="C376" s="1160">
        <v>364</v>
      </c>
      <c r="D376" s="1028">
        <v>97556.45</v>
      </c>
      <c r="E376" s="1162">
        <v>45444</v>
      </c>
      <c r="F376"/>
    </row>
    <row r="377" spans="1:6">
      <c r="A377" s="1159" t="s">
        <v>438</v>
      </c>
      <c r="B377" s="1159" t="s">
        <v>298</v>
      </c>
      <c r="C377" s="1160">
        <v>365</v>
      </c>
      <c r="D377" s="1028">
        <v>55950.51</v>
      </c>
      <c r="E377" s="1162">
        <v>45444</v>
      </c>
      <c r="F377"/>
    </row>
    <row r="378" spans="1:6">
      <c r="A378" s="1159" t="s">
        <v>438</v>
      </c>
      <c r="B378" s="1159" t="s">
        <v>298</v>
      </c>
      <c r="C378" s="1160">
        <v>367</v>
      </c>
      <c r="D378" s="1028">
        <v>2928.5599999999995</v>
      </c>
      <c r="E378" s="1162">
        <v>45444</v>
      </c>
      <c r="F378"/>
    </row>
    <row r="379" spans="1:6">
      <c r="A379" s="1155" t="s">
        <v>438</v>
      </c>
      <c r="B379" s="1159" t="s">
        <v>298</v>
      </c>
      <c r="C379" s="1160">
        <v>373</v>
      </c>
      <c r="D379" s="1030">
        <v>1.3199999999999932</v>
      </c>
      <c r="E379" s="1162">
        <v>45444</v>
      </c>
      <c r="F379"/>
    </row>
    <row r="380" spans="1:6" ht="13">
      <c r="A380" s="1158" t="s">
        <v>439</v>
      </c>
      <c r="D380" s="1029">
        <f>SUM(D376:D379)</f>
        <v>156436.84</v>
      </c>
      <c r="E380" s="1162"/>
      <c r="F380" s="960" t="s">
        <v>239</v>
      </c>
    </row>
    <row r="381" spans="1:6">
      <c r="A381" s="1159" t="s">
        <v>440</v>
      </c>
      <c r="B381" s="1159" t="s">
        <v>441</v>
      </c>
      <c r="C381" s="1160">
        <v>364</v>
      </c>
      <c r="D381" s="1028">
        <v>100135.61000000002</v>
      </c>
      <c r="E381" s="1162">
        <v>45436</v>
      </c>
      <c r="F381"/>
    </row>
    <row r="382" spans="1:6">
      <c r="A382" s="1155" t="s">
        <v>440</v>
      </c>
      <c r="B382" s="1159" t="s">
        <v>441</v>
      </c>
      <c r="C382" s="1160">
        <v>365</v>
      </c>
      <c r="D382" s="1030">
        <v>54563.420000000006</v>
      </c>
      <c r="E382" s="1162">
        <v>45436</v>
      </c>
      <c r="F382"/>
    </row>
    <row r="383" spans="1:6" ht="13">
      <c r="A383" s="1158" t="s">
        <v>442</v>
      </c>
      <c r="D383" s="1029">
        <f>SUM(D381:D382)</f>
        <v>154699.03000000003</v>
      </c>
      <c r="E383" s="1162"/>
      <c r="F383" s="960" t="s">
        <v>239</v>
      </c>
    </row>
    <row r="384" spans="1:6">
      <c r="A384" s="1159" t="s">
        <v>443</v>
      </c>
      <c r="B384" s="1159" t="s">
        <v>444</v>
      </c>
      <c r="C384" s="1160">
        <v>364</v>
      </c>
      <c r="D384" s="1028">
        <v>13585.9</v>
      </c>
      <c r="E384" s="1162">
        <v>45278</v>
      </c>
      <c r="F384"/>
    </row>
    <row r="385" spans="1:6">
      <c r="A385" s="1155" t="s">
        <v>443</v>
      </c>
      <c r="B385" s="1159" t="s">
        <v>444</v>
      </c>
      <c r="C385" s="1160">
        <v>365</v>
      </c>
      <c r="D385" s="1030">
        <v>14119.53</v>
      </c>
      <c r="E385" s="1162">
        <v>45278</v>
      </c>
      <c r="F385"/>
    </row>
    <row r="386" spans="1:6">
      <c r="A386" s="1159" t="s">
        <v>443</v>
      </c>
      <c r="B386" s="1159" t="s">
        <v>444</v>
      </c>
      <c r="C386" s="1160">
        <v>368</v>
      </c>
      <c r="D386" s="1028">
        <v>124607.54000000001</v>
      </c>
      <c r="E386" s="1162">
        <v>45278</v>
      </c>
      <c r="F386"/>
    </row>
    <row r="387" spans="1:6" ht="13">
      <c r="A387" s="1158" t="s">
        <v>445</v>
      </c>
      <c r="D387" s="1029">
        <f>SUM(D384:D386)</f>
        <v>152312.97</v>
      </c>
      <c r="E387" s="1162"/>
      <c r="F387" s="960" t="s">
        <v>195</v>
      </c>
    </row>
    <row r="388" spans="1:6">
      <c r="A388" s="1159" t="s">
        <v>446</v>
      </c>
      <c r="B388" s="1159" t="s">
        <v>241</v>
      </c>
      <c r="C388" s="1160">
        <v>364</v>
      </c>
      <c r="D388" s="1028">
        <v>138720.96000000002</v>
      </c>
      <c r="E388" s="1162">
        <v>45307</v>
      </c>
      <c r="F388"/>
    </row>
    <row r="389" spans="1:6">
      <c r="A389" s="1159" t="s">
        <v>446</v>
      </c>
      <c r="B389" s="1159" t="s">
        <v>241</v>
      </c>
      <c r="C389" s="1160">
        <v>365</v>
      </c>
      <c r="D389" s="1028">
        <v>12790.31</v>
      </c>
      <c r="E389" s="1162">
        <v>45307</v>
      </c>
      <c r="F389"/>
    </row>
    <row r="390" spans="1:6" ht="13">
      <c r="A390" s="1158" t="s">
        <v>447</v>
      </c>
      <c r="D390" s="1031">
        <f>SUM(D388:D389)</f>
        <v>151511.27000000002</v>
      </c>
      <c r="E390" s="1162"/>
      <c r="F390" s="960" t="s">
        <v>195</v>
      </c>
    </row>
    <row r="391" spans="1:6">
      <c r="A391" s="1159" t="s">
        <v>448</v>
      </c>
      <c r="B391" s="1159" t="s">
        <v>449</v>
      </c>
      <c r="C391" s="1160">
        <v>361</v>
      </c>
      <c r="D391" s="1028">
        <v>444.51000000000005</v>
      </c>
      <c r="E391" s="1162">
        <v>45279</v>
      </c>
      <c r="F391"/>
    </row>
    <row r="392" spans="1:6">
      <c r="A392" s="1159" t="s">
        <v>448</v>
      </c>
      <c r="B392" s="1159" t="s">
        <v>449</v>
      </c>
      <c r="C392" s="1160">
        <v>362</v>
      </c>
      <c r="D392" s="1028">
        <v>150717.47500000001</v>
      </c>
      <c r="E392" s="1162">
        <v>45279</v>
      </c>
      <c r="F392"/>
    </row>
    <row r="393" spans="1:6" ht="13">
      <c r="A393" s="1158" t="s">
        <v>450</v>
      </c>
      <c r="D393" s="1029">
        <f>SUM(D391:D392)</f>
        <v>151161.98500000002</v>
      </c>
      <c r="E393" s="1162"/>
      <c r="F393" s="960" t="s">
        <v>195</v>
      </c>
    </row>
    <row r="394" spans="1:6">
      <c r="A394" s="1155" t="s">
        <v>451</v>
      </c>
      <c r="B394" s="1159" t="s">
        <v>264</v>
      </c>
      <c r="C394" s="1160">
        <v>364</v>
      </c>
      <c r="D394" s="1030">
        <v>4347.6800000000039</v>
      </c>
      <c r="E394" s="1162">
        <v>45330</v>
      </c>
      <c r="F394"/>
    </row>
    <row r="395" spans="1:6">
      <c r="A395" s="1159" t="s">
        <v>451</v>
      </c>
      <c r="B395" s="1159" t="s">
        <v>264</v>
      </c>
      <c r="C395" s="1160">
        <v>365</v>
      </c>
      <c r="D395" s="1028">
        <v>18834.340000000004</v>
      </c>
      <c r="E395" s="1162">
        <v>45330</v>
      </c>
      <c r="F395"/>
    </row>
    <row r="396" spans="1:6">
      <c r="A396" s="1159" t="s">
        <v>451</v>
      </c>
      <c r="B396" s="1159" t="s">
        <v>264</v>
      </c>
      <c r="C396" s="1160">
        <v>373</v>
      </c>
      <c r="D396" s="1028">
        <v>125669.58999999992</v>
      </c>
      <c r="E396" s="1162">
        <v>45330</v>
      </c>
      <c r="F396"/>
    </row>
    <row r="397" spans="1:6" ht="13">
      <c r="A397" s="1158" t="s">
        <v>452</v>
      </c>
      <c r="D397" s="1029">
        <f>SUM(D394:D396)</f>
        <v>148851.60999999993</v>
      </c>
      <c r="E397" s="1162"/>
      <c r="F397" s="960" t="s">
        <v>195</v>
      </c>
    </row>
    <row r="398" spans="1:6">
      <c r="A398" s="1159" t="s">
        <v>453</v>
      </c>
      <c r="B398" s="1159" t="s">
        <v>248</v>
      </c>
      <c r="C398" s="1160">
        <v>364</v>
      </c>
      <c r="D398" s="1028">
        <v>93723.95</v>
      </c>
      <c r="E398" s="1162">
        <v>45342</v>
      </c>
      <c r="F398"/>
    </row>
    <row r="399" spans="1:6">
      <c r="A399" s="1155" t="s">
        <v>453</v>
      </c>
      <c r="B399" s="1159" t="s">
        <v>248</v>
      </c>
      <c r="C399" s="1160">
        <v>365</v>
      </c>
      <c r="D399" s="1030">
        <v>50798.449999999975</v>
      </c>
      <c r="E399" s="1162">
        <v>45342</v>
      </c>
      <c r="F399"/>
    </row>
    <row r="400" spans="1:6">
      <c r="A400" s="1159" t="s">
        <v>453</v>
      </c>
      <c r="B400" s="1159" t="s">
        <v>248</v>
      </c>
      <c r="C400" s="1160">
        <v>373</v>
      </c>
      <c r="D400" s="1028">
        <v>473.81</v>
      </c>
      <c r="E400" s="1162">
        <v>45342</v>
      </c>
      <c r="F400"/>
    </row>
    <row r="401" spans="1:6" ht="13">
      <c r="A401" s="1158" t="s">
        <v>454</v>
      </c>
      <c r="D401" s="1031">
        <f>SUM(D398:D400)</f>
        <v>144996.20999999996</v>
      </c>
      <c r="E401" s="1162"/>
      <c r="F401" s="960" t="s">
        <v>250</v>
      </c>
    </row>
    <row r="402" spans="1:6">
      <c r="A402" s="1159" t="s">
        <v>455</v>
      </c>
      <c r="B402" s="1159" t="s">
        <v>264</v>
      </c>
      <c r="C402" s="1160">
        <v>373</v>
      </c>
      <c r="D402" s="1028">
        <v>142530.28</v>
      </c>
      <c r="E402" s="1162">
        <v>45292</v>
      </c>
      <c r="F402"/>
    </row>
    <row r="403" spans="1:6" ht="13">
      <c r="A403" s="1158" t="s">
        <v>456</v>
      </c>
      <c r="D403" s="1029">
        <f>SUM(D402:D402)</f>
        <v>142530.28</v>
      </c>
      <c r="E403" s="1162"/>
      <c r="F403" s="960" t="s">
        <v>195</v>
      </c>
    </row>
    <row r="404" spans="1:6">
      <c r="A404" s="1159" t="s">
        <v>457</v>
      </c>
      <c r="B404" s="1159" t="s">
        <v>458</v>
      </c>
      <c r="C404" s="1160">
        <v>362</v>
      </c>
      <c r="D404" s="1028">
        <v>138593.07</v>
      </c>
      <c r="E404" s="1162">
        <v>45420</v>
      </c>
      <c r="F404"/>
    </row>
    <row r="405" spans="1:6" ht="13">
      <c r="A405" s="1158" t="s">
        <v>459</v>
      </c>
      <c r="D405" s="1029">
        <f>SUM(D404:D404)</f>
        <v>138593.07</v>
      </c>
      <c r="E405" s="1162"/>
      <c r="F405"/>
    </row>
    <row r="406" spans="1:6">
      <c r="A406" s="1155" t="s">
        <v>460</v>
      </c>
      <c r="B406" s="1159" t="s">
        <v>461</v>
      </c>
      <c r="C406" s="1160">
        <v>364</v>
      </c>
      <c r="D406" s="1030">
        <v>33535.050000000003</v>
      </c>
      <c r="E406" s="1162">
        <v>45282</v>
      </c>
      <c r="F406"/>
    </row>
    <row r="407" spans="1:6">
      <c r="A407" s="1159" t="s">
        <v>460</v>
      </c>
      <c r="B407" s="1159" t="s">
        <v>461</v>
      </c>
      <c r="C407" s="1160">
        <v>365</v>
      </c>
      <c r="D407" s="1028">
        <v>63014.31</v>
      </c>
      <c r="E407" s="1162">
        <v>45282</v>
      </c>
      <c r="F407"/>
    </row>
    <row r="408" spans="1:6">
      <c r="A408" s="1159" t="s">
        <v>460</v>
      </c>
      <c r="B408" s="1159" t="s">
        <v>461</v>
      </c>
      <c r="C408" s="1160">
        <v>366</v>
      </c>
      <c r="D408" s="1028">
        <v>10040.06</v>
      </c>
      <c r="E408" s="1162">
        <v>45282</v>
      </c>
      <c r="F408"/>
    </row>
    <row r="409" spans="1:6">
      <c r="A409" s="1155" t="s">
        <v>460</v>
      </c>
      <c r="B409" s="1159" t="s">
        <v>461</v>
      </c>
      <c r="C409" s="1160">
        <v>367</v>
      </c>
      <c r="D409" s="1030">
        <v>29969.77</v>
      </c>
      <c r="E409" s="1162">
        <v>45282</v>
      </c>
      <c r="F409"/>
    </row>
    <row r="410" spans="1:6" ht="13">
      <c r="A410" s="1158" t="s">
        <v>462</v>
      </c>
      <c r="D410" s="1029">
        <f>SUM(D406:D409)</f>
        <v>136559.19</v>
      </c>
      <c r="E410" s="1162"/>
      <c r="F410" s="960" t="s">
        <v>195</v>
      </c>
    </row>
    <row r="411" spans="1:6">
      <c r="A411" s="1159" t="s">
        <v>463</v>
      </c>
      <c r="B411" s="1159" t="s">
        <v>464</v>
      </c>
      <c r="C411" s="1160">
        <v>365</v>
      </c>
      <c r="D411" s="1028">
        <v>2037.2800000000002</v>
      </c>
      <c r="E411" s="1162">
        <v>45384</v>
      </c>
      <c r="F411"/>
    </row>
    <row r="412" spans="1:6">
      <c r="A412" s="1159" t="s">
        <v>463</v>
      </c>
      <c r="B412" s="1159" t="s">
        <v>464</v>
      </c>
      <c r="C412" s="1160">
        <v>366</v>
      </c>
      <c r="D412" s="1030">
        <v>56518.479999999981</v>
      </c>
      <c r="E412" s="1162">
        <v>45384</v>
      </c>
      <c r="F412"/>
    </row>
    <row r="413" spans="1:6">
      <c r="A413" s="1159" t="s">
        <v>463</v>
      </c>
      <c r="B413" s="1159" t="s">
        <v>464</v>
      </c>
      <c r="C413" s="1160">
        <v>367</v>
      </c>
      <c r="D413" s="1028">
        <v>63190.659999999996</v>
      </c>
      <c r="E413" s="1162">
        <v>45384</v>
      </c>
      <c r="F413"/>
    </row>
    <row r="414" spans="1:6">
      <c r="A414" s="1159" t="s">
        <v>463</v>
      </c>
      <c r="B414" s="1159" t="s">
        <v>464</v>
      </c>
      <c r="C414" s="1160">
        <v>373</v>
      </c>
      <c r="D414" s="1028">
        <v>12451.67</v>
      </c>
      <c r="E414" s="1162">
        <v>45384</v>
      </c>
      <c r="F414"/>
    </row>
    <row r="415" spans="1:6" ht="13">
      <c r="A415" s="1158" t="s">
        <v>465</v>
      </c>
      <c r="D415" s="1031">
        <f>SUM(D411:D414)</f>
        <v>134198.09</v>
      </c>
      <c r="E415" s="1162"/>
      <c r="F415" s="960" t="s">
        <v>195</v>
      </c>
    </row>
    <row r="416" spans="1:6">
      <c r="A416" s="1159" t="s">
        <v>466</v>
      </c>
      <c r="B416" s="1159" t="s">
        <v>298</v>
      </c>
      <c r="C416" s="1160">
        <v>364</v>
      </c>
      <c r="D416" s="1028">
        <v>43634.62999999999</v>
      </c>
      <c r="E416" s="1162">
        <v>45323</v>
      </c>
      <c r="F416"/>
    </row>
    <row r="417" spans="1:6">
      <c r="A417" s="1159" t="s">
        <v>466</v>
      </c>
      <c r="B417" s="1159" t="s">
        <v>298</v>
      </c>
      <c r="C417" s="1160">
        <v>365</v>
      </c>
      <c r="D417" s="1028">
        <v>86605.479999999967</v>
      </c>
      <c r="E417" s="1162">
        <v>45323</v>
      </c>
      <c r="F417"/>
    </row>
    <row r="418" spans="1:6">
      <c r="A418" s="1159" t="s">
        <v>466</v>
      </c>
      <c r="B418" s="1159" t="s">
        <v>298</v>
      </c>
      <c r="C418" s="1160">
        <v>367</v>
      </c>
      <c r="D418" s="1028">
        <v>-259.63999999999993</v>
      </c>
      <c r="E418" s="1162">
        <v>45323</v>
      </c>
      <c r="F418"/>
    </row>
    <row r="419" spans="1:6" ht="13">
      <c r="A419" s="1158" t="s">
        <v>467</v>
      </c>
      <c r="D419" s="1031">
        <f>SUM(D416:D418)</f>
        <v>129980.46999999996</v>
      </c>
      <c r="E419" s="1162"/>
      <c r="F419" s="960" t="s">
        <v>239</v>
      </c>
    </row>
    <row r="420" spans="1:6">
      <c r="A420" s="1159" t="s">
        <v>468</v>
      </c>
      <c r="B420" s="1159" t="s">
        <v>264</v>
      </c>
      <c r="C420" s="1160">
        <v>371</v>
      </c>
      <c r="D420" s="1028">
        <f>-8084.56-8084.56</f>
        <v>-16169.12</v>
      </c>
      <c r="E420" s="1162">
        <v>45456</v>
      </c>
      <c r="F420"/>
    </row>
    <row r="421" spans="1:6">
      <c r="A421" s="1159" t="s">
        <v>468</v>
      </c>
      <c r="B421" s="1159" t="s">
        <v>264</v>
      </c>
      <c r="C421" s="1160">
        <v>373</v>
      </c>
      <c r="D421" s="1028">
        <v>145032.22</v>
      </c>
      <c r="E421" s="1162">
        <v>45456</v>
      </c>
      <c r="F421"/>
    </row>
    <row r="422" spans="1:6" ht="13">
      <c r="A422" s="1158" t="s">
        <v>469</v>
      </c>
      <c r="D422" s="1029">
        <f>SUM(D420:D421)</f>
        <v>128863.1</v>
      </c>
      <c r="E422" s="1162"/>
      <c r="F422" s="960" t="s">
        <v>195</v>
      </c>
    </row>
    <row r="423" spans="1:6">
      <c r="A423" s="1159" t="s">
        <v>470</v>
      </c>
      <c r="B423" s="1159" t="s">
        <v>298</v>
      </c>
      <c r="C423" s="1160">
        <v>364</v>
      </c>
      <c r="D423" s="1028">
        <v>86915.630000000019</v>
      </c>
      <c r="E423" s="1162">
        <v>45352</v>
      </c>
      <c r="F423"/>
    </row>
    <row r="424" spans="1:6" ht="13">
      <c r="A424" s="1158" t="s">
        <v>470</v>
      </c>
      <c r="B424" s="1159" t="s">
        <v>298</v>
      </c>
      <c r="C424" s="1160">
        <v>365</v>
      </c>
      <c r="D424" s="1030">
        <v>35854.880000000005</v>
      </c>
      <c r="E424" s="1162">
        <v>45352</v>
      </c>
      <c r="F424"/>
    </row>
    <row r="425" spans="1:6">
      <c r="A425" s="1159" t="s">
        <v>470</v>
      </c>
      <c r="B425" s="1159" t="s">
        <v>298</v>
      </c>
      <c r="C425" s="1160">
        <v>367</v>
      </c>
      <c r="D425" s="1028">
        <v>6054.7000000000007</v>
      </c>
      <c r="E425" s="1162">
        <v>45352</v>
      </c>
      <c r="F425"/>
    </row>
    <row r="426" spans="1:6" ht="13">
      <c r="A426" s="1158" t="s">
        <v>471</v>
      </c>
      <c r="D426" s="1029">
        <f>SUM(D423:D425)</f>
        <v>128825.21000000002</v>
      </c>
      <c r="E426" s="1162"/>
      <c r="F426" s="960" t="s">
        <v>239</v>
      </c>
    </row>
    <row r="427" spans="1:6">
      <c r="A427" s="1159" t="s">
        <v>472</v>
      </c>
      <c r="B427" s="1159" t="s">
        <v>298</v>
      </c>
      <c r="C427" s="1160">
        <v>364</v>
      </c>
      <c r="D427" s="1028">
        <v>81161.479999999967</v>
      </c>
      <c r="E427" s="1162">
        <v>45383</v>
      </c>
      <c r="F427"/>
    </row>
    <row r="428" spans="1:6">
      <c r="A428" s="1155" t="s">
        <v>472</v>
      </c>
      <c r="B428" s="1159" t="s">
        <v>298</v>
      </c>
      <c r="C428" s="1160">
        <v>365</v>
      </c>
      <c r="D428" s="1030">
        <v>47534.569999999956</v>
      </c>
      <c r="E428" s="1162">
        <v>45383</v>
      </c>
      <c r="F428"/>
    </row>
    <row r="429" spans="1:6">
      <c r="A429" s="1159" t="s">
        <v>472</v>
      </c>
      <c r="B429" s="1159" t="s">
        <v>298</v>
      </c>
      <c r="C429" s="1160">
        <v>367</v>
      </c>
      <c r="D429" s="1028">
        <v>371.00000000000011</v>
      </c>
      <c r="E429" s="1162">
        <v>45383</v>
      </c>
      <c r="F429"/>
    </row>
    <row r="430" spans="1:6">
      <c r="A430" s="1159" t="s">
        <v>472</v>
      </c>
      <c r="B430" s="1159" t="s">
        <v>298</v>
      </c>
      <c r="C430" s="1160">
        <v>368</v>
      </c>
      <c r="D430" s="1028">
        <v>-1926.0600000000002</v>
      </c>
      <c r="E430" s="1162">
        <v>45383</v>
      </c>
      <c r="F430"/>
    </row>
    <row r="431" spans="1:6">
      <c r="A431" s="1155" t="s">
        <v>472</v>
      </c>
      <c r="B431" s="1159" t="s">
        <v>298</v>
      </c>
      <c r="C431" s="1160">
        <v>373</v>
      </c>
      <c r="D431" s="1030">
        <v>473.3599999999999</v>
      </c>
      <c r="E431" s="1162">
        <v>45383</v>
      </c>
      <c r="F431"/>
    </row>
    <row r="432" spans="1:6" ht="13">
      <c r="A432" s="1158" t="s">
        <v>473</v>
      </c>
      <c r="D432" s="1029">
        <f>SUM(D427:D431)</f>
        <v>127614.34999999993</v>
      </c>
      <c r="E432" s="1162"/>
      <c r="F432" s="960" t="s">
        <v>239</v>
      </c>
    </row>
    <row r="433" spans="1:6">
      <c r="A433" s="1159" t="s">
        <v>474</v>
      </c>
      <c r="B433" s="1159" t="s">
        <v>248</v>
      </c>
      <c r="C433" s="1160">
        <v>364</v>
      </c>
      <c r="D433" s="1028">
        <v>81544.869999999937</v>
      </c>
      <c r="E433" s="1162">
        <v>45348</v>
      </c>
      <c r="F433"/>
    </row>
    <row r="434" spans="1:6">
      <c r="A434" s="1155" t="s">
        <v>474</v>
      </c>
      <c r="B434" s="1159" t="s">
        <v>248</v>
      </c>
      <c r="C434" s="1160">
        <v>365</v>
      </c>
      <c r="D434" s="1030">
        <v>36842.790000000015</v>
      </c>
      <c r="E434" s="1162">
        <v>45348</v>
      </c>
      <c r="F434"/>
    </row>
    <row r="435" spans="1:6">
      <c r="A435" s="1159" t="s">
        <v>474</v>
      </c>
      <c r="B435" s="1159" t="s">
        <v>248</v>
      </c>
      <c r="C435" s="1160">
        <v>373</v>
      </c>
      <c r="D435" s="1028">
        <v>9088.4999999999964</v>
      </c>
      <c r="E435" s="1162">
        <v>45348</v>
      </c>
      <c r="F435"/>
    </row>
    <row r="436" spans="1:6" ht="13">
      <c r="A436" s="1158" t="s">
        <v>475</v>
      </c>
      <c r="D436" s="1029">
        <f>SUM(D433:D435)</f>
        <v>127476.15999999995</v>
      </c>
      <c r="E436" s="1162"/>
      <c r="F436" s="960" t="s">
        <v>250</v>
      </c>
    </row>
    <row r="437" spans="1:6">
      <c r="A437" s="1159" t="s">
        <v>476</v>
      </c>
      <c r="B437" s="1159" t="s">
        <v>234</v>
      </c>
      <c r="C437" s="1160">
        <v>364</v>
      </c>
      <c r="D437" s="1028">
        <v>8307.7899999999972</v>
      </c>
      <c r="E437" s="1162">
        <v>45364</v>
      </c>
      <c r="F437"/>
    </row>
    <row r="438" spans="1:6">
      <c r="A438" s="1159" t="s">
        <v>476</v>
      </c>
      <c r="B438" s="1159" t="s">
        <v>234</v>
      </c>
      <c r="C438" s="1160">
        <v>365</v>
      </c>
      <c r="D438" s="1028">
        <v>30413.609999999993</v>
      </c>
      <c r="E438" s="1162">
        <v>45364</v>
      </c>
      <c r="F438"/>
    </row>
    <row r="439" spans="1:6">
      <c r="A439" s="1155" t="s">
        <v>476</v>
      </c>
      <c r="B439" s="1159" t="s">
        <v>234</v>
      </c>
      <c r="C439" s="1160">
        <v>367</v>
      </c>
      <c r="D439" s="1030">
        <v>88543.77</v>
      </c>
      <c r="E439" s="1162">
        <v>45364</v>
      </c>
      <c r="F439"/>
    </row>
    <row r="440" spans="1:6" ht="13">
      <c r="A440" s="1158" t="s">
        <v>477</v>
      </c>
      <c r="D440" s="1029">
        <f>SUM(D437:D439)</f>
        <v>127265.17</v>
      </c>
      <c r="E440" s="1162"/>
      <c r="F440" s="960" t="s">
        <v>195</v>
      </c>
    </row>
    <row r="441" spans="1:6">
      <c r="A441" s="1159" t="s">
        <v>478</v>
      </c>
      <c r="B441" s="1159" t="s">
        <v>479</v>
      </c>
      <c r="C441" s="1160">
        <v>364</v>
      </c>
      <c r="D441" s="1028">
        <v>122328.2</v>
      </c>
      <c r="E441" s="1162">
        <v>45287</v>
      </c>
      <c r="F441"/>
    </row>
    <row r="442" spans="1:6" ht="13">
      <c r="A442" s="1158" t="s">
        <v>480</v>
      </c>
      <c r="D442" s="1029">
        <f>SUM(D441:D441)</f>
        <v>122328.2</v>
      </c>
      <c r="E442" s="1162"/>
      <c r="F442"/>
    </row>
    <row r="443" spans="1:6">
      <c r="A443" s="1159" t="s">
        <v>481</v>
      </c>
      <c r="B443" s="1159" t="s">
        <v>359</v>
      </c>
      <c r="C443" s="1160">
        <v>364</v>
      </c>
      <c r="D443" s="1028">
        <v>-167581.91999999998</v>
      </c>
      <c r="E443" s="1162">
        <v>45336</v>
      </c>
      <c r="F443"/>
    </row>
    <row r="444" spans="1:6">
      <c r="A444" s="1155" t="s">
        <v>481</v>
      </c>
      <c r="B444" s="1159" t="s">
        <v>359</v>
      </c>
      <c r="C444" s="1160">
        <v>365</v>
      </c>
      <c r="D444" s="1030">
        <v>-338476.85</v>
      </c>
      <c r="E444" s="1162">
        <v>45336</v>
      </c>
      <c r="F444"/>
    </row>
    <row r="445" spans="1:6">
      <c r="A445" s="1159" t="s">
        <v>481</v>
      </c>
      <c r="B445" s="1159" t="s">
        <v>359</v>
      </c>
      <c r="C445" s="1160">
        <v>368</v>
      </c>
      <c r="D445" s="1028">
        <v>627404.24</v>
      </c>
      <c r="E445" s="1162">
        <v>45336</v>
      </c>
      <c r="F445"/>
    </row>
    <row r="446" spans="1:6" ht="13">
      <c r="A446" s="1158" t="s">
        <v>482</v>
      </c>
      <c r="D446" s="1029">
        <f>SUM(D443:D445)</f>
        <v>121345.47000000003</v>
      </c>
      <c r="E446" s="1162"/>
      <c r="F446" s="960" t="s">
        <v>205</v>
      </c>
    </row>
    <row r="447" spans="1:6">
      <c r="A447" s="1159" t="s">
        <v>483</v>
      </c>
      <c r="B447" s="1159" t="s">
        <v>203</v>
      </c>
      <c r="C447" s="1160">
        <v>362</v>
      </c>
      <c r="D447" s="1028">
        <v>120210.24000000001</v>
      </c>
      <c r="E447" s="1162">
        <v>45245</v>
      </c>
      <c r="F447"/>
    </row>
    <row r="448" spans="1:6" ht="13">
      <c r="A448" s="1158" t="s">
        <v>484</v>
      </c>
      <c r="D448" s="1031">
        <f>SUM(D447:D447)</f>
        <v>120210.24000000001</v>
      </c>
      <c r="E448" s="1162"/>
      <c r="F448" s="960" t="s">
        <v>205</v>
      </c>
    </row>
    <row r="449" spans="1:6">
      <c r="A449" s="1159" t="s">
        <v>485</v>
      </c>
      <c r="B449" s="1159" t="s">
        <v>486</v>
      </c>
      <c r="C449" s="1160">
        <v>362</v>
      </c>
      <c r="D449" s="1028">
        <v>119588.17</v>
      </c>
      <c r="E449" s="1162">
        <v>45279</v>
      </c>
      <c r="F449"/>
    </row>
    <row r="450" spans="1:6" ht="13">
      <c r="A450" s="1158" t="s">
        <v>487</v>
      </c>
      <c r="D450" s="1031">
        <f>SUM(D449:D449)</f>
        <v>119588.17</v>
      </c>
      <c r="E450" s="1162"/>
      <c r="F450" s="960" t="s">
        <v>195</v>
      </c>
    </row>
    <row r="451" spans="1:6">
      <c r="A451" s="1159" t="s">
        <v>488</v>
      </c>
      <c r="B451" s="1159" t="s">
        <v>489</v>
      </c>
      <c r="C451" s="1160">
        <v>362</v>
      </c>
      <c r="D451" s="1028">
        <v>118840.63</v>
      </c>
      <c r="E451" s="1162">
        <v>45391</v>
      </c>
      <c r="F451"/>
    </row>
    <row r="452" spans="1:6" ht="13">
      <c r="A452" s="1158" t="s">
        <v>490</v>
      </c>
      <c r="D452" s="1029">
        <f>SUM(D451:D451)</f>
        <v>118840.63</v>
      </c>
      <c r="E452" s="1162"/>
      <c r="F452" s="960" t="s">
        <v>250</v>
      </c>
    </row>
    <row r="453" spans="1:6">
      <c r="A453" s="1159" t="s">
        <v>491</v>
      </c>
      <c r="B453" s="1159" t="s">
        <v>492</v>
      </c>
      <c r="C453" s="1160">
        <v>364</v>
      </c>
      <c r="D453" s="1028">
        <v>30987.75</v>
      </c>
      <c r="E453" s="1162">
        <v>45288</v>
      </c>
      <c r="F453"/>
    </row>
    <row r="454" spans="1:6">
      <c r="A454" s="1159" t="s">
        <v>491</v>
      </c>
      <c r="B454" s="1159" t="s">
        <v>492</v>
      </c>
      <c r="C454" s="1160">
        <v>365</v>
      </c>
      <c r="D454" s="1028">
        <v>86995.039999999964</v>
      </c>
      <c r="E454" s="1162">
        <v>45288</v>
      </c>
      <c r="F454"/>
    </row>
    <row r="455" spans="1:6" ht="13">
      <c r="A455" s="1158" t="s">
        <v>493</v>
      </c>
      <c r="D455" s="1031">
        <f>SUM(D453:D454)</f>
        <v>117982.78999999996</v>
      </c>
      <c r="E455" s="1162"/>
      <c r="F455" s="960" t="s">
        <v>195</v>
      </c>
    </row>
    <row r="456" spans="1:6">
      <c r="A456" s="1159" t="s">
        <v>494</v>
      </c>
      <c r="B456" s="1159" t="s">
        <v>248</v>
      </c>
      <c r="C456" s="1160">
        <v>364</v>
      </c>
      <c r="D456" s="1028">
        <v>112573.50999999982</v>
      </c>
      <c r="E456" s="1162">
        <v>45358</v>
      </c>
      <c r="F456"/>
    </row>
    <row r="457" spans="1:6">
      <c r="A457" s="1159" t="s">
        <v>494</v>
      </c>
      <c r="B457" s="1159" t="s">
        <v>248</v>
      </c>
      <c r="C457" s="1160">
        <v>365</v>
      </c>
      <c r="D457" s="1028">
        <v>-5082.0699999999842</v>
      </c>
      <c r="E457" s="1162">
        <v>45358</v>
      </c>
      <c r="F457"/>
    </row>
    <row r="458" spans="1:6">
      <c r="A458" s="1159" t="s">
        <v>494</v>
      </c>
      <c r="B458" s="1159" t="s">
        <v>248</v>
      </c>
      <c r="C458" s="1160">
        <v>368</v>
      </c>
      <c r="D458" s="1028">
        <v>-4384.5400000000009</v>
      </c>
      <c r="E458" s="1162">
        <v>45358</v>
      </c>
      <c r="F458"/>
    </row>
    <row r="459" spans="1:6">
      <c r="A459" s="1155" t="s">
        <v>494</v>
      </c>
      <c r="B459" s="1159" t="s">
        <v>248</v>
      </c>
      <c r="C459" s="1160">
        <v>373</v>
      </c>
      <c r="D459" s="1030">
        <v>11719.169999999998</v>
      </c>
      <c r="E459" s="1162">
        <v>45358</v>
      </c>
      <c r="F459"/>
    </row>
    <row r="460" spans="1:6" ht="13">
      <c r="A460" s="1158" t="s">
        <v>495</v>
      </c>
      <c r="D460" s="1029">
        <f>SUM(D456:D459)</f>
        <v>114826.06999999985</v>
      </c>
      <c r="E460" s="1162"/>
      <c r="F460" s="960" t="s">
        <v>250</v>
      </c>
    </row>
    <row r="461" spans="1:6">
      <c r="A461" s="1155" t="s">
        <v>496</v>
      </c>
      <c r="B461" s="1159" t="s">
        <v>241</v>
      </c>
      <c r="C461" s="1160">
        <v>364</v>
      </c>
      <c r="D461" s="1030">
        <v>29837.469999999994</v>
      </c>
      <c r="E461" s="1162">
        <v>45386</v>
      </c>
      <c r="F461"/>
    </row>
    <row r="462" spans="1:6">
      <c r="A462" s="1159" t="s">
        <v>496</v>
      </c>
      <c r="B462" s="1159" t="s">
        <v>241</v>
      </c>
      <c r="C462" s="1160">
        <v>365</v>
      </c>
      <c r="D462" s="1028">
        <v>13546.859999999997</v>
      </c>
      <c r="E462" s="1162">
        <v>45386</v>
      </c>
      <c r="F462"/>
    </row>
    <row r="463" spans="1:6">
      <c r="A463" s="1159" t="s">
        <v>496</v>
      </c>
      <c r="B463" s="1159" t="s">
        <v>241</v>
      </c>
      <c r="C463" s="1160">
        <v>366</v>
      </c>
      <c r="D463" s="1028">
        <v>6685.6400000000049</v>
      </c>
      <c r="E463" s="1162">
        <v>45386</v>
      </c>
      <c r="F463"/>
    </row>
    <row r="464" spans="1:6">
      <c r="A464" s="1155" t="s">
        <v>496</v>
      </c>
      <c r="B464" s="1159" t="s">
        <v>241</v>
      </c>
      <c r="C464" s="1160">
        <v>367</v>
      </c>
      <c r="D464" s="1030">
        <v>65408.17</v>
      </c>
      <c r="E464" s="1162">
        <v>45386</v>
      </c>
      <c r="F464"/>
    </row>
    <row r="465" spans="1:6">
      <c r="A465" s="1159" t="s">
        <v>496</v>
      </c>
      <c r="B465" s="1159" t="s">
        <v>241</v>
      </c>
      <c r="C465" s="1160">
        <v>373</v>
      </c>
      <c r="D465" s="1028">
        <v>-1034.1600000000001</v>
      </c>
      <c r="E465" s="1162">
        <v>45386</v>
      </c>
      <c r="F465"/>
    </row>
    <row r="466" spans="1:6" ht="13">
      <c r="A466" s="1158" t="s">
        <v>497</v>
      </c>
      <c r="D466" s="1029">
        <f>SUM(D461:D465)</f>
        <v>114443.97999999998</v>
      </c>
      <c r="E466" s="1162"/>
      <c r="F466" s="960" t="s">
        <v>195</v>
      </c>
    </row>
    <row r="467" spans="1:6">
      <c r="A467" s="1159" t="s">
        <v>498</v>
      </c>
      <c r="B467" s="1159" t="s">
        <v>298</v>
      </c>
      <c r="C467" s="1160">
        <v>364</v>
      </c>
      <c r="D467" s="1028">
        <v>91881.4</v>
      </c>
      <c r="E467" s="1162">
        <v>45441</v>
      </c>
      <c r="F467"/>
    </row>
    <row r="468" spans="1:6">
      <c r="A468" s="1159" t="s">
        <v>498</v>
      </c>
      <c r="B468" s="1159" t="s">
        <v>298</v>
      </c>
      <c r="C468" s="1160">
        <v>365</v>
      </c>
      <c r="D468" s="1028">
        <v>21713.670000000002</v>
      </c>
      <c r="E468" s="1162">
        <v>45441</v>
      </c>
      <c r="F468"/>
    </row>
    <row r="469" spans="1:6" ht="13">
      <c r="A469" s="1158" t="s">
        <v>499</v>
      </c>
      <c r="D469" s="1029">
        <f>SUM(D467:D468)</f>
        <v>113595.06999999999</v>
      </c>
      <c r="E469" s="1162"/>
      <c r="F469" s="960" t="s">
        <v>239</v>
      </c>
    </row>
    <row r="470" spans="1:6">
      <c r="A470" s="1159" t="s">
        <v>500</v>
      </c>
      <c r="B470" s="1159" t="s">
        <v>501</v>
      </c>
      <c r="C470" s="1160">
        <v>361</v>
      </c>
      <c r="D470" s="1028">
        <v>639.29999999999995</v>
      </c>
      <c r="E470" s="1162">
        <v>45274</v>
      </c>
      <c r="F470"/>
    </row>
    <row r="471" spans="1:6">
      <c r="A471" s="1155" t="s">
        <v>500</v>
      </c>
      <c r="B471" s="1159" t="s">
        <v>501</v>
      </c>
      <c r="C471" s="1160">
        <v>362</v>
      </c>
      <c r="D471" s="1030">
        <v>112737.08</v>
      </c>
      <c r="E471" s="1162">
        <v>45274</v>
      </c>
      <c r="F471"/>
    </row>
    <row r="472" spans="1:6" ht="13">
      <c r="A472" s="1158" t="s">
        <v>502</v>
      </c>
      <c r="D472" s="1029">
        <f>SUM(D470:D471)</f>
        <v>113376.38</v>
      </c>
      <c r="E472" s="1162"/>
      <c r="F472" s="960" t="s">
        <v>205</v>
      </c>
    </row>
    <row r="473" spans="1:6">
      <c r="A473" s="1159" t="s">
        <v>503</v>
      </c>
      <c r="B473" s="1159" t="s">
        <v>298</v>
      </c>
      <c r="C473" s="1160">
        <v>364</v>
      </c>
      <c r="D473" s="1028">
        <v>51290.219999999987</v>
      </c>
      <c r="E473" s="1162">
        <v>45323</v>
      </c>
      <c r="F473"/>
    </row>
    <row r="474" spans="1:6">
      <c r="A474" s="1159" t="s">
        <v>503</v>
      </c>
      <c r="B474" s="1159" t="s">
        <v>298</v>
      </c>
      <c r="C474" s="1160">
        <v>365</v>
      </c>
      <c r="D474" s="1028">
        <v>62024.360000000015</v>
      </c>
      <c r="E474" s="1162">
        <v>45323</v>
      </c>
      <c r="F474"/>
    </row>
    <row r="475" spans="1:6" ht="13">
      <c r="A475" s="1158" t="s">
        <v>504</v>
      </c>
      <c r="D475" s="1029">
        <f>SUM(D473:D474)</f>
        <v>113314.58</v>
      </c>
      <c r="E475" s="1162"/>
      <c r="F475" s="960" t="s">
        <v>239</v>
      </c>
    </row>
    <row r="476" spans="1:6">
      <c r="A476" s="1155" t="s">
        <v>505</v>
      </c>
      <c r="B476" s="1159" t="s">
        <v>506</v>
      </c>
      <c r="C476" s="1160">
        <v>364</v>
      </c>
      <c r="D476" s="1030">
        <v>123048.37999999999</v>
      </c>
      <c r="E476" s="1162">
        <v>45281</v>
      </c>
      <c r="F476"/>
    </row>
    <row r="477" spans="1:6">
      <c r="A477" s="1159" t="s">
        <v>505</v>
      </c>
      <c r="B477" s="1159" t="s">
        <v>506</v>
      </c>
      <c r="C477" s="1160">
        <v>365</v>
      </c>
      <c r="D477" s="1028">
        <v>4754.2899999999954</v>
      </c>
      <c r="E477" s="1162">
        <v>45281</v>
      </c>
      <c r="F477"/>
    </row>
    <row r="478" spans="1:6">
      <c r="A478" s="1159" t="s">
        <v>505</v>
      </c>
      <c r="B478" s="1159" t="s">
        <v>506</v>
      </c>
      <c r="C478" s="1160">
        <v>367</v>
      </c>
      <c r="D478" s="1028">
        <v>-14629.66</v>
      </c>
      <c r="E478" s="1162">
        <v>45281</v>
      </c>
      <c r="F478"/>
    </row>
    <row r="479" spans="1:6" ht="13">
      <c r="A479" s="1158" t="s">
        <v>507</v>
      </c>
      <c r="D479" s="1029">
        <f>SUM(D476:D478)</f>
        <v>113173.00999999998</v>
      </c>
      <c r="E479" s="1162"/>
      <c r="F479" s="960" t="s">
        <v>195</v>
      </c>
    </row>
    <row r="480" spans="1:6">
      <c r="A480" s="1159" t="s">
        <v>508</v>
      </c>
      <c r="B480" s="1159" t="s">
        <v>509</v>
      </c>
      <c r="C480" s="1160">
        <v>364</v>
      </c>
      <c r="D480" s="1028">
        <v>10482</v>
      </c>
      <c r="E480" s="1162">
        <v>45282</v>
      </c>
      <c r="F480"/>
    </row>
    <row r="481" spans="1:6">
      <c r="A481" s="1159" t="s">
        <v>508</v>
      </c>
      <c r="B481" s="1159" t="s">
        <v>509</v>
      </c>
      <c r="C481" s="1160">
        <v>365</v>
      </c>
      <c r="D481" s="1028">
        <v>17820.469999999998</v>
      </c>
      <c r="E481" s="1162">
        <v>45282</v>
      </c>
      <c r="F481"/>
    </row>
    <row r="482" spans="1:6">
      <c r="A482" s="1159" t="s">
        <v>508</v>
      </c>
      <c r="B482" s="1159" t="s">
        <v>509</v>
      </c>
      <c r="C482" s="1160">
        <v>366</v>
      </c>
      <c r="D482" s="1028">
        <v>51474.240000000005</v>
      </c>
      <c r="E482" s="1162">
        <v>45282</v>
      </c>
      <c r="F482"/>
    </row>
    <row r="483" spans="1:6">
      <c r="A483" s="1155" t="s">
        <v>508</v>
      </c>
      <c r="B483" s="1159" t="s">
        <v>509</v>
      </c>
      <c r="C483" s="1160">
        <v>367</v>
      </c>
      <c r="D483" s="1030">
        <v>32094.79</v>
      </c>
      <c r="E483" s="1162">
        <v>45282</v>
      </c>
      <c r="F483"/>
    </row>
    <row r="484" spans="1:6" ht="13">
      <c r="A484" s="1158" t="s">
        <v>510</v>
      </c>
      <c r="D484" s="1029">
        <f>SUM(D480:D483)</f>
        <v>111871.5</v>
      </c>
      <c r="E484" s="1162"/>
      <c r="F484" s="960" t="s">
        <v>195</v>
      </c>
    </row>
    <row r="485" spans="1:6">
      <c r="A485" s="1159" t="s">
        <v>511</v>
      </c>
      <c r="B485" s="1159" t="s">
        <v>298</v>
      </c>
      <c r="C485" s="1160">
        <v>364</v>
      </c>
      <c r="D485" s="1028">
        <v>54021.189999999995</v>
      </c>
      <c r="E485" s="1162">
        <v>45323</v>
      </c>
      <c r="F485"/>
    </row>
    <row r="486" spans="1:6">
      <c r="A486" s="1159" t="s">
        <v>511</v>
      </c>
      <c r="B486" s="1159" t="s">
        <v>298</v>
      </c>
      <c r="C486" s="1160">
        <v>365</v>
      </c>
      <c r="D486" s="1028">
        <v>54366.510000000046</v>
      </c>
      <c r="E486" s="1162">
        <v>45323</v>
      </c>
      <c r="F486"/>
    </row>
    <row r="487" spans="1:6">
      <c r="A487" s="1159" t="s">
        <v>511</v>
      </c>
      <c r="B487" s="1159" t="s">
        <v>298</v>
      </c>
      <c r="C487" s="1160">
        <v>367</v>
      </c>
      <c r="D487" s="1028">
        <v>3019.3</v>
      </c>
      <c r="E487" s="1162">
        <v>45323</v>
      </c>
      <c r="F487"/>
    </row>
    <row r="488" spans="1:6" ht="13">
      <c r="A488" s="1158" t="s">
        <v>512</v>
      </c>
      <c r="D488" s="1029">
        <f>SUM(D485:D487)</f>
        <v>111407.00000000004</v>
      </c>
      <c r="E488" s="1162"/>
      <c r="F488" s="960" t="s">
        <v>239</v>
      </c>
    </row>
    <row r="489" spans="1:6">
      <c r="A489" s="1155" t="s">
        <v>513</v>
      </c>
      <c r="B489" s="1159" t="s">
        <v>248</v>
      </c>
      <c r="C489" s="1160">
        <v>364</v>
      </c>
      <c r="D489" s="1030">
        <v>77212.159999999974</v>
      </c>
      <c r="E489" s="1162">
        <v>45299</v>
      </c>
      <c r="F489"/>
    </row>
    <row r="490" spans="1:6">
      <c r="A490" s="1159" t="s">
        <v>513</v>
      </c>
      <c r="B490" s="1159" t="s">
        <v>248</v>
      </c>
      <c r="C490" s="1160">
        <v>365</v>
      </c>
      <c r="D490" s="1028">
        <v>22057.410000000018</v>
      </c>
      <c r="E490" s="1162">
        <v>45299</v>
      </c>
      <c r="F490"/>
    </row>
    <row r="491" spans="1:6">
      <c r="A491" s="1155" t="s">
        <v>513</v>
      </c>
      <c r="B491" s="1159" t="s">
        <v>248</v>
      </c>
      <c r="C491" s="1160">
        <v>366</v>
      </c>
      <c r="D491" s="1030">
        <v>-2502.1999999999907</v>
      </c>
      <c r="E491" s="1162">
        <v>45299</v>
      </c>
      <c r="F491"/>
    </row>
    <row r="492" spans="1:6">
      <c r="A492" s="1159" t="s">
        <v>513</v>
      </c>
      <c r="B492" s="1159" t="s">
        <v>248</v>
      </c>
      <c r="C492" s="1160">
        <v>367</v>
      </c>
      <c r="D492" s="1028">
        <v>9137.7300000000014</v>
      </c>
      <c r="E492" s="1162">
        <v>45299</v>
      </c>
      <c r="F492"/>
    </row>
    <row r="493" spans="1:6">
      <c r="A493" s="1159" t="s">
        <v>513</v>
      </c>
      <c r="B493" s="1159" t="s">
        <v>248</v>
      </c>
      <c r="C493" s="1160">
        <v>373</v>
      </c>
      <c r="D493" s="1028">
        <v>2902.15</v>
      </c>
      <c r="E493" s="1162">
        <v>45299</v>
      </c>
      <c r="F493"/>
    </row>
    <row r="494" spans="1:6" ht="13">
      <c r="A494" s="1158" t="s">
        <v>514</v>
      </c>
      <c r="D494" s="1029">
        <f>SUM(D489:D493)</f>
        <v>108807.24999999999</v>
      </c>
      <c r="E494" s="1162"/>
      <c r="F494" s="960" t="s">
        <v>250</v>
      </c>
    </row>
    <row r="495" spans="1:6">
      <c r="A495" s="1159" t="s">
        <v>515</v>
      </c>
      <c r="B495" s="1159" t="s">
        <v>407</v>
      </c>
      <c r="C495" s="1160">
        <v>364</v>
      </c>
      <c r="D495" s="1028">
        <v>20104.559999999998</v>
      </c>
      <c r="E495" s="1162">
        <v>45324</v>
      </c>
      <c r="F495"/>
    </row>
    <row r="496" spans="1:6">
      <c r="A496" s="1155" t="s">
        <v>515</v>
      </c>
      <c r="B496" s="1159" t="s">
        <v>407</v>
      </c>
      <c r="C496" s="1160">
        <v>365</v>
      </c>
      <c r="D496" s="1030">
        <v>87640.110000000044</v>
      </c>
      <c r="E496" s="1162">
        <v>45324</v>
      </c>
      <c r="F496"/>
    </row>
    <row r="497" spans="1:6" ht="13">
      <c r="A497" s="1158" t="s">
        <v>516</v>
      </c>
      <c r="D497" s="1029">
        <f>SUM(D495:D496)</f>
        <v>107744.67000000004</v>
      </c>
      <c r="E497" s="1162"/>
      <c r="F497" s="960" t="s">
        <v>205</v>
      </c>
    </row>
    <row r="498" spans="1:6">
      <c r="A498" s="1159" t="s">
        <v>517</v>
      </c>
      <c r="B498" s="1159" t="s">
        <v>518</v>
      </c>
      <c r="C498" s="1160">
        <v>370.4</v>
      </c>
      <c r="D498" s="1028">
        <v>107614.55</v>
      </c>
      <c r="E498" s="1162">
        <v>45292</v>
      </c>
      <c r="F498"/>
    </row>
    <row r="499" spans="1:6" ht="13">
      <c r="A499" s="1158" t="s">
        <v>519</v>
      </c>
      <c r="D499" s="1029">
        <f>SUM(D498:D498)</f>
        <v>107614.55</v>
      </c>
      <c r="E499" s="1162"/>
      <c r="F499" s="960" t="s">
        <v>205</v>
      </c>
    </row>
    <row r="500" spans="1:6">
      <c r="A500" s="1159" t="s">
        <v>520</v>
      </c>
      <c r="B500" s="1159" t="s">
        <v>298</v>
      </c>
      <c r="C500" s="1160">
        <v>364</v>
      </c>
      <c r="D500" s="1028">
        <v>15275.589999999993</v>
      </c>
      <c r="E500" s="1162">
        <v>45292</v>
      </c>
      <c r="F500"/>
    </row>
    <row r="501" spans="1:6">
      <c r="A501" s="1155" t="s">
        <v>520</v>
      </c>
      <c r="B501" s="1159" t="s">
        <v>298</v>
      </c>
      <c r="C501" s="1160">
        <v>365</v>
      </c>
      <c r="D501" s="1030">
        <v>92271.349999999962</v>
      </c>
      <c r="E501" s="1162">
        <v>45292</v>
      </c>
      <c r="F501"/>
    </row>
    <row r="502" spans="1:6" ht="13">
      <c r="A502" s="1158" t="s">
        <v>521</v>
      </c>
      <c r="D502" s="1029">
        <f>SUM(D500:D501)</f>
        <v>107546.93999999996</v>
      </c>
      <c r="E502" s="1162"/>
      <c r="F502" s="960" t="s">
        <v>239</v>
      </c>
    </row>
    <row r="503" spans="1:6">
      <c r="A503" s="1159" t="s">
        <v>522</v>
      </c>
      <c r="B503" s="1159" t="s">
        <v>523</v>
      </c>
      <c r="C503" s="1160">
        <v>364</v>
      </c>
      <c r="D503" s="1028">
        <v>40559.07</v>
      </c>
      <c r="E503" s="1162">
        <v>45177</v>
      </c>
      <c r="F503"/>
    </row>
    <row r="504" spans="1:6">
      <c r="A504" s="1159" t="s">
        <v>522</v>
      </c>
      <c r="B504" s="1159" t="s">
        <v>523</v>
      </c>
      <c r="C504" s="1160">
        <v>365</v>
      </c>
      <c r="D504" s="1028">
        <v>66458.840000000011</v>
      </c>
      <c r="E504" s="1162">
        <v>45177</v>
      </c>
      <c r="F504"/>
    </row>
    <row r="505" spans="1:6">
      <c r="A505" s="1159" t="s">
        <v>522</v>
      </c>
      <c r="B505" s="1159" t="s">
        <v>523</v>
      </c>
      <c r="C505" s="1160">
        <v>367</v>
      </c>
      <c r="D505" s="1028">
        <v>3.08</v>
      </c>
      <c r="E505" s="1162">
        <v>45177</v>
      </c>
      <c r="F505"/>
    </row>
    <row r="506" spans="1:6" ht="13">
      <c r="A506" s="1158" t="s">
        <v>524</v>
      </c>
      <c r="D506" s="1031">
        <f>SUM(D503:D505)</f>
        <v>107020.99</v>
      </c>
      <c r="E506" s="1162"/>
      <c r="F506" s="960" t="s">
        <v>195</v>
      </c>
    </row>
    <row r="507" spans="1:6">
      <c r="A507" s="1159" t="s">
        <v>525</v>
      </c>
      <c r="B507" s="1159" t="s">
        <v>526</v>
      </c>
      <c r="C507" s="1160">
        <v>362</v>
      </c>
      <c r="D507" s="1028">
        <v>106275.58</v>
      </c>
      <c r="E507" s="1162">
        <v>45279</v>
      </c>
      <c r="F507"/>
    </row>
    <row r="508" spans="1:6" ht="13">
      <c r="A508" s="1158" t="s">
        <v>527</v>
      </c>
      <c r="D508" s="1029">
        <f>SUM(D507:D507)</f>
        <v>106275.58</v>
      </c>
      <c r="E508" s="1162"/>
      <c r="F508" s="960" t="s">
        <v>195</v>
      </c>
    </row>
    <row r="509" spans="1:6">
      <c r="A509" s="1159" t="s">
        <v>528</v>
      </c>
      <c r="B509" s="1159" t="s">
        <v>234</v>
      </c>
      <c r="C509" s="1160">
        <v>364</v>
      </c>
      <c r="D509" s="1028">
        <v>8464.2199999999993</v>
      </c>
      <c r="E509" s="1162">
        <v>45415</v>
      </c>
      <c r="F509"/>
    </row>
    <row r="510" spans="1:6">
      <c r="A510" s="1159" t="s">
        <v>528</v>
      </c>
      <c r="B510" s="1159" t="s">
        <v>234</v>
      </c>
      <c r="C510" s="1160">
        <v>365</v>
      </c>
      <c r="D510" s="1028">
        <v>27854.039999999994</v>
      </c>
      <c r="E510" s="1162">
        <v>45415</v>
      </c>
      <c r="F510"/>
    </row>
    <row r="511" spans="1:6">
      <c r="A511" s="1159" t="s">
        <v>528</v>
      </c>
      <c r="B511" s="1159" t="s">
        <v>234</v>
      </c>
      <c r="C511" s="1160">
        <v>366</v>
      </c>
      <c r="D511" s="1028">
        <v>-14191.039999999997</v>
      </c>
      <c r="E511" s="1162">
        <v>45415</v>
      </c>
      <c r="F511"/>
    </row>
    <row r="512" spans="1:6">
      <c r="A512" s="1155" t="s">
        <v>528</v>
      </c>
      <c r="B512" s="1159" t="s">
        <v>234</v>
      </c>
      <c r="C512" s="1160">
        <v>367</v>
      </c>
      <c r="D512" s="1030">
        <v>80962.480000000098</v>
      </c>
      <c r="E512" s="1162">
        <v>45415</v>
      </c>
      <c r="F512"/>
    </row>
    <row r="513" spans="1:6">
      <c r="A513" s="1159" t="s">
        <v>528</v>
      </c>
      <c r="B513" s="1159" t="s">
        <v>234</v>
      </c>
      <c r="C513" s="1160">
        <v>370</v>
      </c>
      <c r="D513" s="1028">
        <v>2131.7200000000003</v>
      </c>
      <c r="E513" s="1162">
        <v>45415</v>
      </c>
      <c r="F513"/>
    </row>
    <row r="514" spans="1:6" ht="13">
      <c r="A514" s="1158" t="s">
        <v>331</v>
      </c>
      <c r="D514" s="1029">
        <f>SUM(D509:D513)</f>
        <v>105221.4200000001</v>
      </c>
      <c r="E514" s="1162"/>
      <c r="F514" s="960" t="s">
        <v>195</v>
      </c>
    </row>
    <row r="515" spans="1:6">
      <c r="A515" s="1155" t="s">
        <v>529</v>
      </c>
      <c r="B515" s="1159" t="s">
        <v>359</v>
      </c>
      <c r="C515" s="1160">
        <v>364</v>
      </c>
      <c r="D515" s="1030">
        <v>88853.159999999989</v>
      </c>
      <c r="E515" s="1162">
        <v>45377</v>
      </c>
      <c r="F515"/>
    </row>
    <row r="516" spans="1:6">
      <c r="A516" s="1159" t="s">
        <v>529</v>
      </c>
      <c r="B516" s="1159" t="s">
        <v>359</v>
      </c>
      <c r="C516" s="1160">
        <v>365</v>
      </c>
      <c r="D516" s="1028">
        <v>16392.689999999991</v>
      </c>
      <c r="E516" s="1162">
        <v>45377</v>
      </c>
      <c r="F516"/>
    </row>
    <row r="517" spans="1:6">
      <c r="A517" s="1155" t="s">
        <v>529</v>
      </c>
      <c r="B517" s="1159" t="s">
        <v>359</v>
      </c>
      <c r="C517" s="1160">
        <v>373</v>
      </c>
      <c r="D517" s="1030">
        <v>-388.97</v>
      </c>
      <c r="E517" s="1162">
        <v>45377</v>
      </c>
      <c r="F517"/>
    </row>
    <row r="518" spans="1:6" ht="13">
      <c r="A518" s="1158" t="s">
        <v>530</v>
      </c>
      <c r="D518" s="1029">
        <f>SUM(D515:D517)</f>
        <v>104856.87999999998</v>
      </c>
      <c r="E518" s="1162"/>
      <c r="F518" s="960" t="s">
        <v>205</v>
      </c>
    </row>
    <row r="519" spans="1:6">
      <c r="A519" s="1159" t="s">
        <v>531</v>
      </c>
      <c r="B519" s="1159" t="s">
        <v>234</v>
      </c>
      <c r="C519" s="1160">
        <v>364</v>
      </c>
      <c r="D519" s="1028">
        <v>59945.97</v>
      </c>
      <c r="E519" s="1162">
        <v>45336</v>
      </c>
      <c r="F519"/>
    </row>
    <row r="520" spans="1:6">
      <c r="A520" s="1159" t="s">
        <v>531</v>
      </c>
      <c r="B520" s="1159" t="s">
        <v>234</v>
      </c>
      <c r="C520" s="1160">
        <v>365</v>
      </c>
      <c r="D520" s="1028">
        <v>36997.100000000006</v>
      </c>
      <c r="E520" s="1162">
        <v>45336</v>
      </c>
      <c r="F520"/>
    </row>
    <row r="521" spans="1:6">
      <c r="A521" s="1155" t="s">
        <v>531</v>
      </c>
      <c r="B521" s="1159" t="s">
        <v>234</v>
      </c>
      <c r="C521" s="1160">
        <v>366</v>
      </c>
      <c r="D521" s="1030">
        <v>827.86</v>
      </c>
      <c r="E521" s="1162">
        <v>45336</v>
      </c>
      <c r="F521"/>
    </row>
    <row r="522" spans="1:6">
      <c r="A522" s="1159" t="s">
        <v>531</v>
      </c>
      <c r="B522" s="1159" t="s">
        <v>234</v>
      </c>
      <c r="C522" s="1160">
        <v>367</v>
      </c>
      <c r="D522" s="1028">
        <v>6340.3899999999994</v>
      </c>
      <c r="E522" s="1162">
        <v>45336</v>
      </c>
      <c r="F522"/>
    </row>
    <row r="523" spans="1:6" ht="13">
      <c r="A523" s="1158" t="s">
        <v>532</v>
      </c>
      <c r="D523" s="1029">
        <f>SUM(D519:D522)</f>
        <v>104111.32</v>
      </c>
      <c r="E523" s="1162"/>
      <c r="F523" s="960" t="s">
        <v>195</v>
      </c>
    </row>
    <row r="524" spans="1:6">
      <c r="A524" s="1155" t="s">
        <v>533</v>
      </c>
      <c r="B524" s="1159" t="s">
        <v>241</v>
      </c>
      <c r="C524" s="1160">
        <v>364</v>
      </c>
      <c r="D524" s="1030">
        <v>48393.020000000004</v>
      </c>
      <c r="E524" s="1162">
        <v>45350</v>
      </c>
      <c r="F524"/>
    </row>
    <row r="525" spans="1:6">
      <c r="A525" s="1155" t="s">
        <v>533</v>
      </c>
      <c r="B525" s="1159" t="s">
        <v>241</v>
      </c>
      <c r="C525" s="1160">
        <v>365</v>
      </c>
      <c r="D525" s="1028">
        <v>38776.070000000007</v>
      </c>
      <c r="E525" s="1162">
        <v>45350</v>
      </c>
      <c r="F525"/>
    </row>
    <row r="526" spans="1:6">
      <c r="A526" s="1159" t="s">
        <v>533</v>
      </c>
      <c r="B526" s="1159" t="s">
        <v>241</v>
      </c>
      <c r="C526" s="1160">
        <v>366</v>
      </c>
      <c r="D526" s="1028">
        <v>-3398.96</v>
      </c>
      <c r="E526" s="1162">
        <v>45350</v>
      </c>
      <c r="F526"/>
    </row>
    <row r="527" spans="1:6">
      <c r="A527" s="1155" t="s">
        <v>533</v>
      </c>
      <c r="B527" s="1159" t="s">
        <v>241</v>
      </c>
      <c r="C527" s="1160">
        <v>367</v>
      </c>
      <c r="D527" s="1030">
        <v>13642.569999999996</v>
      </c>
      <c r="E527" s="1162">
        <v>45350</v>
      </c>
      <c r="F527"/>
    </row>
    <row r="528" spans="1:6">
      <c r="A528" s="1159" t="s">
        <v>533</v>
      </c>
      <c r="B528" s="1159" t="s">
        <v>241</v>
      </c>
      <c r="C528" s="1160">
        <v>373</v>
      </c>
      <c r="D528" s="1028">
        <v>4143.68</v>
      </c>
      <c r="E528" s="1162">
        <v>45350</v>
      </c>
      <c r="F528"/>
    </row>
    <row r="529" spans="1:6" ht="13">
      <c r="A529" s="1158" t="s">
        <v>534</v>
      </c>
      <c r="D529" s="1029">
        <f>SUM(D524:D528)</f>
        <v>101556.38</v>
      </c>
      <c r="E529" s="1162"/>
      <c r="F529" s="960" t="s">
        <v>195</v>
      </c>
    </row>
    <row r="530" spans="1:6">
      <c r="A530" s="1155" t="s">
        <v>535</v>
      </c>
      <c r="B530" s="1159" t="s">
        <v>536</v>
      </c>
      <c r="C530" s="1160">
        <v>364</v>
      </c>
      <c r="D530" s="1028">
        <v>28327.250000000004</v>
      </c>
      <c r="E530" s="1162">
        <v>45376</v>
      </c>
      <c r="F530"/>
    </row>
    <row r="531" spans="1:6">
      <c r="A531" s="1155" t="s">
        <v>535</v>
      </c>
      <c r="B531" s="1159" t="s">
        <v>536</v>
      </c>
      <c r="C531" s="1160">
        <v>365</v>
      </c>
      <c r="D531" s="1030">
        <v>73217.740000000005</v>
      </c>
      <c r="E531" s="1162">
        <v>45376</v>
      </c>
      <c r="F531"/>
    </row>
    <row r="532" spans="1:6" ht="13">
      <c r="A532" s="1158" t="s">
        <v>537</v>
      </c>
      <c r="D532" s="1029">
        <f>SUM(D530:D531)</f>
        <v>101544.99</v>
      </c>
      <c r="E532" s="1162"/>
      <c r="F532" s="960" t="s">
        <v>239</v>
      </c>
    </row>
    <row r="533" spans="1:6">
      <c r="A533" s="1159" t="s">
        <v>538</v>
      </c>
      <c r="B533" s="1159" t="s">
        <v>298</v>
      </c>
      <c r="C533" s="1160">
        <v>364</v>
      </c>
      <c r="D533" s="1028">
        <v>50053.63</v>
      </c>
      <c r="E533" s="1162">
        <v>45386</v>
      </c>
      <c r="F533"/>
    </row>
    <row r="534" spans="1:6">
      <c r="A534" s="1159" t="s">
        <v>538</v>
      </c>
      <c r="B534" s="1159" t="s">
        <v>298</v>
      </c>
      <c r="C534" s="1160">
        <v>365</v>
      </c>
      <c r="D534" s="1028">
        <v>35390.830000000016</v>
      </c>
      <c r="E534" s="1162">
        <v>45386</v>
      </c>
      <c r="F534"/>
    </row>
    <row r="535" spans="1:6">
      <c r="A535" s="1159" t="s">
        <v>538</v>
      </c>
      <c r="B535" s="1159" t="s">
        <v>298</v>
      </c>
      <c r="C535" s="1160">
        <v>366</v>
      </c>
      <c r="D535" s="1028">
        <v>-1720.7300000000005</v>
      </c>
      <c r="E535" s="1162">
        <v>45386</v>
      </c>
      <c r="F535"/>
    </row>
    <row r="536" spans="1:6">
      <c r="A536" s="1155" t="s">
        <v>538</v>
      </c>
      <c r="B536" s="1159" t="s">
        <v>298</v>
      </c>
      <c r="C536" s="1160">
        <v>368</v>
      </c>
      <c r="D536" s="1030">
        <v>17065.420000000002</v>
      </c>
      <c r="E536" s="1162">
        <v>45386</v>
      </c>
      <c r="F536"/>
    </row>
    <row r="537" spans="1:6" ht="13">
      <c r="A537" s="1158" t="s">
        <v>539</v>
      </c>
      <c r="D537" s="1029">
        <f>SUM(D533:D536)</f>
        <v>100789.15000000002</v>
      </c>
      <c r="E537" s="1162"/>
      <c r="F537" s="960" t="s">
        <v>239</v>
      </c>
    </row>
    <row r="538" spans="1:6" ht="13">
      <c r="A538" s="1158" t="s">
        <v>540</v>
      </c>
      <c r="D538" s="1029">
        <f>D11+D14+D17+D19+D21+D23+D25+D28+D31+D33+D36+D38+D43+D49+D55+D59+D65+D67+D69+D75+D77+D79+D82+D85+D90+D96+D101+D108+D110+D115+D121+D126+D128+D131+D133+D139+D142+D145+D150+D154+D157+D160+D163+D168+D170+D173+D176+D182+D184+D190+D195+D200+D207+D212+D215+D217+D219+D223+D228+D234+D240+D246+D249+D252+D258+D260+D263+D266+D272+D276+D282+D288+D293+D296+D299+D304+D308+D311+D313+D319+D324+D329+D331+D334+D341+D345+D348+D353+D357+D359+D361+D364+D370+D372+D375+D380+D383+D387+D390+D393+D397+D401+D403+D405+D410+D415+D419+D422+D426+D432+D436+D440+D442+D446+D448+D450+D452+D455+D460+D466+D469+D472+D475+D479+D484+D488+D494+D497+D499+D502+D506+D508+D514+D518+D523+D529+D532+D537</f>
        <v>72357233.138220847</v>
      </c>
      <c r="E538" s="1162"/>
      <c r="F538"/>
    </row>
    <row r="539" spans="1:6">
      <c r="E539" s="1162"/>
      <c r="F539"/>
    </row>
    <row r="540" spans="1:6">
      <c r="E540" s="1162"/>
      <c r="F540"/>
    </row>
    <row r="541" spans="1:6">
      <c r="B541" s="1159" t="s">
        <v>541</v>
      </c>
      <c r="C541" s="1160" t="s">
        <v>188</v>
      </c>
      <c r="D541" s="1028" t="s">
        <v>542</v>
      </c>
      <c r="E541" s="1162"/>
      <c r="F541"/>
    </row>
    <row r="542" spans="1:6" ht="13">
      <c r="A542" s="1158"/>
      <c r="C542" s="1160">
        <v>303</v>
      </c>
      <c r="D542" s="1030">
        <v>201358.53</v>
      </c>
      <c r="E542" s="1162"/>
      <c r="F542"/>
    </row>
    <row r="543" spans="1:6">
      <c r="C543" s="1160">
        <v>360</v>
      </c>
      <c r="D543" s="1028">
        <f>55214.17+51523.2</f>
        <v>106737.37</v>
      </c>
      <c r="E543" s="1162"/>
      <c r="F543"/>
    </row>
    <row r="544" spans="1:6">
      <c r="C544" s="1160">
        <v>361</v>
      </c>
      <c r="D544" s="1028">
        <v>-29431.89</v>
      </c>
      <c r="E544" s="1162"/>
      <c r="F544"/>
    </row>
    <row r="545" spans="1:5">
      <c r="C545" s="1160">
        <v>362</v>
      </c>
      <c r="D545" s="1028">
        <f>516566.8656+954</f>
        <v>517520.86560000002</v>
      </c>
      <c r="E545" s="1269"/>
    </row>
    <row r="546" spans="1:5" ht="13">
      <c r="A546" s="1158"/>
      <c r="C546" s="1160">
        <v>364</v>
      </c>
      <c r="D546" s="1030">
        <v>2342298.4</v>
      </c>
      <c r="E546" s="1162"/>
    </row>
    <row r="547" spans="1:5">
      <c r="C547" s="1160">
        <v>365</v>
      </c>
      <c r="D547" s="1028">
        <v>1220866.44</v>
      </c>
      <c r="E547" s="1162"/>
    </row>
    <row r="548" spans="1:5">
      <c r="C548" s="1160">
        <v>366</v>
      </c>
      <c r="D548" s="1028">
        <v>-18455.21</v>
      </c>
      <c r="E548" s="1162"/>
    </row>
    <row r="549" spans="1:5">
      <c r="C549" s="1160">
        <v>367</v>
      </c>
      <c r="D549" s="1028">
        <v>683381.12</v>
      </c>
      <c r="E549" s="1162"/>
    </row>
    <row r="550" spans="1:5">
      <c r="C550" s="1160">
        <v>368</v>
      </c>
      <c r="D550" s="1028">
        <v>121211.78</v>
      </c>
      <c r="E550" s="1162"/>
    </row>
    <row r="551" spans="1:5">
      <c r="C551" s="1160">
        <v>369</v>
      </c>
      <c r="D551" s="1028">
        <f>46363.1+5513.09</f>
        <v>51876.19</v>
      </c>
      <c r="E551" s="1162"/>
    </row>
    <row r="552" spans="1:5" ht="13">
      <c r="A552" s="1158"/>
      <c r="C552" s="1160">
        <v>370</v>
      </c>
      <c r="D552" s="1030">
        <f>42346.54+42805.76</f>
        <v>85152.3</v>
      </c>
      <c r="E552" s="1162"/>
    </row>
    <row r="553" spans="1:5">
      <c r="C553" s="1160">
        <v>371</v>
      </c>
      <c r="D553" s="1028">
        <f>-9044.31-9542.82</f>
        <v>-18587.129999999997</v>
      </c>
      <c r="E553" s="1162"/>
    </row>
    <row r="554" spans="1:5">
      <c r="C554" s="1160">
        <v>373</v>
      </c>
      <c r="D554" s="1028">
        <v>331755.90000000002</v>
      </c>
      <c r="E554" s="1162"/>
    </row>
    <row r="555" spans="1:5" ht="13">
      <c r="A555" s="1158"/>
      <c r="C555" s="1160">
        <v>391</v>
      </c>
      <c r="D555" s="1030">
        <v>304401</v>
      </c>
      <c r="E555" s="1162"/>
    </row>
    <row r="556" spans="1:5">
      <c r="C556" s="1160" t="s">
        <v>543</v>
      </c>
      <c r="D556" s="1032">
        <f>-30557.07-5404.58</f>
        <v>-35961.65</v>
      </c>
      <c r="E556" s="1162"/>
    </row>
    <row r="557" spans="1:5" ht="13">
      <c r="D557" s="1029">
        <f>SUM(D542:D556)</f>
        <v>5864124.0156000005</v>
      </c>
      <c r="E557" s="1162"/>
    </row>
    <row r="558" spans="1:5" ht="13">
      <c r="A558" s="1158"/>
      <c r="D558" s="1231"/>
      <c r="E558" s="1162"/>
    </row>
    <row r="559" spans="1:5" ht="13">
      <c r="C559" s="1164" t="s">
        <v>544</v>
      </c>
      <c r="D559" s="1029">
        <f>D538+D557</f>
        <v>78221357.153820843</v>
      </c>
      <c r="E559" s="1162"/>
    </row>
    <row r="560" spans="1:5">
      <c r="E560" s="1162"/>
    </row>
    <row r="561" spans="1:5">
      <c r="E561" s="1162"/>
    </row>
    <row r="562" spans="1:5">
      <c r="E562" s="1162"/>
    </row>
    <row r="563" spans="1:5">
      <c r="E563" s="1162"/>
    </row>
    <row r="564" spans="1:5" ht="13">
      <c r="A564" s="1158"/>
      <c r="D564" s="1031"/>
      <c r="E564" s="1162"/>
    </row>
    <row r="565" spans="1:5">
      <c r="E565" s="1162"/>
    </row>
    <row r="566" spans="1:5">
      <c r="E566" s="1162"/>
    </row>
    <row r="567" spans="1:5" ht="13">
      <c r="A567" s="1158"/>
      <c r="D567" s="1031"/>
      <c r="E567" s="1162"/>
    </row>
    <row r="568" spans="1:5">
      <c r="E568" s="1162"/>
    </row>
    <row r="569" spans="1:5" ht="13">
      <c r="A569" s="1158"/>
      <c r="D569" s="1031"/>
      <c r="E569" s="1162"/>
    </row>
    <row r="570" spans="1:5">
      <c r="E570" s="1162"/>
    </row>
    <row r="571" spans="1:5">
      <c r="E571" s="1162"/>
    </row>
    <row r="572" spans="1:5">
      <c r="E572" s="1162"/>
    </row>
    <row r="573" spans="1:5">
      <c r="E573" s="1162"/>
    </row>
    <row r="574" spans="1:5" ht="13">
      <c r="A574" s="1158"/>
      <c r="D574" s="1031"/>
      <c r="E574" s="1162"/>
    </row>
    <row r="575" spans="1:5">
      <c r="E575" s="1162"/>
    </row>
    <row r="576" spans="1:5">
      <c r="E576" s="1162"/>
    </row>
    <row r="577" spans="1:5">
      <c r="E577" s="1162"/>
    </row>
    <row r="578" spans="1:5">
      <c r="E578" s="1162"/>
    </row>
    <row r="579" spans="1:5">
      <c r="E579" s="1162"/>
    </row>
    <row r="580" spans="1:5" ht="13">
      <c r="A580" s="1158"/>
      <c r="D580" s="1031"/>
      <c r="E580" s="1162"/>
    </row>
    <row r="581" spans="1:5">
      <c r="E581" s="1162"/>
    </row>
    <row r="582" spans="1:5">
      <c r="E582" s="1162"/>
    </row>
    <row r="583" spans="1:5" ht="13">
      <c r="A583" s="1158"/>
      <c r="D583" s="1031"/>
      <c r="E583" s="1162"/>
    </row>
    <row r="584" spans="1:5">
      <c r="E584" s="1162"/>
    </row>
    <row r="585" spans="1:5" ht="13">
      <c r="A585" s="1158"/>
      <c r="D585" s="1031"/>
      <c r="E585" s="1162"/>
    </row>
    <row r="586" spans="1:5">
      <c r="E586" s="1162"/>
    </row>
    <row r="587" spans="1:5">
      <c r="E587" s="1162"/>
    </row>
    <row r="588" spans="1:5">
      <c r="E588" s="1162"/>
    </row>
    <row r="589" spans="1:5" ht="13">
      <c r="A589" s="1158"/>
      <c r="D589" s="1031"/>
      <c r="E589" s="1162"/>
    </row>
    <row r="590" spans="1:5">
      <c r="E590" s="1162"/>
    </row>
    <row r="591" spans="1:5">
      <c r="E591" s="1162"/>
    </row>
    <row r="592" spans="1:5">
      <c r="E592" s="1162"/>
    </row>
    <row r="593" spans="1:5">
      <c r="E593" s="1162"/>
    </row>
    <row r="594" spans="1:5" ht="13">
      <c r="A594" s="1158"/>
      <c r="D594" s="1031"/>
      <c r="E594" s="1162"/>
    </row>
    <row r="595" spans="1:5">
      <c r="E595" s="1162"/>
    </row>
    <row r="596" spans="1:5">
      <c r="E596" s="1162"/>
    </row>
    <row r="597" spans="1:5">
      <c r="E597" s="1162"/>
    </row>
    <row r="598" spans="1:5" ht="13">
      <c r="A598" s="1158"/>
      <c r="D598" s="1031"/>
      <c r="E598" s="1162"/>
    </row>
    <row r="599" spans="1:5">
      <c r="E599" s="1162"/>
    </row>
    <row r="600" spans="1:5">
      <c r="E600" s="1162"/>
    </row>
    <row r="601" spans="1:5">
      <c r="E601" s="1162"/>
    </row>
    <row r="602" spans="1:5">
      <c r="E602" s="1162"/>
    </row>
    <row r="603" spans="1:5" ht="13">
      <c r="A603" s="1158"/>
      <c r="D603" s="1031"/>
      <c r="E603" s="1162"/>
    </row>
    <row r="604" spans="1:5">
      <c r="E604" s="1162"/>
    </row>
    <row r="605" spans="1:5" ht="13">
      <c r="A605" s="1158"/>
      <c r="D605" s="1031"/>
      <c r="E605" s="1162"/>
    </row>
    <row r="606" spans="1:5">
      <c r="E606" s="1162"/>
    </row>
    <row r="607" spans="1:5">
      <c r="E607" s="1162"/>
    </row>
    <row r="608" spans="1:5" ht="13">
      <c r="A608" s="1158"/>
      <c r="D608" s="1031"/>
      <c r="E608" s="1162"/>
    </row>
    <row r="609" spans="1:5">
      <c r="E609" s="1162"/>
    </row>
    <row r="610" spans="1:5">
      <c r="E610" s="1162"/>
    </row>
    <row r="611" spans="1:5">
      <c r="E611" s="1162"/>
    </row>
    <row r="612" spans="1:5" ht="13">
      <c r="A612" s="1158"/>
      <c r="D612" s="1031"/>
      <c r="E612" s="1162"/>
    </row>
    <row r="613" spans="1:5">
      <c r="E613" s="1162"/>
    </row>
    <row r="614" spans="1:5" ht="13">
      <c r="A614" s="1158"/>
      <c r="D614" s="1031"/>
      <c r="E614" s="1162"/>
    </row>
    <row r="615" spans="1:5">
      <c r="E615" s="1162"/>
    </row>
    <row r="616" spans="1:5">
      <c r="E616" s="1162"/>
    </row>
    <row r="617" spans="1:5">
      <c r="E617" s="1162"/>
    </row>
    <row r="618" spans="1:5" ht="13">
      <c r="A618" s="1158"/>
      <c r="D618" s="1031"/>
      <c r="E618" s="1162"/>
    </row>
    <row r="619" spans="1:5">
      <c r="E619" s="1162"/>
    </row>
    <row r="620" spans="1:5">
      <c r="E620" s="1162"/>
    </row>
    <row r="621" spans="1:5" ht="13">
      <c r="A621" s="1158"/>
      <c r="D621" s="1031"/>
      <c r="E621" s="1162"/>
    </row>
    <row r="622" spans="1:5">
      <c r="E622" s="1162"/>
    </row>
    <row r="623" spans="1:5">
      <c r="E623" s="1162"/>
    </row>
    <row r="624" spans="1:5">
      <c r="E624" s="1162"/>
    </row>
    <row r="625" spans="1:5" ht="13">
      <c r="A625" s="1158"/>
      <c r="D625" s="1031"/>
      <c r="E625" s="1162"/>
    </row>
    <row r="626" spans="1:5">
      <c r="E626" s="1162"/>
    </row>
    <row r="627" spans="1:5">
      <c r="E627" s="1162"/>
    </row>
    <row r="628" spans="1:5" ht="13">
      <c r="A628" s="1158"/>
      <c r="D628" s="1031"/>
      <c r="E628" s="1162"/>
    </row>
    <row r="629" spans="1:5">
      <c r="E629" s="1162"/>
    </row>
    <row r="630" spans="1:5">
      <c r="E630" s="1162"/>
    </row>
    <row r="631" spans="1:5">
      <c r="E631" s="1162"/>
    </row>
    <row r="632" spans="1:5">
      <c r="E632" s="1162"/>
    </row>
    <row r="633" spans="1:5" ht="13">
      <c r="A633" s="1158"/>
      <c r="D633" s="1031"/>
      <c r="E633" s="1162"/>
    </row>
    <row r="634" spans="1:5">
      <c r="E634" s="1162"/>
    </row>
    <row r="635" spans="1:5">
      <c r="E635" s="1162"/>
    </row>
    <row r="636" spans="1:5">
      <c r="E636" s="1162"/>
    </row>
    <row r="637" spans="1:5">
      <c r="E637" s="1162"/>
    </row>
    <row r="638" spans="1:5">
      <c r="E638" s="1162"/>
    </row>
    <row r="639" spans="1:5" ht="13">
      <c r="A639" s="1158"/>
      <c r="D639" s="1031"/>
      <c r="E639" s="1162"/>
    </row>
    <row r="640" spans="1:5">
      <c r="E640" s="1162"/>
    </row>
    <row r="641" spans="1:5">
      <c r="E641" s="1162"/>
    </row>
    <row r="642" spans="1:5">
      <c r="E642" s="1162"/>
    </row>
    <row r="643" spans="1:5">
      <c r="E643" s="1162"/>
    </row>
    <row r="644" spans="1:5" ht="13">
      <c r="A644" s="1158"/>
      <c r="D644" s="1031"/>
      <c r="E644" s="1162"/>
    </row>
    <row r="645" spans="1:5">
      <c r="E645" s="1162"/>
    </row>
    <row r="646" spans="1:5" ht="13">
      <c r="A646" s="1158"/>
      <c r="D646" s="1031"/>
      <c r="E646" s="1162"/>
    </row>
    <row r="647" spans="1:5">
      <c r="E647" s="1162"/>
    </row>
    <row r="648" spans="1:5">
      <c r="E648" s="1162"/>
    </row>
    <row r="649" spans="1:5">
      <c r="E649" s="1162"/>
    </row>
    <row r="650" spans="1:5">
      <c r="E650" s="1162"/>
    </row>
    <row r="651" spans="1:5" ht="13">
      <c r="A651" s="1158"/>
      <c r="D651" s="1031"/>
      <c r="E651" s="1162"/>
    </row>
    <row r="652" spans="1:5">
      <c r="E652" s="1162"/>
    </row>
    <row r="653" spans="1:5">
      <c r="E653" s="1162"/>
    </row>
    <row r="654" spans="1:5">
      <c r="E654" s="1162"/>
    </row>
    <row r="655" spans="1:5" ht="13">
      <c r="A655" s="1158"/>
      <c r="D655" s="1031"/>
      <c r="E655" s="1162"/>
    </row>
    <row r="656" spans="1:5">
      <c r="E656" s="1162"/>
    </row>
    <row r="657" spans="1:5">
      <c r="E657" s="1162"/>
    </row>
    <row r="658" spans="1:5">
      <c r="E658" s="1162"/>
    </row>
    <row r="659" spans="1:5">
      <c r="E659" s="1162"/>
    </row>
    <row r="660" spans="1:5" ht="13">
      <c r="A660" s="1158"/>
      <c r="D660" s="1031"/>
      <c r="E660" s="1162"/>
    </row>
    <row r="661" spans="1:5">
      <c r="E661" s="1162"/>
    </row>
    <row r="662" spans="1:5">
      <c r="E662" s="1162"/>
    </row>
    <row r="663" spans="1:5">
      <c r="E663" s="1162"/>
    </row>
    <row r="664" spans="1:5">
      <c r="E664" s="1162"/>
    </row>
    <row r="665" spans="1:5">
      <c r="E665" s="1162"/>
    </row>
    <row r="666" spans="1:5">
      <c r="E666" s="1162"/>
    </row>
    <row r="667" spans="1:5" ht="13">
      <c r="A667" s="1158"/>
      <c r="D667" s="1031"/>
      <c r="E667" s="1162"/>
    </row>
    <row r="668" spans="1:5">
      <c r="E668" s="1162"/>
    </row>
    <row r="669" spans="1:5">
      <c r="E669" s="1162"/>
    </row>
    <row r="670" spans="1:5">
      <c r="E670" s="1162"/>
    </row>
    <row r="671" spans="1:5">
      <c r="E671" s="1162"/>
    </row>
    <row r="672" spans="1:5">
      <c r="E672" s="1162"/>
    </row>
    <row r="673" spans="1:5" ht="13">
      <c r="A673" s="1158"/>
      <c r="D673" s="1031"/>
      <c r="E673" s="1162"/>
    </row>
    <row r="674" spans="1:5">
      <c r="E674" s="1162"/>
    </row>
    <row r="675" spans="1:5">
      <c r="E675" s="1162"/>
    </row>
    <row r="676" spans="1:5">
      <c r="E676" s="1162"/>
    </row>
    <row r="677" spans="1:5">
      <c r="E677" s="1162"/>
    </row>
    <row r="678" spans="1:5" ht="13">
      <c r="A678" s="1158"/>
      <c r="D678" s="1031"/>
      <c r="E678" s="1162"/>
    </row>
    <row r="679" spans="1:5">
      <c r="E679" s="1162"/>
    </row>
    <row r="680" spans="1:5" ht="13">
      <c r="A680" s="1158"/>
      <c r="D680" s="1031"/>
      <c r="E680" s="1162"/>
    </row>
    <row r="681" spans="1:5">
      <c r="E681" s="1162"/>
    </row>
    <row r="682" spans="1:5">
      <c r="E682" s="1162"/>
    </row>
    <row r="683" spans="1:5">
      <c r="E683" s="1162"/>
    </row>
    <row r="684" spans="1:5">
      <c r="E684" s="1162"/>
    </row>
    <row r="685" spans="1:5">
      <c r="E685" s="1162"/>
    </row>
    <row r="686" spans="1:5">
      <c r="E686" s="1162"/>
    </row>
    <row r="687" spans="1:5" ht="13">
      <c r="A687" s="1158"/>
      <c r="D687" s="1031"/>
      <c r="E687" s="1162"/>
    </row>
    <row r="688" spans="1:5">
      <c r="E688" s="1162"/>
    </row>
    <row r="689" spans="1:5">
      <c r="E689" s="1162"/>
    </row>
    <row r="690" spans="1:5">
      <c r="E690" s="1162"/>
    </row>
    <row r="691" spans="1:5">
      <c r="E691" s="1162"/>
    </row>
    <row r="692" spans="1:5" ht="13">
      <c r="A692" s="1158"/>
      <c r="D692" s="1031"/>
      <c r="E692" s="1162"/>
    </row>
    <row r="693" spans="1:5">
      <c r="E693" s="1162"/>
    </row>
    <row r="694" spans="1:5" ht="13">
      <c r="A694" s="1158"/>
      <c r="D694" s="1031"/>
      <c r="E694" s="1162"/>
    </row>
    <row r="695" spans="1:5">
      <c r="E695" s="1162"/>
    </row>
    <row r="696" spans="1:5">
      <c r="E696" s="1162"/>
    </row>
    <row r="697" spans="1:5" ht="13">
      <c r="A697" s="1158"/>
      <c r="D697" s="1031"/>
      <c r="E697" s="1162"/>
    </row>
    <row r="698" spans="1:5">
      <c r="E698" s="1162"/>
    </row>
    <row r="699" spans="1:5">
      <c r="E699" s="1162"/>
    </row>
    <row r="700" spans="1:5">
      <c r="E700" s="1162"/>
    </row>
    <row r="701" spans="1:5">
      <c r="E701" s="1162"/>
    </row>
    <row r="702" spans="1:5">
      <c r="E702" s="1162"/>
    </row>
    <row r="703" spans="1:5" ht="13">
      <c r="A703" s="1158"/>
      <c r="D703" s="1031"/>
      <c r="E703" s="1162"/>
    </row>
    <row r="704" spans="1:5">
      <c r="E704" s="1162"/>
    </row>
    <row r="705" spans="1:5">
      <c r="E705" s="1162"/>
    </row>
    <row r="706" spans="1:5" ht="13">
      <c r="A706" s="1158"/>
      <c r="D706" s="1031"/>
      <c r="E706" s="1162"/>
    </row>
    <row r="707" spans="1:5">
      <c r="E707" s="1162"/>
    </row>
    <row r="708" spans="1:5">
      <c r="E708" s="1162"/>
    </row>
    <row r="709" spans="1:5" ht="13">
      <c r="A709" s="1158"/>
      <c r="D709" s="1031"/>
      <c r="E709" s="1162"/>
    </row>
    <row r="710" spans="1:5">
      <c r="E710" s="1162"/>
    </row>
    <row r="711" spans="1:5">
      <c r="E711" s="1162"/>
    </row>
    <row r="712" spans="1:5" ht="13">
      <c r="A712" s="1158"/>
      <c r="D712" s="1031"/>
      <c r="E712" s="1162"/>
    </row>
    <row r="713" spans="1:5">
      <c r="E713" s="1162"/>
    </row>
    <row r="714" spans="1:5" ht="13">
      <c r="A714" s="1158"/>
      <c r="D714" s="1031"/>
      <c r="E714" s="1162"/>
    </row>
    <row r="715" spans="1:5">
      <c r="E715" s="1162"/>
    </row>
    <row r="716" spans="1:5">
      <c r="E716" s="1162"/>
    </row>
    <row r="717" spans="1:5" ht="13">
      <c r="A717" s="1158"/>
      <c r="D717" s="1031"/>
      <c r="E717" s="1162"/>
    </row>
    <row r="718" spans="1:5">
      <c r="E718" s="1162"/>
    </row>
    <row r="719" spans="1:5">
      <c r="E719" s="1162"/>
    </row>
    <row r="720" spans="1:5">
      <c r="E720" s="1162"/>
    </row>
    <row r="721" spans="1:5">
      <c r="E721" s="1162"/>
    </row>
    <row r="722" spans="1:5" ht="13">
      <c r="A722" s="1158"/>
      <c r="D722" s="1031"/>
      <c r="E722" s="1162"/>
    </row>
    <row r="723" spans="1:5">
      <c r="E723" s="1162"/>
    </row>
    <row r="724" spans="1:5">
      <c r="E724" s="1162"/>
    </row>
    <row r="725" spans="1:5">
      <c r="E725" s="1162"/>
    </row>
    <row r="726" spans="1:5" ht="13">
      <c r="A726" s="1158"/>
      <c r="D726" s="1031"/>
      <c r="E726" s="1162"/>
    </row>
    <row r="727" spans="1:5">
      <c r="E727" s="1162"/>
    </row>
    <row r="728" spans="1:5">
      <c r="E728" s="1162"/>
    </row>
    <row r="729" spans="1:5" ht="13">
      <c r="A729" s="1158"/>
      <c r="D729" s="1031"/>
      <c r="E729" s="1162"/>
    </row>
    <row r="730" spans="1:5">
      <c r="E730" s="1162"/>
    </row>
    <row r="731" spans="1:5">
      <c r="E731" s="1162"/>
    </row>
    <row r="732" spans="1:5">
      <c r="E732" s="1162"/>
    </row>
    <row r="733" spans="1:5">
      <c r="E733" s="1162"/>
    </row>
    <row r="734" spans="1:5" ht="13">
      <c r="A734" s="1158"/>
      <c r="D734" s="1031"/>
      <c r="E734" s="1162"/>
    </row>
    <row r="735" spans="1:5">
      <c r="E735" s="1162"/>
    </row>
    <row r="736" spans="1:5" ht="13">
      <c r="A736" s="1158"/>
      <c r="D736" s="1031"/>
      <c r="E736" s="1162"/>
    </row>
    <row r="737" spans="1:5">
      <c r="E737" s="1162"/>
    </row>
    <row r="738" spans="1:5">
      <c r="E738" s="1162"/>
    </row>
    <row r="739" spans="1:5">
      <c r="E739" s="1162"/>
    </row>
    <row r="740" spans="1:5">
      <c r="E740" s="1162"/>
    </row>
    <row r="741" spans="1:5" ht="13">
      <c r="A741" s="1158"/>
      <c r="D741" s="1031"/>
      <c r="E741" s="1162"/>
    </row>
    <row r="742" spans="1:5">
      <c r="E742" s="1162"/>
    </row>
    <row r="743" spans="1:5">
      <c r="E743" s="1162"/>
    </row>
    <row r="744" spans="1:5">
      <c r="E744" s="1162"/>
    </row>
    <row r="745" spans="1:5" ht="13">
      <c r="A745" s="1158"/>
      <c r="D745" s="1031"/>
      <c r="E745" s="1162"/>
    </row>
    <row r="746" spans="1:5">
      <c r="E746" s="1162"/>
    </row>
    <row r="747" spans="1:5">
      <c r="E747" s="1162"/>
    </row>
    <row r="748" spans="1:5">
      <c r="E748" s="1162"/>
    </row>
    <row r="749" spans="1:5">
      <c r="E749" s="1162"/>
    </row>
    <row r="750" spans="1:5" ht="13">
      <c r="A750" s="1158"/>
      <c r="D750" s="1031"/>
      <c r="E750" s="1162"/>
    </row>
    <row r="751" spans="1:5">
      <c r="E751" s="1162"/>
    </row>
    <row r="752" spans="1:5">
      <c r="E752" s="1162"/>
    </row>
    <row r="753" spans="1:5">
      <c r="E753" s="1162"/>
    </row>
    <row r="754" spans="1:5">
      <c r="E754" s="1162"/>
    </row>
    <row r="755" spans="1:5">
      <c r="E755" s="1162"/>
    </row>
    <row r="756" spans="1:5" ht="13">
      <c r="A756" s="1158"/>
      <c r="D756" s="1031"/>
      <c r="E756" s="1162"/>
    </row>
    <row r="757" spans="1:5">
      <c r="E757" s="1162"/>
    </row>
    <row r="758" spans="1:5" ht="13">
      <c r="A758" s="1158"/>
      <c r="D758" s="1031"/>
      <c r="E758" s="1162"/>
    </row>
    <row r="759" spans="1:5">
      <c r="E759" s="1162"/>
    </row>
    <row r="760" spans="1:5">
      <c r="E760" s="1162"/>
    </row>
    <row r="761" spans="1:5">
      <c r="E761" s="1162"/>
    </row>
    <row r="762" spans="1:5" ht="13">
      <c r="A762" s="1158"/>
      <c r="D762" s="1031"/>
      <c r="E762" s="1162"/>
    </row>
    <row r="763" spans="1:5">
      <c r="E763" s="1162"/>
    </row>
    <row r="764" spans="1:5">
      <c r="E764" s="1162"/>
    </row>
    <row r="765" spans="1:5" ht="13">
      <c r="A765" s="1158"/>
      <c r="D765" s="1031"/>
      <c r="E765" s="1162"/>
    </row>
    <row r="766" spans="1:5">
      <c r="E766" s="1162"/>
    </row>
    <row r="767" spans="1:5">
      <c r="E767" s="1162"/>
    </row>
    <row r="768" spans="1:5" ht="13">
      <c r="A768" s="1158"/>
      <c r="D768" s="1031"/>
      <c r="E768" s="1162"/>
    </row>
    <row r="769" spans="1:5">
      <c r="E769" s="1162"/>
    </row>
    <row r="770" spans="1:5">
      <c r="E770" s="1162"/>
    </row>
    <row r="771" spans="1:5">
      <c r="E771" s="1162"/>
    </row>
    <row r="772" spans="1:5" ht="13">
      <c r="A772" s="1158"/>
      <c r="D772" s="1031"/>
      <c r="E772" s="1162"/>
    </row>
    <row r="773" spans="1:5">
      <c r="E773" s="1162"/>
    </row>
    <row r="774" spans="1:5">
      <c r="E774" s="1162"/>
    </row>
    <row r="775" spans="1:5">
      <c r="E775" s="1162"/>
    </row>
    <row r="776" spans="1:5" ht="13">
      <c r="A776" s="1158"/>
      <c r="D776" s="1031"/>
      <c r="E776" s="1162"/>
    </row>
    <row r="777" spans="1:5">
      <c r="E777" s="1162"/>
    </row>
    <row r="778" spans="1:5">
      <c r="E778" s="1162"/>
    </row>
    <row r="779" spans="1:5">
      <c r="E779" s="1162"/>
    </row>
    <row r="780" spans="1:5">
      <c r="E780" s="1162"/>
    </row>
    <row r="781" spans="1:5" ht="13">
      <c r="A781" s="1158"/>
      <c r="D781" s="1031"/>
      <c r="E781" s="1162"/>
    </row>
    <row r="782" spans="1:5">
      <c r="E782" s="1162"/>
    </row>
    <row r="783" spans="1:5">
      <c r="E783" s="1162"/>
    </row>
    <row r="784" spans="1:5">
      <c r="E784" s="1162"/>
    </row>
    <row r="785" spans="1:5" ht="13">
      <c r="A785" s="1158"/>
      <c r="D785" s="1031"/>
      <c r="E785" s="1162"/>
    </row>
    <row r="786" spans="1:5">
      <c r="E786" s="1162"/>
    </row>
    <row r="787" spans="1:5">
      <c r="E787" s="1162"/>
    </row>
    <row r="788" spans="1:5">
      <c r="E788" s="1162"/>
    </row>
    <row r="789" spans="1:5" ht="13">
      <c r="A789" s="1158"/>
      <c r="D789" s="1031"/>
      <c r="E789" s="1162"/>
    </row>
    <row r="790" spans="1:5">
      <c r="E790" s="1162"/>
    </row>
    <row r="791" spans="1:5">
      <c r="E791" s="1162"/>
    </row>
    <row r="792" spans="1:5" ht="13">
      <c r="A792" s="1158"/>
      <c r="D792" s="1031"/>
      <c r="E792" s="1162"/>
    </row>
    <row r="793" spans="1:5">
      <c r="E793" s="1162"/>
    </row>
    <row r="794" spans="1:5">
      <c r="E794" s="1162"/>
    </row>
    <row r="795" spans="1:5" ht="13">
      <c r="A795" s="1158"/>
      <c r="D795" s="1031"/>
      <c r="E795" s="1162"/>
    </row>
    <row r="796" spans="1:5">
      <c r="E796" s="1162"/>
    </row>
    <row r="797" spans="1:5">
      <c r="E797" s="1162"/>
    </row>
    <row r="798" spans="1:5">
      <c r="E798" s="1162"/>
    </row>
    <row r="799" spans="1:5" ht="13">
      <c r="A799" s="1158"/>
      <c r="D799" s="1031"/>
      <c r="E799" s="1162"/>
    </row>
    <row r="800" spans="1:5">
      <c r="E800" s="1162"/>
    </row>
    <row r="801" spans="1:5">
      <c r="E801" s="1162"/>
    </row>
    <row r="802" spans="1:5" ht="13">
      <c r="A802" s="1158"/>
      <c r="D802" s="1031"/>
      <c r="E802" s="1162"/>
    </row>
    <row r="803" spans="1:5">
      <c r="E803" s="1162"/>
    </row>
    <row r="804" spans="1:5">
      <c r="E804" s="1162"/>
    </row>
    <row r="805" spans="1:5">
      <c r="E805" s="1162"/>
    </row>
    <row r="806" spans="1:5" ht="13">
      <c r="A806" s="1158"/>
      <c r="D806" s="1031"/>
      <c r="E806" s="1162"/>
    </row>
    <row r="807" spans="1:5">
      <c r="E807" s="1162"/>
    </row>
    <row r="808" spans="1:5">
      <c r="E808" s="1162"/>
    </row>
    <row r="809" spans="1:5" ht="13">
      <c r="A809" s="1158"/>
      <c r="D809" s="1031"/>
      <c r="E809" s="1162"/>
    </row>
    <row r="810" spans="1:5">
      <c r="E810" s="1162"/>
    </row>
    <row r="811" spans="1:5">
      <c r="E811" s="1162"/>
    </row>
    <row r="812" spans="1:5">
      <c r="E812" s="1162"/>
    </row>
    <row r="813" spans="1:5" ht="13">
      <c r="A813" s="1158"/>
      <c r="D813" s="1031"/>
      <c r="E813" s="1162"/>
    </row>
    <row r="814" spans="1:5">
      <c r="E814" s="1162"/>
    </row>
    <row r="815" spans="1:5">
      <c r="E815" s="1162"/>
    </row>
    <row r="816" spans="1:5">
      <c r="E816" s="1162"/>
    </row>
    <row r="817" spans="1:5">
      <c r="E817" s="1162"/>
    </row>
    <row r="818" spans="1:5" ht="13">
      <c r="A818" s="1158"/>
      <c r="D818" s="1031"/>
      <c r="E818" s="1162"/>
    </row>
    <row r="819" spans="1:5">
      <c r="E819" s="1162"/>
    </row>
    <row r="820" spans="1:5">
      <c r="E820" s="1162"/>
    </row>
    <row r="821" spans="1:5">
      <c r="E821" s="1162"/>
    </row>
    <row r="822" spans="1:5">
      <c r="E822" s="1162"/>
    </row>
    <row r="823" spans="1:5">
      <c r="E823" s="1162"/>
    </row>
    <row r="824" spans="1:5" ht="13">
      <c r="A824" s="1158"/>
      <c r="D824" s="1031"/>
    </row>
    <row r="825" spans="1:5">
      <c r="E825" s="1162"/>
    </row>
    <row r="826" spans="1:5">
      <c r="E826" s="1162"/>
    </row>
    <row r="827" spans="1:5">
      <c r="E827" s="1162"/>
    </row>
    <row r="828" spans="1:5">
      <c r="E828" s="1162"/>
    </row>
    <row r="829" spans="1:5">
      <c r="E829" s="1162"/>
    </row>
    <row r="830" spans="1:5" ht="13">
      <c r="A830" s="1158"/>
      <c r="D830" s="1031"/>
      <c r="E830" s="1162"/>
    </row>
    <row r="831" spans="1:5">
      <c r="E831" s="1162"/>
    </row>
    <row r="832" spans="1:5">
      <c r="E832" s="1162"/>
    </row>
    <row r="833" spans="1:5" ht="13">
      <c r="A833" s="1158"/>
      <c r="D833" s="1031"/>
      <c r="E833" s="1162"/>
    </row>
    <row r="834" spans="1:5">
      <c r="E834" s="1162"/>
    </row>
    <row r="835" spans="1:5">
      <c r="E835" s="1162"/>
    </row>
    <row r="836" spans="1:5">
      <c r="E836" s="1162"/>
    </row>
    <row r="837" spans="1:5">
      <c r="E837" s="1162"/>
    </row>
    <row r="838" spans="1:5">
      <c r="E838" s="1162"/>
    </row>
    <row r="839" spans="1:5" ht="13">
      <c r="A839" s="1158"/>
      <c r="D839" s="1031"/>
      <c r="E839" s="1162"/>
    </row>
    <row r="840" spans="1:5">
      <c r="E840" s="1162"/>
    </row>
    <row r="841" spans="1:5">
      <c r="E841" s="1162"/>
    </row>
    <row r="842" spans="1:5">
      <c r="E842" s="1162"/>
    </row>
    <row r="843" spans="1:5">
      <c r="E843" s="1162"/>
    </row>
    <row r="844" spans="1:5">
      <c r="E844" s="1162"/>
    </row>
    <row r="845" spans="1:5" ht="13">
      <c r="A845" s="1158"/>
      <c r="D845" s="1031"/>
      <c r="E845" s="1162"/>
    </row>
    <row r="846" spans="1:5">
      <c r="E846" s="1162"/>
    </row>
    <row r="847" spans="1:5">
      <c r="E847" s="1162"/>
    </row>
    <row r="848" spans="1:5" ht="13">
      <c r="A848" s="1158"/>
      <c r="D848" s="1031"/>
      <c r="E848" s="1162"/>
    </row>
    <row r="849" spans="1:5">
      <c r="E849" s="1162"/>
    </row>
    <row r="850" spans="1:5">
      <c r="E850" s="1162"/>
    </row>
    <row r="851" spans="1:5">
      <c r="E851" s="1162"/>
    </row>
    <row r="852" spans="1:5">
      <c r="E852" s="1162"/>
    </row>
    <row r="853" spans="1:5" ht="13">
      <c r="A853" s="1158"/>
      <c r="D853" s="1031"/>
      <c r="E853" s="1162"/>
    </row>
    <row r="854" spans="1:5">
      <c r="E854" s="1162"/>
    </row>
    <row r="855" spans="1:5">
      <c r="E855" s="1162"/>
    </row>
    <row r="856" spans="1:5">
      <c r="E856" s="1162"/>
    </row>
    <row r="857" spans="1:5">
      <c r="E857" s="1162"/>
    </row>
    <row r="858" spans="1:5">
      <c r="E858" s="1162"/>
    </row>
    <row r="859" spans="1:5" ht="13">
      <c r="A859" s="1158"/>
      <c r="D859" s="1031"/>
      <c r="E859" s="1162"/>
    </row>
    <row r="860" spans="1:5">
      <c r="E860" s="1162"/>
    </row>
    <row r="861" spans="1:5">
      <c r="E861" s="1162"/>
    </row>
    <row r="862" spans="1:5">
      <c r="E862" s="1162"/>
    </row>
    <row r="863" spans="1:5" ht="13">
      <c r="A863" s="1158"/>
      <c r="D863" s="1031"/>
      <c r="E863" s="1162"/>
    </row>
    <row r="864" spans="1:5">
      <c r="E864" s="1162"/>
    </row>
    <row r="865" spans="1:5">
      <c r="E865" s="1162"/>
    </row>
    <row r="866" spans="1:5">
      <c r="E866" s="1162"/>
    </row>
    <row r="867" spans="1:5">
      <c r="E867" s="1162"/>
    </row>
    <row r="868" spans="1:5" ht="13">
      <c r="A868" s="1158"/>
      <c r="D868" s="1031"/>
      <c r="E868" s="1162"/>
    </row>
    <row r="869" spans="1:5">
      <c r="E869" s="1162"/>
    </row>
    <row r="870" spans="1:5">
      <c r="E870" s="1162"/>
    </row>
    <row r="871" spans="1:5" ht="13">
      <c r="A871" s="1158"/>
      <c r="D871" s="1031"/>
      <c r="E871" s="1162"/>
    </row>
    <row r="872" spans="1:5">
      <c r="E872" s="1162"/>
    </row>
    <row r="873" spans="1:5">
      <c r="E873" s="1162"/>
    </row>
    <row r="874" spans="1:5">
      <c r="E874" s="1162"/>
    </row>
    <row r="875" spans="1:5">
      <c r="E875" s="1162"/>
    </row>
    <row r="876" spans="1:5" ht="13">
      <c r="A876" s="1158"/>
      <c r="D876" s="1031"/>
      <c r="E876" s="1162"/>
    </row>
    <row r="877" spans="1:5">
      <c r="E877" s="1162"/>
    </row>
    <row r="878" spans="1:5">
      <c r="E878" s="1162"/>
    </row>
    <row r="879" spans="1:5">
      <c r="E879" s="1162"/>
    </row>
    <row r="880" spans="1:5">
      <c r="E880" s="1162"/>
    </row>
    <row r="881" spans="1:5" ht="13">
      <c r="A881" s="1158"/>
      <c r="D881" s="1031"/>
      <c r="E881" s="1162"/>
    </row>
    <row r="882" spans="1:5">
      <c r="E882" s="1162"/>
    </row>
    <row r="883" spans="1:5">
      <c r="E883" s="1162"/>
    </row>
    <row r="884" spans="1:5">
      <c r="E884" s="1162"/>
    </row>
    <row r="885" spans="1:5">
      <c r="E885" s="1162"/>
    </row>
    <row r="886" spans="1:5">
      <c r="E886" s="1162"/>
    </row>
    <row r="887" spans="1:5">
      <c r="E887" s="1162"/>
    </row>
    <row r="888" spans="1:5" ht="13">
      <c r="A888" s="1158"/>
      <c r="D888" s="1031"/>
      <c r="E888" s="1162"/>
    </row>
    <row r="889" spans="1:5">
      <c r="E889" s="1162"/>
    </row>
    <row r="890" spans="1:5">
      <c r="E890" s="1162"/>
    </row>
    <row r="891" spans="1:5">
      <c r="E891" s="1162"/>
    </row>
    <row r="892" spans="1:5" ht="13">
      <c r="A892" s="1158"/>
      <c r="D892" s="1031"/>
      <c r="E892" s="1162"/>
    </row>
    <row r="893" spans="1:5">
      <c r="E893" s="1162"/>
    </row>
    <row r="894" spans="1:5">
      <c r="E894" s="1162"/>
    </row>
    <row r="895" spans="1:5">
      <c r="E895" s="1162"/>
    </row>
    <row r="896" spans="1:5">
      <c r="E896" s="1162"/>
    </row>
    <row r="897" spans="1:5" ht="13">
      <c r="A897" s="1158"/>
      <c r="D897" s="1031"/>
      <c r="E897" s="1162"/>
    </row>
    <row r="898" spans="1:5">
      <c r="E898" s="1162"/>
    </row>
    <row r="899" spans="1:5">
      <c r="E899" s="1162"/>
    </row>
    <row r="900" spans="1:5" ht="13">
      <c r="A900" s="1158"/>
      <c r="D900" s="1031"/>
      <c r="E900" s="1162"/>
    </row>
    <row r="901" spans="1:5">
      <c r="E901" s="1162"/>
    </row>
    <row r="902" spans="1:5">
      <c r="E902" s="1162"/>
    </row>
    <row r="903" spans="1:5" ht="13">
      <c r="A903" s="1158"/>
      <c r="D903" s="1031"/>
      <c r="E903" s="1162"/>
    </row>
    <row r="904" spans="1:5">
      <c r="E904" s="1162"/>
    </row>
    <row r="905" spans="1:5">
      <c r="E905" s="1162"/>
    </row>
    <row r="906" spans="1:5">
      <c r="E906" s="1162"/>
    </row>
    <row r="907" spans="1:5" ht="13">
      <c r="A907" s="1158"/>
      <c r="D907" s="1031"/>
      <c r="E907" s="1162"/>
    </row>
    <row r="908" spans="1:5">
      <c r="E908" s="1162"/>
    </row>
    <row r="909" spans="1:5">
      <c r="E909" s="1162"/>
    </row>
    <row r="910" spans="1:5" ht="13">
      <c r="A910" s="1158"/>
      <c r="D910" s="1031"/>
      <c r="E910" s="1162"/>
    </row>
    <row r="911" spans="1:5">
      <c r="E911" s="1162"/>
    </row>
    <row r="912" spans="1:5">
      <c r="E912" s="1162"/>
    </row>
    <row r="913" spans="1:5" ht="13">
      <c r="A913" s="1158"/>
      <c r="D913" s="1031"/>
      <c r="E913" s="1162"/>
    </row>
    <row r="914" spans="1:5">
      <c r="E914" s="1162"/>
    </row>
    <row r="915" spans="1:5">
      <c r="E915" s="1162"/>
    </row>
    <row r="916" spans="1:5">
      <c r="E916" s="1162"/>
    </row>
    <row r="917" spans="1:5" ht="13">
      <c r="A917" s="1158"/>
      <c r="D917" s="1031"/>
      <c r="E917" s="1162"/>
    </row>
    <row r="918" spans="1:5">
      <c r="E918" s="1162"/>
    </row>
    <row r="919" spans="1:5">
      <c r="E919" s="1162"/>
    </row>
    <row r="920" spans="1:5">
      <c r="E920" s="1162"/>
    </row>
    <row r="921" spans="1:5" ht="13">
      <c r="A921" s="1158"/>
      <c r="D921" s="1031"/>
      <c r="E921" s="1162"/>
    </row>
    <row r="922" spans="1:5">
      <c r="E922" s="1162"/>
    </row>
    <row r="923" spans="1:5" ht="13">
      <c r="A923" s="1158"/>
      <c r="D923" s="1031"/>
      <c r="E923" s="1162"/>
    </row>
    <row r="924" spans="1:5">
      <c r="E924" s="1162"/>
    </row>
    <row r="925" spans="1:5">
      <c r="E925" s="1162"/>
    </row>
    <row r="926" spans="1:5">
      <c r="E926" s="1162"/>
    </row>
    <row r="927" spans="1:5">
      <c r="E927" s="1162"/>
    </row>
    <row r="928" spans="1:5" ht="13">
      <c r="A928" s="1158"/>
      <c r="D928" s="1031"/>
      <c r="E928" s="1162"/>
    </row>
    <row r="929" spans="1:5">
      <c r="E929" s="1162"/>
    </row>
    <row r="930" spans="1:5">
      <c r="E930" s="1162"/>
    </row>
    <row r="931" spans="1:5">
      <c r="E931" s="1162"/>
    </row>
    <row r="932" spans="1:5">
      <c r="E932" s="1162"/>
    </row>
    <row r="933" spans="1:5" ht="13">
      <c r="A933" s="1158"/>
      <c r="D933" s="1031"/>
      <c r="E933" s="1162"/>
    </row>
    <row r="934" spans="1:5">
      <c r="E934" s="1162"/>
    </row>
    <row r="935" spans="1:5">
      <c r="E935" s="1162"/>
    </row>
    <row r="936" spans="1:5">
      <c r="E936" s="1162"/>
    </row>
    <row r="937" spans="1:5" ht="13">
      <c r="A937" s="1158"/>
      <c r="D937" s="1031"/>
      <c r="E937" s="1162"/>
    </row>
    <row r="938" spans="1:5">
      <c r="E938" s="1162"/>
    </row>
    <row r="939" spans="1:5">
      <c r="E939" s="1162"/>
    </row>
    <row r="940" spans="1:5">
      <c r="E940" s="1162"/>
    </row>
    <row r="941" spans="1:5">
      <c r="E941" s="1162"/>
    </row>
    <row r="942" spans="1:5" ht="13">
      <c r="A942" s="1158"/>
      <c r="D942" s="1031"/>
      <c r="E942" s="1162"/>
    </row>
    <row r="943" spans="1:5">
      <c r="E943" s="1162"/>
    </row>
    <row r="944" spans="1:5">
      <c r="E944" s="1162"/>
    </row>
    <row r="945" spans="1:5" ht="13">
      <c r="A945" s="1158"/>
      <c r="D945" s="1031"/>
      <c r="E945" s="1162"/>
    </row>
    <row r="946" spans="1:5">
      <c r="E946" s="1162"/>
    </row>
    <row r="947" spans="1:5">
      <c r="E947" s="1162"/>
    </row>
    <row r="948" spans="1:5" ht="13">
      <c r="A948" s="1158"/>
      <c r="D948" s="1031"/>
      <c r="E948" s="1162"/>
    </row>
    <row r="949" spans="1:5">
      <c r="E949" s="1162"/>
    </row>
    <row r="950" spans="1:5">
      <c r="E950" s="1162"/>
    </row>
    <row r="951" spans="1:5">
      <c r="E951" s="1162"/>
    </row>
    <row r="952" spans="1:5">
      <c r="E952" s="1162"/>
    </row>
    <row r="953" spans="1:5" ht="13">
      <c r="A953" s="1158"/>
      <c r="D953" s="1031"/>
      <c r="E953" s="1162"/>
    </row>
    <row r="954" spans="1:5">
      <c r="E954" s="1162"/>
    </row>
    <row r="955" spans="1:5">
      <c r="E955" s="1162"/>
    </row>
    <row r="956" spans="1:5">
      <c r="E956" s="1162"/>
    </row>
    <row r="957" spans="1:5">
      <c r="E957" s="1162"/>
    </row>
    <row r="958" spans="1:5" ht="13">
      <c r="A958" s="1158"/>
      <c r="D958" s="1031"/>
      <c r="E958" s="1162"/>
    </row>
    <row r="959" spans="1:5">
      <c r="E959" s="1162"/>
    </row>
    <row r="960" spans="1:5">
      <c r="E960" s="1162"/>
    </row>
    <row r="961" spans="1:5">
      <c r="E961" s="1162"/>
    </row>
    <row r="962" spans="1:5">
      <c r="E962" s="1162"/>
    </row>
    <row r="963" spans="1:5">
      <c r="E963" s="1162"/>
    </row>
    <row r="964" spans="1:5" ht="13">
      <c r="A964" s="1158"/>
      <c r="D964" s="1031"/>
      <c r="E964" s="1162"/>
    </row>
    <row r="965" spans="1:5">
      <c r="E965" s="1162"/>
    </row>
    <row r="966" spans="1:5" ht="13">
      <c r="A966" s="1158"/>
      <c r="D966" s="1031"/>
      <c r="E966" s="1162"/>
    </row>
    <row r="967" spans="1:5">
      <c r="E967" s="1162"/>
    </row>
    <row r="968" spans="1:5">
      <c r="E968" s="1162"/>
    </row>
    <row r="969" spans="1:5">
      <c r="E969" s="1162"/>
    </row>
    <row r="970" spans="1:5">
      <c r="E970" s="1162"/>
    </row>
    <row r="971" spans="1:5">
      <c r="E971" s="1162"/>
    </row>
    <row r="972" spans="1:5" ht="13">
      <c r="A972" s="1158"/>
      <c r="D972" s="1031"/>
      <c r="E972" s="1162"/>
    </row>
    <row r="973" spans="1:5">
      <c r="E973" s="1162"/>
    </row>
    <row r="974" spans="1:5">
      <c r="E974" s="1162"/>
    </row>
    <row r="975" spans="1:5">
      <c r="E975" s="1162"/>
    </row>
    <row r="976" spans="1:5">
      <c r="E976" s="1162"/>
    </row>
    <row r="977" spans="1:5" ht="13">
      <c r="A977" s="1158"/>
      <c r="D977" s="1031"/>
      <c r="E977" s="1162"/>
    </row>
    <row r="978" spans="1:5">
      <c r="E978" s="1162"/>
    </row>
    <row r="979" spans="1:5">
      <c r="E979" s="1162"/>
    </row>
    <row r="980" spans="1:5">
      <c r="E980" s="1162"/>
    </row>
    <row r="981" spans="1:5">
      <c r="E981" s="1162"/>
    </row>
    <row r="982" spans="1:5">
      <c r="E982" s="1162"/>
    </row>
    <row r="983" spans="1:5">
      <c r="E983" s="1162"/>
    </row>
    <row r="984" spans="1:5" ht="13">
      <c r="A984" s="1158"/>
      <c r="D984" s="1031"/>
      <c r="E984" s="1162"/>
    </row>
    <row r="985" spans="1:5">
      <c r="E985" s="1162"/>
    </row>
    <row r="986" spans="1:5">
      <c r="E986" s="1162"/>
    </row>
    <row r="987" spans="1:5">
      <c r="E987" s="1162"/>
    </row>
    <row r="988" spans="1:5" ht="13">
      <c r="A988" s="1158"/>
      <c r="D988" s="1031"/>
      <c r="E988" s="1162"/>
    </row>
    <row r="989" spans="1:5">
      <c r="E989" s="1162"/>
    </row>
    <row r="990" spans="1:5">
      <c r="E990" s="1162"/>
    </row>
    <row r="991" spans="1:5">
      <c r="E991" s="1162"/>
    </row>
    <row r="992" spans="1:5">
      <c r="E992" s="1162"/>
    </row>
    <row r="993" spans="1:5" ht="13">
      <c r="A993" s="1158"/>
      <c r="D993" s="1031"/>
      <c r="E993" s="1162"/>
    </row>
    <row r="994" spans="1:5">
      <c r="E994" s="1162"/>
    </row>
    <row r="995" spans="1:5">
      <c r="E995" s="1162"/>
    </row>
    <row r="996" spans="1:5" ht="13">
      <c r="A996" s="1158"/>
      <c r="D996" s="1031"/>
      <c r="E996" s="1162"/>
    </row>
    <row r="997" spans="1:5">
      <c r="E997" s="1162"/>
    </row>
    <row r="998" spans="1:5">
      <c r="E998" s="1162"/>
    </row>
    <row r="999" spans="1:5">
      <c r="E999" s="1162"/>
    </row>
    <row r="1000" spans="1:5">
      <c r="E1000" s="1162"/>
    </row>
    <row r="1001" spans="1:5" ht="13">
      <c r="A1001" s="1158"/>
      <c r="D1001" s="1031"/>
      <c r="E1001" s="1162"/>
    </row>
    <row r="1002" spans="1:5">
      <c r="E1002" s="1162"/>
    </row>
    <row r="1003" spans="1:5" ht="13">
      <c r="A1003" s="1158"/>
      <c r="D1003" s="1031"/>
      <c r="E1003" s="1162"/>
    </row>
    <row r="1004" spans="1:5">
      <c r="E1004" s="1162"/>
    </row>
    <row r="1005" spans="1:5" ht="13">
      <c r="A1005" s="1158"/>
      <c r="D1005" s="1031"/>
      <c r="E1005" s="1162"/>
    </row>
    <row r="1006" spans="1:5">
      <c r="E1006" s="1162"/>
    </row>
    <row r="1007" spans="1:5">
      <c r="E1007" s="1162"/>
    </row>
    <row r="1008" spans="1:5">
      <c r="E1008" s="1162"/>
    </row>
    <row r="1009" spans="1:5" ht="13">
      <c r="A1009" s="1158"/>
      <c r="D1009" s="1031"/>
      <c r="E1009" s="1162"/>
    </row>
    <row r="1010" spans="1:5">
      <c r="E1010" s="1162"/>
    </row>
    <row r="1011" spans="1:5">
      <c r="E1011" s="1162"/>
    </row>
    <row r="1012" spans="1:5" ht="13">
      <c r="A1012" s="1158"/>
      <c r="D1012" s="1031"/>
      <c r="E1012" s="1162"/>
    </row>
    <row r="1013" spans="1:5">
      <c r="E1013" s="1162"/>
    </row>
    <row r="1014" spans="1:5">
      <c r="E1014" s="1162"/>
    </row>
    <row r="1015" spans="1:5">
      <c r="E1015" s="1162"/>
    </row>
    <row r="1016" spans="1:5">
      <c r="E1016" s="1162"/>
    </row>
    <row r="1017" spans="1:5" ht="13">
      <c r="A1017" s="1158"/>
      <c r="D1017" s="1031"/>
      <c r="E1017" s="1162"/>
    </row>
    <row r="1018" spans="1:5">
      <c r="E1018" s="1162"/>
    </row>
    <row r="1019" spans="1:5">
      <c r="E1019" s="1162"/>
    </row>
    <row r="1020" spans="1:5">
      <c r="E1020" s="1162"/>
    </row>
    <row r="1021" spans="1:5">
      <c r="E1021" s="1162"/>
    </row>
    <row r="1022" spans="1:5" ht="13">
      <c r="A1022" s="1158"/>
      <c r="D1022" s="1031"/>
      <c r="E1022" s="1162"/>
    </row>
    <row r="1023" spans="1:5">
      <c r="E1023" s="1162"/>
    </row>
    <row r="1024" spans="1:5">
      <c r="E1024" s="1162"/>
    </row>
    <row r="1025" spans="1:5" ht="13">
      <c r="A1025" s="1158"/>
      <c r="D1025" s="1031"/>
      <c r="E1025" s="1162"/>
    </row>
    <row r="1026" spans="1:5">
      <c r="E1026" s="1162"/>
    </row>
    <row r="1027" spans="1:5">
      <c r="E1027" s="1162"/>
    </row>
    <row r="1028" spans="1:5">
      <c r="E1028" s="1162"/>
    </row>
    <row r="1029" spans="1:5">
      <c r="E1029" s="1162"/>
    </row>
    <row r="1030" spans="1:5" ht="13">
      <c r="A1030" s="1158"/>
      <c r="D1030" s="1031"/>
      <c r="E1030" s="1162"/>
    </row>
    <row r="1031" spans="1:5">
      <c r="E1031" s="1162"/>
    </row>
    <row r="1032" spans="1:5">
      <c r="E1032" s="1162"/>
    </row>
    <row r="1033" spans="1:5">
      <c r="E1033" s="1162"/>
    </row>
    <row r="1034" spans="1:5">
      <c r="E1034" s="1162"/>
    </row>
    <row r="1035" spans="1:5" ht="13">
      <c r="A1035" s="1158"/>
      <c r="D1035" s="1031"/>
      <c r="E1035" s="1162"/>
    </row>
    <row r="1036" spans="1:5">
      <c r="E1036" s="1162"/>
    </row>
    <row r="1037" spans="1:5">
      <c r="E1037" s="1162"/>
    </row>
    <row r="1038" spans="1:5">
      <c r="E1038" s="1162"/>
    </row>
    <row r="1039" spans="1:5" ht="13">
      <c r="A1039" s="1158"/>
      <c r="D1039" s="1031"/>
      <c r="E1039" s="1162"/>
    </row>
    <row r="1040" spans="1:5">
      <c r="E1040" s="1162"/>
    </row>
    <row r="1041" spans="1:5">
      <c r="E1041" s="1162"/>
    </row>
    <row r="1042" spans="1:5">
      <c r="E1042" s="1162"/>
    </row>
    <row r="1043" spans="1:5">
      <c r="E1043" s="1162"/>
    </row>
    <row r="1044" spans="1:5" ht="13">
      <c r="A1044" s="1158"/>
      <c r="D1044" s="1031"/>
      <c r="E1044" s="1162"/>
    </row>
    <row r="1045" spans="1:5">
      <c r="E1045" s="1162"/>
    </row>
    <row r="1046" spans="1:5">
      <c r="E1046" s="1162"/>
    </row>
    <row r="1047" spans="1:5">
      <c r="E1047" s="1162"/>
    </row>
    <row r="1048" spans="1:5">
      <c r="E1048" s="1162"/>
    </row>
    <row r="1049" spans="1:5" ht="13">
      <c r="A1049" s="1158"/>
      <c r="D1049" s="1031"/>
      <c r="E1049" s="1162"/>
    </row>
    <row r="1050" spans="1:5">
      <c r="E1050" s="1162"/>
    </row>
    <row r="1051" spans="1:5">
      <c r="E1051" s="1162"/>
    </row>
    <row r="1052" spans="1:5" ht="13">
      <c r="A1052" s="1158"/>
      <c r="D1052" s="1031"/>
      <c r="E1052" s="1162"/>
    </row>
    <row r="1053" spans="1:5">
      <c r="E1053" s="1162"/>
    </row>
    <row r="1054" spans="1:5">
      <c r="E1054" s="1162"/>
    </row>
    <row r="1055" spans="1:5">
      <c r="E1055" s="1162"/>
    </row>
    <row r="1056" spans="1:5">
      <c r="E1056" s="1162"/>
    </row>
    <row r="1057" spans="1:5" ht="13">
      <c r="A1057" s="1158"/>
      <c r="D1057" s="1031"/>
      <c r="E1057" s="1162"/>
    </row>
    <row r="1058" spans="1:5">
      <c r="E1058" s="1162"/>
    </row>
    <row r="1059" spans="1:5" ht="13">
      <c r="A1059" s="1158"/>
      <c r="D1059" s="1031"/>
      <c r="E1059" s="1162"/>
    </row>
    <row r="1060" spans="1:5">
      <c r="E1060" s="1162"/>
    </row>
    <row r="1061" spans="1:5">
      <c r="E1061" s="1162"/>
    </row>
    <row r="1062" spans="1:5">
      <c r="E1062" s="1162"/>
    </row>
    <row r="1063" spans="1:5" ht="13">
      <c r="A1063" s="1158"/>
      <c r="D1063" s="1031"/>
      <c r="E1063" s="1162"/>
    </row>
    <row r="1064" spans="1:5">
      <c r="E1064" s="1162"/>
    </row>
    <row r="1065" spans="1:5" ht="13">
      <c r="A1065" s="1158"/>
      <c r="D1065" s="1031"/>
      <c r="E1065" s="1162"/>
    </row>
    <row r="1066" spans="1:5">
      <c r="E1066" s="1162"/>
    </row>
    <row r="1067" spans="1:5">
      <c r="E1067" s="1162"/>
    </row>
    <row r="1068" spans="1:5">
      <c r="E1068" s="1162"/>
    </row>
    <row r="1069" spans="1:5" ht="13">
      <c r="A1069" s="1158"/>
      <c r="D1069" s="1031"/>
      <c r="E1069" s="1162"/>
    </row>
    <row r="1070" spans="1:5">
      <c r="E1070" s="1162"/>
    </row>
    <row r="1071" spans="1:5">
      <c r="E1071" s="1162"/>
    </row>
    <row r="1072" spans="1:5">
      <c r="E1072" s="1162"/>
    </row>
    <row r="1073" spans="1:5" ht="13">
      <c r="A1073" s="1158"/>
      <c r="D1073" s="1031"/>
      <c r="E1073" s="1162"/>
    </row>
    <row r="1074" spans="1:5">
      <c r="E1074" s="1162"/>
    </row>
    <row r="1075" spans="1:5">
      <c r="E1075" s="1162"/>
    </row>
    <row r="1076" spans="1:5">
      <c r="E1076" s="1162"/>
    </row>
    <row r="1077" spans="1:5" ht="13">
      <c r="A1077" s="1158"/>
      <c r="D1077" s="1031"/>
      <c r="E1077" s="1162"/>
    </row>
    <row r="1078" spans="1:5">
      <c r="E1078" s="1162"/>
    </row>
    <row r="1079" spans="1:5" ht="13">
      <c r="A1079" s="1158"/>
      <c r="D1079" s="1031"/>
      <c r="E1079" s="1162"/>
    </row>
    <row r="1080" spans="1:5">
      <c r="E1080" s="1162"/>
    </row>
    <row r="1081" spans="1:5">
      <c r="E1081" s="1162"/>
    </row>
    <row r="1082" spans="1:5" ht="13">
      <c r="A1082" s="1158"/>
      <c r="D1082" s="1031"/>
      <c r="E1082" s="1162"/>
    </row>
    <row r="1083" spans="1:5">
      <c r="E1083" s="1162"/>
    </row>
    <row r="1084" spans="1:5">
      <c r="E1084" s="1162"/>
    </row>
    <row r="1085" spans="1:5">
      <c r="E1085" s="1162"/>
    </row>
    <row r="1086" spans="1:5">
      <c r="E1086" s="1162"/>
    </row>
    <row r="1087" spans="1:5">
      <c r="E1087" s="1162"/>
    </row>
    <row r="1088" spans="1:5" ht="13">
      <c r="A1088" s="1158"/>
      <c r="D1088" s="1031"/>
      <c r="E1088" s="1162"/>
    </row>
    <row r="1089" spans="1:5">
      <c r="E1089" s="1162"/>
    </row>
    <row r="1090" spans="1:5">
      <c r="E1090" s="1162"/>
    </row>
    <row r="1091" spans="1:5">
      <c r="E1091" s="1162"/>
    </row>
    <row r="1092" spans="1:5">
      <c r="E1092" s="1162"/>
    </row>
    <row r="1093" spans="1:5" ht="13">
      <c r="A1093" s="1158"/>
      <c r="D1093" s="1031"/>
      <c r="E1093" s="1162"/>
    </row>
    <row r="1094" spans="1:5">
      <c r="E1094" s="1162"/>
    </row>
    <row r="1095" spans="1:5" ht="13">
      <c r="A1095" s="1158"/>
      <c r="D1095" s="1031"/>
      <c r="E1095" s="1162"/>
    </row>
    <row r="1096" spans="1:5">
      <c r="E1096" s="1162"/>
    </row>
    <row r="1097" spans="1:5">
      <c r="E1097" s="1162"/>
    </row>
    <row r="1098" spans="1:5" ht="13">
      <c r="A1098" s="1158"/>
      <c r="D1098" s="1031"/>
      <c r="E1098" s="1162"/>
    </row>
    <row r="1099" spans="1:5">
      <c r="E1099" s="1162"/>
    </row>
    <row r="1100" spans="1:5">
      <c r="E1100" s="1162"/>
    </row>
    <row r="1101" spans="1:5">
      <c r="E1101" s="1162"/>
    </row>
    <row r="1102" spans="1:5" ht="13">
      <c r="A1102" s="1158"/>
      <c r="D1102" s="1031"/>
      <c r="E1102" s="1162"/>
    </row>
    <row r="1103" spans="1:5">
      <c r="E1103" s="1162"/>
    </row>
    <row r="1104" spans="1:5">
      <c r="E1104" s="1162"/>
    </row>
    <row r="1105" spans="1:5">
      <c r="E1105" s="1162"/>
    </row>
    <row r="1106" spans="1:5" ht="13">
      <c r="A1106" s="1158"/>
      <c r="D1106" s="1031"/>
      <c r="E1106" s="1162"/>
    </row>
    <row r="1107" spans="1:5">
      <c r="E1107" s="1162"/>
    </row>
    <row r="1108" spans="1:5">
      <c r="E1108" s="1162"/>
    </row>
    <row r="1109" spans="1:5" ht="13">
      <c r="A1109" s="1158"/>
      <c r="D1109" s="1031"/>
      <c r="E1109" s="1162"/>
    </row>
    <row r="1110" spans="1:5">
      <c r="E1110" s="1162"/>
    </row>
    <row r="1111" spans="1:5">
      <c r="E1111" s="1162"/>
    </row>
    <row r="1112" spans="1:5" ht="13">
      <c r="A1112" s="1158"/>
      <c r="D1112" s="1031"/>
      <c r="E1112" s="1162"/>
    </row>
    <row r="1113" spans="1:5">
      <c r="E1113" s="1162"/>
    </row>
    <row r="1114" spans="1:5">
      <c r="E1114" s="1162"/>
    </row>
    <row r="1115" spans="1:5">
      <c r="E1115" s="1162"/>
    </row>
    <row r="1116" spans="1:5">
      <c r="E1116" s="1162"/>
    </row>
    <row r="1117" spans="1:5" ht="13">
      <c r="A1117" s="1158"/>
      <c r="D1117" s="1031"/>
      <c r="E1117" s="1162"/>
    </row>
    <row r="1118" spans="1:5">
      <c r="E1118" s="1162"/>
    </row>
    <row r="1119" spans="1:5">
      <c r="E1119" s="1162"/>
    </row>
    <row r="1120" spans="1:5">
      <c r="E1120" s="1162"/>
    </row>
    <row r="1121" spans="1:5">
      <c r="E1121" s="1162"/>
    </row>
    <row r="1122" spans="1:5">
      <c r="E1122" s="1162"/>
    </row>
    <row r="1123" spans="1:5" ht="13">
      <c r="A1123" s="1158"/>
      <c r="D1123" s="1031"/>
      <c r="E1123" s="1162"/>
    </row>
    <row r="1124" spans="1:5">
      <c r="E1124" s="1162"/>
    </row>
    <row r="1125" spans="1:5">
      <c r="E1125" s="1162"/>
    </row>
    <row r="1126" spans="1:5">
      <c r="E1126" s="1162"/>
    </row>
    <row r="1127" spans="1:5">
      <c r="E1127" s="1162"/>
    </row>
    <row r="1128" spans="1:5" ht="13">
      <c r="A1128" s="1158"/>
      <c r="D1128" s="1031"/>
      <c r="E1128" s="1162"/>
    </row>
    <row r="1129" spans="1:5">
      <c r="E1129" s="1162"/>
    </row>
    <row r="1130" spans="1:5" ht="13">
      <c r="A1130" s="1158"/>
      <c r="D1130" s="1031"/>
      <c r="E1130" s="1162"/>
    </row>
    <row r="1131" spans="1:5">
      <c r="E1131" s="1162"/>
    </row>
    <row r="1132" spans="1:5">
      <c r="E1132" s="1162"/>
    </row>
    <row r="1133" spans="1:5" ht="13">
      <c r="A1133" s="1158"/>
      <c r="D1133" s="1031"/>
      <c r="E1133" s="1162"/>
    </row>
    <row r="1134" spans="1:5">
      <c r="E1134" s="1162"/>
    </row>
    <row r="1135" spans="1:5">
      <c r="E1135" s="1162"/>
    </row>
    <row r="1136" spans="1:5">
      <c r="E1136" s="1162"/>
    </row>
    <row r="1137" spans="1:5">
      <c r="E1137" s="1162"/>
    </row>
    <row r="1138" spans="1:5">
      <c r="E1138" s="1162"/>
    </row>
    <row r="1139" spans="1:5" ht="13">
      <c r="A1139" s="1158"/>
      <c r="D1139" s="1031"/>
      <c r="E1139" s="1162"/>
    </row>
    <row r="1140" spans="1:5">
      <c r="E1140" s="1162"/>
    </row>
    <row r="1141" spans="1:5">
      <c r="E1141" s="1162"/>
    </row>
    <row r="1142" spans="1:5" ht="13">
      <c r="A1142" s="1158"/>
      <c r="D1142" s="1031"/>
      <c r="E1142" s="1162"/>
    </row>
    <row r="1143" spans="1:5" ht="13">
      <c r="A1143" s="1164"/>
      <c r="D1143" s="1029"/>
    </row>
    <row r="1145" spans="1:5" ht="13">
      <c r="B1145" s="1165"/>
      <c r="C1145" s="1164"/>
      <c r="D1145" s="1029"/>
    </row>
    <row r="1146" spans="1:5" ht="13">
      <c r="C1146" s="1166"/>
    </row>
    <row r="1147" spans="1:5" ht="13">
      <c r="C1147" s="1166"/>
    </row>
    <row r="1148" spans="1:5" ht="13">
      <c r="C1148" s="1166"/>
    </row>
    <row r="1149" spans="1:5" ht="13">
      <c r="C1149" s="1166"/>
      <c r="D1149" s="1190"/>
    </row>
    <row r="1150" spans="1:5" ht="13">
      <c r="C1150" s="1166"/>
    </row>
    <row r="1151" spans="1:5" ht="13">
      <c r="C1151" s="1166"/>
    </row>
    <row r="1152" spans="1:5" ht="13">
      <c r="C1152" s="1166"/>
    </row>
    <row r="1153" spans="3:4" ht="13">
      <c r="C1153" s="1166"/>
    </row>
    <row r="1154" spans="3:4" ht="13">
      <c r="C1154" s="1166"/>
    </row>
    <row r="1155" spans="3:4" ht="13">
      <c r="C1155" s="1166"/>
    </row>
    <row r="1156" spans="3:4" ht="13">
      <c r="C1156" s="1166"/>
    </row>
    <row r="1157" spans="3:4" ht="13">
      <c r="C1157" s="1166"/>
    </row>
    <row r="1158" spans="3:4" ht="13">
      <c r="C1158" s="1166"/>
    </row>
    <row r="1159" spans="3:4" ht="13">
      <c r="C1159" s="1166"/>
    </row>
    <row r="1160" spans="3:4" ht="13">
      <c r="C1160" s="1166"/>
    </row>
    <row r="1161" spans="3:4" ht="13">
      <c r="C1161" s="1166"/>
      <c r="D1161" s="1032"/>
    </row>
    <row r="1162" spans="3:4" ht="13">
      <c r="D1162" s="1031"/>
    </row>
    <row r="1164" spans="3:4" ht="13">
      <c r="C1164" s="1158"/>
    </row>
  </sheetData>
  <pageMargins left="1" right="1" top="1" bottom="1" header="0.5" footer="0.5"/>
  <pageSetup scale="63" fitToHeight="0" orientation="portrait" r:id="rId1"/>
  <headerFooter>
    <oddHeader>&amp;R&amp;"Arial,Bold"Exhibit ARA-4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97"/>
  <sheetViews>
    <sheetView view="pageLayout" zoomScale="80" zoomScaleNormal="90" zoomScalePageLayoutView="80" workbookViewId="0">
      <selection activeCell="E8" sqref="E8"/>
    </sheetView>
  </sheetViews>
  <sheetFormatPr defaultColWidth="8.81640625" defaultRowHeight="14"/>
  <cols>
    <col min="1" max="1" width="22.453125" style="794" customWidth="1"/>
    <col min="2" max="2" width="46.1796875" style="790" customWidth="1"/>
    <col min="3" max="3" width="20.81640625" style="794" customWidth="1"/>
    <col min="4" max="4" width="21.81640625" style="1033" bestFit="1" customWidth="1"/>
    <col min="5" max="5" width="16.26953125" style="795" customWidth="1"/>
    <col min="6" max="6" width="16.453125" style="790" bestFit="1" customWidth="1"/>
    <col min="7" max="7" width="15.26953125" style="961" bestFit="1" customWidth="1"/>
    <col min="8" max="16384" width="8.81640625" style="790"/>
  </cols>
  <sheetData>
    <row r="1" spans="1:5">
      <c r="A1" s="787"/>
      <c r="B1" s="788"/>
      <c r="C1" s="788"/>
      <c r="D1" s="1099"/>
      <c r="E1" s="789"/>
    </row>
    <row r="2" spans="1:5">
      <c r="A2" s="787" t="s">
        <v>0</v>
      </c>
      <c r="B2" s="788"/>
      <c r="C2" s="788"/>
      <c r="D2" s="1099"/>
      <c r="E2" s="789"/>
    </row>
    <row r="3" spans="1:5">
      <c r="A3" s="787" t="s">
        <v>545</v>
      </c>
      <c r="B3" s="788"/>
      <c r="C3" s="788"/>
      <c r="D3" s="1099"/>
      <c r="E3" s="789"/>
    </row>
    <row r="4" spans="1:5">
      <c r="A4" s="787" t="s">
        <v>546</v>
      </c>
      <c r="B4" s="788"/>
      <c r="C4" s="788"/>
      <c r="D4" s="1099"/>
      <c r="E4" s="789"/>
    </row>
    <row r="5" spans="1:5">
      <c r="A5" s="1194" t="s">
        <v>185</v>
      </c>
      <c r="B5" s="788"/>
      <c r="C5" s="788"/>
      <c r="D5" s="1099"/>
      <c r="E5" s="789"/>
    </row>
    <row r="6" spans="1:5">
      <c r="A6" s="787"/>
      <c r="B6" s="788"/>
      <c r="C6" s="788"/>
      <c r="D6" s="1099"/>
      <c r="E6" s="789"/>
    </row>
    <row r="7" spans="1:5">
      <c r="A7" s="791"/>
      <c r="B7" s="791"/>
      <c r="C7" s="791"/>
      <c r="D7" s="1099"/>
      <c r="E7" s="789"/>
    </row>
    <row r="8" spans="1:5">
      <c r="A8" s="792" t="s">
        <v>186</v>
      </c>
      <c r="B8" s="792" t="s">
        <v>187</v>
      </c>
      <c r="C8" s="792" t="s">
        <v>547</v>
      </c>
      <c r="D8" s="1100" t="s">
        <v>548</v>
      </c>
      <c r="E8" s="966" t="s">
        <v>549</v>
      </c>
    </row>
    <row r="9" spans="1:5">
      <c r="A9" s="794" t="s">
        <v>550</v>
      </c>
      <c r="B9" s="796" t="s">
        <v>551</v>
      </c>
      <c r="C9" s="794">
        <v>303.60000000000002</v>
      </c>
      <c r="D9" s="1033">
        <v>-3235904.25</v>
      </c>
      <c r="E9" s="797">
        <v>45292</v>
      </c>
    </row>
    <row r="10" spans="1:5">
      <c r="A10" s="794" t="s">
        <v>550</v>
      </c>
      <c r="B10" s="796" t="s">
        <v>552</v>
      </c>
      <c r="C10" s="794">
        <v>391</v>
      </c>
      <c r="D10" s="1033">
        <v>-75851.16</v>
      </c>
      <c r="E10" s="797">
        <v>45292</v>
      </c>
    </row>
    <row r="11" spans="1:5">
      <c r="A11" s="794" t="s">
        <v>550</v>
      </c>
      <c r="B11" s="796" t="s">
        <v>552</v>
      </c>
      <c r="C11" s="794">
        <v>397</v>
      </c>
      <c r="D11" s="1033">
        <v>-22806.240000000002</v>
      </c>
      <c r="E11" s="797">
        <v>45292</v>
      </c>
    </row>
    <row r="12" spans="1:5">
      <c r="A12" s="793" t="s">
        <v>553</v>
      </c>
      <c r="B12" s="796"/>
      <c r="D12" s="1033">
        <f>SUM(D9:D11)</f>
        <v>-3334561.6500000004</v>
      </c>
      <c r="E12" s="797"/>
    </row>
    <row r="13" spans="1:5">
      <c r="A13" s="794" t="s">
        <v>202</v>
      </c>
      <c r="B13" s="796" t="s">
        <v>203</v>
      </c>
      <c r="C13" s="794">
        <v>362</v>
      </c>
      <c r="D13" s="1033">
        <v>-479026.81</v>
      </c>
      <c r="E13" s="797">
        <v>45444</v>
      </c>
    </row>
    <row r="14" spans="1:5">
      <c r="A14" s="793" t="s">
        <v>204</v>
      </c>
      <c r="B14" s="796"/>
      <c r="D14" s="1033">
        <f>SUM(D13:D13)</f>
        <v>-479026.81</v>
      </c>
      <c r="E14" s="797"/>
    </row>
    <row r="15" spans="1:5">
      <c r="A15" s="794" t="s">
        <v>192</v>
      </c>
      <c r="B15" s="796" t="s">
        <v>193</v>
      </c>
      <c r="C15" s="794">
        <v>362</v>
      </c>
      <c r="D15" s="1033">
        <v>-465016.35111941007</v>
      </c>
      <c r="E15" s="797">
        <v>45444</v>
      </c>
    </row>
    <row r="16" spans="1:5">
      <c r="A16" s="793" t="s">
        <v>194</v>
      </c>
      <c r="B16" s="796"/>
      <c r="D16" s="1033">
        <f>SUM(D15:D15)</f>
        <v>-465016.35111941007</v>
      </c>
      <c r="E16" s="797"/>
    </row>
    <row r="17" spans="1:5">
      <c r="A17" s="794" t="s">
        <v>483</v>
      </c>
      <c r="B17" s="796" t="s">
        <v>203</v>
      </c>
      <c r="C17" s="794">
        <v>362</v>
      </c>
      <c r="D17" s="1033">
        <v>-283954.17</v>
      </c>
      <c r="E17" s="797">
        <v>45292</v>
      </c>
    </row>
    <row r="18" spans="1:5">
      <c r="A18" s="793" t="s">
        <v>484</v>
      </c>
      <c r="B18" s="796"/>
      <c r="D18" s="1033">
        <f>SUM(D17:D17)</f>
        <v>-283954.17</v>
      </c>
      <c r="E18" s="797"/>
    </row>
    <row r="19" spans="1:5">
      <c r="A19" s="794" t="s">
        <v>279</v>
      </c>
      <c r="B19" s="796" t="s">
        <v>280</v>
      </c>
      <c r="C19" s="794">
        <v>368</v>
      </c>
      <c r="D19" s="1033">
        <v>-253727.25</v>
      </c>
      <c r="E19" s="797">
        <v>45413</v>
      </c>
    </row>
    <row r="20" spans="1:5">
      <c r="A20" s="793" t="s">
        <v>281</v>
      </c>
      <c r="B20" s="796"/>
      <c r="D20" s="1033">
        <f>SUM(D19:D19)</f>
        <v>-253727.25</v>
      </c>
      <c r="E20" s="1167"/>
    </row>
    <row r="21" spans="1:5">
      <c r="A21" s="794" t="s">
        <v>554</v>
      </c>
      <c r="B21" s="796" t="s">
        <v>555</v>
      </c>
      <c r="C21" s="794">
        <v>362</v>
      </c>
      <c r="D21" s="1033">
        <v>-240807.92</v>
      </c>
      <c r="E21" s="797">
        <v>45292</v>
      </c>
    </row>
    <row r="22" spans="1:5">
      <c r="A22" s="793" t="s">
        <v>556</v>
      </c>
      <c r="B22" s="796"/>
      <c r="D22" s="1033">
        <f>SUM(D21:D21)</f>
        <v>-240807.92</v>
      </c>
      <c r="E22" s="797"/>
    </row>
    <row r="23" spans="1:5">
      <c r="A23" s="793" t="s">
        <v>40</v>
      </c>
      <c r="B23" s="796"/>
      <c r="D23" s="1033">
        <f>D12+D14+D16+D18+D20+D22</f>
        <v>-5057094.1511194101</v>
      </c>
      <c r="E23" s="797"/>
    </row>
    <row r="24" spans="1:5">
      <c r="B24" s="796"/>
      <c r="E24" s="797"/>
    </row>
    <row r="25" spans="1:5">
      <c r="B25" s="796"/>
      <c r="E25" s="797"/>
    </row>
    <row r="26" spans="1:5">
      <c r="A26" s="793"/>
      <c r="B26" s="796"/>
      <c r="D26" s="1034"/>
      <c r="E26" s="797"/>
    </row>
    <row r="27" spans="1:5">
      <c r="B27" s="796"/>
      <c r="E27" s="797"/>
    </row>
    <row r="28" spans="1:5">
      <c r="A28" s="793"/>
      <c r="B28" s="796" t="s">
        <v>557</v>
      </c>
      <c r="C28" s="794" t="s">
        <v>547</v>
      </c>
      <c r="D28" s="1034" t="s">
        <v>558</v>
      </c>
      <c r="E28" s="797"/>
    </row>
    <row r="29" spans="1:5">
      <c r="B29" s="796"/>
      <c r="C29" s="794">
        <v>361</v>
      </c>
      <c r="D29" s="1033">
        <v>-13379.61</v>
      </c>
      <c r="E29" s="797"/>
    </row>
    <row r="30" spans="1:5">
      <c r="B30" s="796"/>
      <c r="C30" s="794">
        <v>362</v>
      </c>
      <c r="D30" s="1033">
        <v>-130034.72</v>
      </c>
      <c r="E30" s="797"/>
    </row>
    <row r="31" spans="1:5">
      <c r="B31" s="796"/>
      <c r="C31" s="794">
        <v>364</v>
      </c>
      <c r="D31" s="1033">
        <v>-824371.82</v>
      </c>
      <c r="E31" s="797"/>
    </row>
    <row r="32" spans="1:5">
      <c r="B32" s="796"/>
      <c r="C32" s="794">
        <v>365</v>
      </c>
      <c r="D32" s="1033">
        <v>-583513.56000000006</v>
      </c>
      <c r="E32" s="797"/>
    </row>
    <row r="33" spans="1:5">
      <c r="A33" s="793"/>
      <c r="B33" s="796"/>
      <c r="C33" s="794">
        <v>366</v>
      </c>
      <c r="D33" s="1033">
        <v>-16246.85</v>
      </c>
      <c r="E33" s="797"/>
    </row>
    <row r="34" spans="1:5">
      <c r="B34" s="796"/>
      <c r="C34" s="794">
        <v>367</v>
      </c>
      <c r="D34" s="1033">
        <v>-179793.88</v>
      </c>
      <c r="E34" s="797"/>
    </row>
    <row r="35" spans="1:5">
      <c r="B35" s="796"/>
      <c r="C35" s="794">
        <v>368</v>
      </c>
      <c r="D35" s="1033">
        <v>-109480.04</v>
      </c>
      <c r="E35" s="797"/>
    </row>
    <row r="36" spans="1:5">
      <c r="A36" s="793"/>
      <c r="B36" s="796"/>
      <c r="C36" s="794">
        <v>369</v>
      </c>
      <c r="D36" s="1033">
        <f>-66084.07-29015.67</f>
        <v>-95099.74</v>
      </c>
      <c r="E36" s="797"/>
    </row>
    <row r="37" spans="1:5">
      <c r="B37" s="796"/>
      <c r="C37" s="794">
        <v>370</v>
      </c>
      <c r="D37" s="1033">
        <v>-14275.9</v>
      </c>
      <c r="E37" s="797"/>
    </row>
    <row r="38" spans="1:5">
      <c r="A38" s="793"/>
      <c r="B38" s="796"/>
      <c r="C38" s="794">
        <v>371</v>
      </c>
      <c r="D38" s="1034">
        <v>0</v>
      </c>
      <c r="E38" s="797"/>
    </row>
    <row r="39" spans="1:5">
      <c r="B39" s="796"/>
      <c r="C39" s="794">
        <v>373</v>
      </c>
      <c r="D39" s="1033">
        <f>-438675.73-1</f>
        <v>-438676.73</v>
      </c>
      <c r="E39" s="797"/>
    </row>
    <row r="40" spans="1:5">
      <c r="B40" s="796"/>
      <c r="C40" s="794">
        <v>391</v>
      </c>
      <c r="D40" s="1033">
        <v>-5405.89</v>
      </c>
      <c r="E40" s="797"/>
    </row>
    <row r="41" spans="1:5">
      <c r="B41" s="796"/>
      <c r="C41" s="794" t="s">
        <v>543</v>
      </c>
      <c r="D41" s="1033">
        <v>-10141.450000000001</v>
      </c>
      <c r="E41" s="797"/>
    </row>
    <row r="42" spans="1:5">
      <c r="B42" s="796"/>
      <c r="D42" s="1033">
        <f>SUM(D29:D41)</f>
        <v>-2420420.19</v>
      </c>
      <c r="E42" s="797"/>
    </row>
    <row r="43" spans="1:5">
      <c r="B43" s="796"/>
      <c r="E43" s="797"/>
    </row>
    <row r="44" spans="1:5">
      <c r="A44" s="793"/>
      <c r="B44" s="796"/>
      <c r="C44" s="1233" t="s">
        <v>559</v>
      </c>
      <c r="D44" s="1034">
        <f>D23+D42</f>
        <v>-7477514.3411194105</v>
      </c>
      <c r="E44" s="797"/>
    </row>
    <row r="45" spans="1:5">
      <c r="B45" s="796"/>
      <c r="E45" s="797"/>
    </row>
    <row r="46" spans="1:5">
      <c r="B46" s="796"/>
      <c r="E46" s="797"/>
    </row>
    <row r="47" spans="1:5">
      <c r="A47" s="793"/>
      <c r="B47" s="796"/>
      <c r="D47" s="1034"/>
      <c r="E47" s="797"/>
    </row>
    <row r="48" spans="1:5">
      <c r="B48" s="796"/>
      <c r="E48" s="797"/>
    </row>
    <row r="49" spans="1:7">
      <c r="A49" s="793"/>
      <c r="B49" s="796"/>
      <c r="D49" s="1034"/>
      <c r="E49" s="797"/>
    </row>
    <row r="50" spans="1:7">
      <c r="B50" s="796"/>
      <c r="E50" s="797"/>
    </row>
    <row r="51" spans="1:7">
      <c r="B51" s="796"/>
      <c r="C51" s="790"/>
      <c r="D51" s="961"/>
      <c r="E51" s="790"/>
      <c r="G51" s="790"/>
    </row>
    <row r="52" spans="1:7">
      <c r="A52" s="793"/>
      <c r="B52" s="796"/>
      <c r="C52" s="790"/>
      <c r="D52" s="961"/>
      <c r="E52" s="790"/>
      <c r="G52" s="790"/>
    </row>
    <row r="53" spans="1:7">
      <c r="B53" s="796"/>
      <c r="C53" s="790"/>
      <c r="D53" s="961"/>
      <c r="E53" s="790"/>
      <c r="G53" s="790"/>
    </row>
    <row r="54" spans="1:7">
      <c r="A54" s="793"/>
      <c r="B54" s="796"/>
      <c r="C54" s="790"/>
      <c r="D54" s="961"/>
      <c r="E54" s="790"/>
      <c r="G54" s="790"/>
    </row>
    <row r="55" spans="1:7">
      <c r="B55" s="796"/>
      <c r="C55" s="790"/>
      <c r="D55" s="961"/>
      <c r="E55" s="790"/>
      <c r="G55" s="790"/>
    </row>
    <row r="56" spans="1:7">
      <c r="A56" s="793"/>
      <c r="B56" s="796"/>
      <c r="C56" s="790"/>
      <c r="D56" s="961"/>
      <c r="E56" s="790"/>
      <c r="G56" s="790"/>
    </row>
    <row r="57" spans="1:7">
      <c r="B57" s="796"/>
      <c r="C57" s="790"/>
      <c r="D57" s="961"/>
      <c r="E57" s="790"/>
      <c r="G57" s="790"/>
    </row>
    <row r="58" spans="1:7">
      <c r="A58" s="793"/>
      <c r="B58" s="796"/>
      <c r="C58" s="790"/>
      <c r="D58" s="961"/>
      <c r="E58" s="790"/>
      <c r="G58" s="790"/>
    </row>
    <row r="59" spans="1:7">
      <c r="B59" s="796"/>
      <c r="C59" s="790"/>
      <c r="D59" s="961"/>
      <c r="E59" s="790"/>
      <c r="G59" s="790"/>
    </row>
    <row r="60" spans="1:7">
      <c r="B60" s="796"/>
      <c r="C60" s="790"/>
      <c r="D60" s="961"/>
      <c r="E60" s="790"/>
      <c r="G60" s="790"/>
    </row>
    <row r="61" spans="1:7">
      <c r="B61" s="796"/>
      <c r="C61" s="790"/>
      <c r="D61" s="961"/>
      <c r="E61" s="790"/>
      <c r="G61" s="790"/>
    </row>
    <row r="62" spans="1:7">
      <c r="A62" s="793"/>
      <c r="B62" s="796"/>
      <c r="C62" s="790"/>
      <c r="D62" s="961"/>
      <c r="E62" s="790"/>
      <c r="G62" s="790"/>
    </row>
    <row r="63" spans="1:7">
      <c r="B63" s="796"/>
      <c r="C63" s="790"/>
      <c r="D63" s="961"/>
      <c r="E63" s="790"/>
      <c r="G63" s="790"/>
    </row>
    <row r="64" spans="1:7">
      <c r="B64" s="796"/>
      <c r="C64" s="790"/>
      <c r="D64" s="961"/>
      <c r="E64" s="790"/>
      <c r="G64" s="790"/>
    </row>
    <row r="65" spans="1:7">
      <c r="A65" s="793"/>
      <c r="B65" s="796"/>
      <c r="C65" s="790"/>
      <c r="D65" s="961"/>
      <c r="E65" s="790"/>
      <c r="G65" s="790"/>
    </row>
    <row r="66" spans="1:7">
      <c r="A66" s="793"/>
      <c r="B66" s="796"/>
      <c r="C66" s="790"/>
      <c r="D66" s="961"/>
      <c r="E66" s="790"/>
      <c r="G66" s="790"/>
    </row>
    <row r="67" spans="1:7">
      <c r="B67" s="796"/>
      <c r="C67" s="790"/>
      <c r="D67" s="961"/>
      <c r="E67" s="790"/>
      <c r="G67" s="790"/>
    </row>
    <row r="68" spans="1:7">
      <c r="B68" s="796"/>
      <c r="E68" s="797"/>
    </row>
    <row r="69" spans="1:7">
      <c r="B69" s="796"/>
      <c r="E69" s="797"/>
    </row>
    <row r="70" spans="1:7">
      <c r="B70" s="796"/>
      <c r="E70" s="797"/>
    </row>
    <row r="71" spans="1:7">
      <c r="B71" s="798"/>
      <c r="C71" s="793"/>
      <c r="D71" s="1034"/>
      <c r="E71" s="797"/>
    </row>
    <row r="72" spans="1:7">
      <c r="B72" s="796"/>
      <c r="C72" s="793"/>
      <c r="E72" s="797"/>
    </row>
    <row r="73" spans="1:7">
      <c r="B73" s="796"/>
      <c r="C73" s="793"/>
      <c r="E73" s="797"/>
    </row>
    <row r="74" spans="1:7">
      <c r="B74" s="796"/>
      <c r="C74" s="793"/>
      <c r="E74" s="797"/>
    </row>
    <row r="75" spans="1:7">
      <c r="B75" s="796"/>
      <c r="C75" s="793"/>
      <c r="E75" s="797"/>
    </row>
    <row r="76" spans="1:7">
      <c r="B76" s="796"/>
      <c r="C76" s="793"/>
      <c r="E76" s="797"/>
    </row>
    <row r="77" spans="1:7">
      <c r="B77" s="796"/>
      <c r="C77" s="793"/>
      <c r="E77" s="797"/>
    </row>
    <row r="78" spans="1:7">
      <c r="B78" s="796"/>
      <c r="C78" s="793"/>
      <c r="E78" s="797"/>
    </row>
    <row r="79" spans="1:7">
      <c r="B79" s="796"/>
      <c r="C79" s="793"/>
      <c r="E79" s="797"/>
    </row>
    <row r="80" spans="1:7">
      <c r="B80" s="796"/>
      <c r="C80" s="793"/>
      <c r="E80" s="797"/>
    </row>
    <row r="81" spans="1:7">
      <c r="B81" s="796"/>
      <c r="C81" s="793"/>
      <c r="E81" s="797"/>
    </row>
    <row r="82" spans="1:7">
      <c r="B82" s="796"/>
      <c r="C82" s="793"/>
      <c r="E82" s="797"/>
    </row>
    <row r="83" spans="1:7">
      <c r="B83" s="796"/>
      <c r="C83" s="793"/>
      <c r="E83" s="797"/>
    </row>
    <row r="84" spans="1:7">
      <c r="B84" s="796"/>
      <c r="C84" s="793"/>
      <c r="E84" s="797"/>
    </row>
    <row r="85" spans="1:7">
      <c r="B85" s="796"/>
      <c r="C85" s="793"/>
      <c r="E85" s="797"/>
    </row>
    <row r="86" spans="1:7">
      <c r="B86" s="796"/>
      <c r="C86" s="1195"/>
      <c r="E86" s="797"/>
    </row>
    <row r="87" spans="1:7">
      <c r="B87" s="796"/>
      <c r="C87" s="1195"/>
      <c r="D87" s="797"/>
      <c r="E87" s="790"/>
      <c r="F87" s="961"/>
      <c r="G87" s="790"/>
    </row>
    <row r="88" spans="1:7">
      <c r="B88" s="796"/>
      <c r="C88" s="1195"/>
      <c r="D88" s="797"/>
      <c r="E88" s="790"/>
      <c r="F88" s="961"/>
      <c r="G88" s="790"/>
    </row>
    <row r="89" spans="1:7">
      <c r="B89" s="796"/>
      <c r="D89" s="797"/>
      <c r="E89" s="790"/>
      <c r="F89" s="961"/>
      <c r="G89" s="790"/>
    </row>
    <row r="90" spans="1:7">
      <c r="B90" s="796"/>
      <c r="D90" s="797"/>
      <c r="E90" s="790"/>
      <c r="F90" s="961"/>
      <c r="G90" s="790"/>
    </row>
    <row r="91" spans="1:7">
      <c r="B91" s="796"/>
      <c r="C91" s="799"/>
      <c r="D91" s="797"/>
      <c r="E91" s="790"/>
      <c r="F91" s="961"/>
      <c r="G91" s="790"/>
    </row>
    <row r="92" spans="1:7">
      <c r="A92"/>
      <c r="B92" s="796"/>
      <c r="C92" s="793"/>
      <c r="D92" s="962"/>
      <c r="E92" s="790"/>
      <c r="F92" s="961"/>
      <c r="G92" s="790"/>
    </row>
    <row r="93" spans="1:7">
      <c r="A93"/>
      <c r="B93" s="796"/>
      <c r="C93" s="793"/>
      <c r="D93" s="1168"/>
      <c r="E93" s="962"/>
    </row>
    <row r="94" spans="1:7">
      <c r="A94"/>
      <c r="B94" s="796"/>
      <c r="D94" s="1168"/>
      <c r="E94" s="962"/>
    </row>
    <row r="95" spans="1:7">
      <c r="A95" s="793"/>
      <c r="B95" s="796"/>
      <c r="D95" s="1168"/>
    </row>
    <row r="96" spans="1:7">
      <c r="A96"/>
      <c r="B96" s="796"/>
      <c r="C96" s="799"/>
      <c r="D96" s="1168"/>
      <c r="E96" s="962"/>
    </row>
    <row r="97" spans="1:5">
      <c r="A97"/>
      <c r="B97" s="796"/>
      <c r="C97" s="799"/>
      <c r="E97" s="962"/>
    </row>
  </sheetData>
  <printOptions horizontalCentered="1"/>
  <pageMargins left="0.45" right="0.45" top="0.75" bottom="0.75" header="0.3" footer="0.3"/>
  <pageSetup scale="77" orientation="portrait" r:id="rId1"/>
  <headerFooter>
    <oddHeader>&amp;R&amp;"Arial,Bold"Exhibit ARA-4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70"/>
  <sheetViews>
    <sheetView view="pageLayout" zoomScale="60" zoomScaleNormal="85" zoomScaleSheetLayoutView="80" zoomScalePageLayoutView="60" workbookViewId="0"/>
  </sheetViews>
  <sheetFormatPr defaultRowHeight="12.5"/>
  <cols>
    <col min="2" max="2" width="7.81640625" customWidth="1"/>
    <col min="3" max="3" width="32.26953125" customWidth="1"/>
    <col min="4" max="4" width="9.54296875" style="7" customWidth="1"/>
    <col min="5" max="5" width="15.1796875" style="7" bestFit="1" customWidth="1"/>
    <col min="6" max="6" width="16.54296875" style="7" bestFit="1" customWidth="1"/>
    <col min="7" max="7" width="19.54296875" style="7" bestFit="1" customWidth="1"/>
    <col min="8" max="8" width="16.26953125" bestFit="1" customWidth="1"/>
    <col min="9" max="9" width="17.1796875" bestFit="1" customWidth="1"/>
    <col min="10" max="10" width="18" bestFit="1" customWidth="1"/>
    <col min="11" max="11" width="15.81640625" bestFit="1" customWidth="1"/>
    <col min="12" max="12" width="18.1796875" style="7" bestFit="1" customWidth="1"/>
    <col min="13" max="13" width="19.54296875" style="7" bestFit="1" customWidth="1"/>
    <col min="15" max="15" width="14" bestFit="1" customWidth="1"/>
    <col min="17" max="17" width="12.81640625" bestFit="1" customWidth="1"/>
    <col min="19" max="19" width="12.81640625" bestFit="1" customWidth="1"/>
    <col min="20" max="20" width="10.81640625" bestFit="1" customWidth="1"/>
  </cols>
  <sheetData>
    <row r="1" spans="1:17" ht="14">
      <c r="B1" s="1318" t="s">
        <v>1553</v>
      </c>
      <c r="C1" s="1318"/>
      <c r="D1" s="1318"/>
      <c r="E1" s="1318"/>
      <c r="F1" s="1318"/>
      <c r="G1" s="1318"/>
      <c r="H1" s="1318"/>
      <c r="I1" s="1318"/>
      <c r="J1" s="1318"/>
      <c r="K1" s="1318"/>
      <c r="L1" s="19"/>
      <c r="M1" s="19"/>
    </row>
    <row r="3" spans="1:17">
      <c r="O3" s="192"/>
    </row>
    <row r="4" spans="1:17" ht="13">
      <c r="A4" s="94"/>
      <c r="B4" s="95"/>
      <c r="C4" s="96"/>
      <c r="D4" s="89"/>
      <c r="E4" s="89"/>
      <c r="F4" s="89"/>
      <c r="G4" s="89"/>
      <c r="H4" s="87"/>
      <c r="I4" s="87"/>
      <c r="J4" s="87"/>
      <c r="K4" s="87"/>
      <c r="L4" s="89"/>
      <c r="M4" s="89"/>
      <c r="N4" s="22"/>
      <c r="O4" s="22"/>
      <c r="P4" s="22"/>
    </row>
    <row r="5" spans="1:17" ht="13">
      <c r="A5" s="68" t="s">
        <v>560</v>
      </c>
      <c r="B5" s="73"/>
      <c r="C5" s="69"/>
      <c r="D5" s="62"/>
      <c r="E5" s="62"/>
      <c r="F5" s="62"/>
      <c r="G5" s="62"/>
      <c r="H5" s="22"/>
      <c r="I5" s="22"/>
      <c r="J5" s="22"/>
      <c r="K5" s="22"/>
      <c r="L5" s="62"/>
      <c r="M5" s="62"/>
      <c r="N5" s="22"/>
      <c r="O5" s="22"/>
      <c r="P5" s="22"/>
    </row>
    <row r="6" spans="1:17" ht="13">
      <c r="A6" s="68" t="s">
        <v>1</v>
      </c>
      <c r="B6" s="73"/>
      <c r="C6" s="69"/>
      <c r="D6" s="62"/>
      <c r="E6" s="62"/>
      <c r="F6" s="62"/>
      <c r="G6" s="62"/>
      <c r="H6" s="22"/>
      <c r="I6" s="22"/>
      <c r="J6" s="22"/>
      <c r="K6" s="22"/>
      <c r="L6" s="62"/>
      <c r="M6" s="62"/>
      <c r="N6" s="22"/>
      <c r="O6" s="22"/>
      <c r="P6" s="22"/>
    </row>
    <row r="7" spans="1:17" ht="13">
      <c r="A7" s="68" t="str">
        <f>+'Schedule B-1'!A7</f>
        <v>Update Period 01/01/24-6/30/24</v>
      </c>
      <c r="B7" s="73"/>
      <c r="C7" s="69"/>
      <c r="D7" s="62"/>
      <c r="E7" s="62"/>
      <c r="F7" s="62"/>
      <c r="G7" s="62"/>
      <c r="H7" s="22"/>
      <c r="I7" s="22"/>
      <c r="J7" s="22"/>
      <c r="K7" s="22"/>
      <c r="L7" s="62"/>
      <c r="M7" s="62"/>
      <c r="N7" s="22"/>
      <c r="O7" s="22"/>
      <c r="P7" s="22"/>
    </row>
    <row r="8" spans="1:17" ht="13">
      <c r="A8" s="118"/>
      <c r="B8" s="70"/>
      <c r="C8" s="71"/>
      <c r="D8" s="91"/>
      <c r="E8" s="91"/>
      <c r="F8" s="91"/>
      <c r="G8" s="91"/>
      <c r="H8" s="92"/>
      <c r="I8" s="92"/>
      <c r="J8" s="92"/>
      <c r="K8" s="92"/>
      <c r="L8" s="91"/>
      <c r="M8" s="91"/>
      <c r="N8" s="22"/>
      <c r="O8" s="22"/>
      <c r="P8" s="22"/>
    </row>
    <row r="9" spans="1:17" ht="13">
      <c r="A9" s="49" t="s">
        <v>6</v>
      </c>
      <c r="B9" s="63" t="s">
        <v>93</v>
      </c>
      <c r="C9" s="61" t="s">
        <v>7</v>
      </c>
      <c r="D9" s="60" t="s">
        <v>5</v>
      </c>
      <c r="E9" s="60" t="s">
        <v>47</v>
      </c>
      <c r="F9" s="60" t="s">
        <v>561</v>
      </c>
      <c r="G9" s="60" t="s">
        <v>95</v>
      </c>
      <c r="H9" s="60" t="s">
        <v>47</v>
      </c>
      <c r="I9" s="60" t="s">
        <v>561</v>
      </c>
      <c r="J9" s="60" t="s">
        <v>95</v>
      </c>
      <c r="K9" s="60" t="s">
        <v>47</v>
      </c>
      <c r="L9" s="60" t="s">
        <v>48</v>
      </c>
      <c r="M9" s="60" t="s">
        <v>48</v>
      </c>
      <c r="N9" s="22"/>
      <c r="O9" s="22"/>
      <c r="P9" s="22"/>
    </row>
    <row r="10" spans="1:17" ht="13">
      <c r="A10" s="49" t="s">
        <v>15</v>
      </c>
      <c r="B10" s="63" t="s">
        <v>15</v>
      </c>
      <c r="C10" s="63"/>
      <c r="D10" s="34" t="s">
        <v>14</v>
      </c>
      <c r="E10" s="34" t="s">
        <v>96</v>
      </c>
      <c r="F10" s="34" t="s">
        <v>97</v>
      </c>
      <c r="G10" s="34" t="s">
        <v>97</v>
      </c>
      <c r="H10" s="34" t="s">
        <v>96</v>
      </c>
      <c r="I10" s="34" t="s">
        <v>98</v>
      </c>
      <c r="J10" s="34" t="s">
        <v>98</v>
      </c>
      <c r="K10" s="267" t="s">
        <v>99</v>
      </c>
      <c r="L10" s="34" t="s">
        <v>561</v>
      </c>
      <c r="M10" s="34" t="s">
        <v>95</v>
      </c>
      <c r="N10" s="22"/>
      <c r="O10" s="22"/>
      <c r="P10" s="22"/>
    </row>
    <row r="11" spans="1:17" ht="13">
      <c r="A11" s="49"/>
      <c r="B11" s="63"/>
      <c r="C11" s="63"/>
      <c r="D11" s="34" t="s">
        <v>101</v>
      </c>
      <c r="E11" s="34" t="s">
        <v>8</v>
      </c>
      <c r="F11" s="34" t="s">
        <v>102</v>
      </c>
      <c r="G11" s="34" t="s">
        <v>102</v>
      </c>
      <c r="H11" s="34" t="str">
        <f>+'Schedule B-1'!H11</f>
        <v>Docket No. 56428*</v>
      </c>
      <c r="I11" s="34" t="str">
        <f>+'Schedule B-1'!I11</f>
        <v>Docket No. 56428</v>
      </c>
      <c r="J11" s="34" t="str">
        <f>+'Schedule B-1'!J11</f>
        <v>Docket No. 56428</v>
      </c>
      <c r="K11" s="34"/>
      <c r="L11" s="34" t="s">
        <v>104</v>
      </c>
      <c r="M11" s="34" t="s">
        <v>104</v>
      </c>
      <c r="N11" s="22"/>
      <c r="O11" s="22"/>
      <c r="P11" s="22"/>
    </row>
    <row r="12" spans="1:17" ht="13">
      <c r="A12" s="50"/>
      <c r="B12" s="64" t="s">
        <v>3</v>
      </c>
      <c r="C12" s="64"/>
      <c r="D12" s="39"/>
      <c r="E12" s="172" t="s">
        <v>21</v>
      </c>
      <c r="F12" s="172" t="s">
        <v>22</v>
      </c>
      <c r="G12" s="172" t="s">
        <v>105</v>
      </c>
      <c r="H12" s="172" t="s">
        <v>562</v>
      </c>
      <c r="I12" s="172" t="s">
        <v>107</v>
      </c>
      <c r="J12" s="172" t="s">
        <v>108</v>
      </c>
      <c r="K12" s="172" t="s">
        <v>563</v>
      </c>
      <c r="L12" s="172" t="s">
        <v>67</v>
      </c>
      <c r="M12" s="172" t="s">
        <v>110</v>
      </c>
      <c r="N12" s="22"/>
      <c r="O12" s="22"/>
      <c r="P12" s="22"/>
    </row>
    <row r="13" spans="1:17" ht="13">
      <c r="A13" s="49"/>
      <c r="B13" s="126"/>
      <c r="C13" s="96"/>
      <c r="D13" s="98"/>
      <c r="E13" s="98"/>
      <c r="F13" s="98"/>
      <c r="G13" s="98"/>
      <c r="H13" s="98"/>
      <c r="I13" s="98"/>
      <c r="J13" s="98"/>
      <c r="K13" s="98"/>
      <c r="L13" s="98"/>
      <c r="M13" s="98"/>
      <c r="N13" s="22"/>
      <c r="O13" s="22"/>
      <c r="P13" s="22"/>
    </row>
    <row r="14" spans="1:17" ht="13">
      <c r="A14" s="49"/>
      <c r="B14" s="127" t="s">
        <v>564</v>
      </c>
      <c r="C14" s="63"/>
      <c r="D14" s="34"/>
      <c r="E14" s="34"/>
      <c r="F14" s="34"/>
      <c r="G14" s="34"/>
      <c r="H14" s="34"/>
      <c r="I14" s="34"/>
      <c r="J14" s="34"/>
      <c r="K14" s="34"/>
      <c r="L14" s="34"/>
      <c r="M14" s="34"/>
      <c r="N14" s="22"/>
      <c r="O14" s="22"/>
      <c r="P14" s="22"/>
    </row>
    <row r="15" spans="1:17" ht="13">
      <c r="A15" s="49"/>
      <c r="B15" s="26" t="s">
        <v>111</v>
      </c>
      <c r="C15" s="33"/>
      <c r="D15" s="34"/>
      <c r="E15" s="75"/>
      <c r="F15" s="34"/>
      <c r="G15" s="34"/>
      <c r="H15" s="75"/>
      <c r="I15" s="34"/>
      <c r="J15" s="34"/>
      <c r="K15" s="34"/>
      <c r="L15" s="34"/>
      <c r="M15" s="34"/>
      <c r="N15" s="22"/>
      <c r="O15" s="22"/>
      <c r="P15" s="22"/>
    </row>
    <row r="16" spans="1:17" ht="13">
      <c r="A16" s="49">
        <v>1</v>
      </c>
      <c r="B16" s="49" t="s">
        <v>112</v>
      </c>
      <c r="C16" s="21" t="s">
        <v>113</v>
      </c>
      <c r="D16" s="34"/>
      <c r="E16" s="1196">
        <f>'[19]II-B-5 Depreciation '!$Q$18*'WP Schd B-1 - Ret-Adj'!K7</f>
        <v>-9554678.8248221334</v>
      </c>
      <c r="F16" s="1196">
        <f>'[18]Schedule-B-5'!$L$16</f>
        <v>-2275547.9144537244</v>
      </c>
      <c r="G16" s="1196">
        <f>'[18]Schedule-B-5'!$M$16</f>
        <v>210185.79710621652</v>
      </c>
      <c r="H16" s="1196">
        <f>E16+F16+G16</f>
        <v>-11620040.942169642</v>
      </c>
      <c r="I16" s="1196">
        <f>+'WP Schd B-5 - Dep'!L7</f>
        <v>-373186.97102065291</v>
      </c>
      <c r="J16" s="1196">
        <f>+'WP Schd B-5 - Ret-Trans'!L7</f>
        <v>0</v>
      </c>
      <c r="K16" s="1196">
        <f>H16+I16+J16</f>
        <v>-11993227.913190294</v>
      </c>
      <c r="L16" s="1196">
        <f>F16+I16</f>
        <v>-2648734.8854743773</v>
      </c>
      <c r="M16" s="1196">
        <f>G16+J16</f>
        <v>210185.79710621652</v>
      </c>
      <c r="N16" s="22"/>
      <c r="O16" s="636"/>
      <c r="P16" s="22"/>
      <c r="Q16" s="313"/>
    </row>
    <row r="17" spans="1:17" ht="13">
      <c r="A17" s="49"/>
      <c r="B17" s="49" t="s">
        <v>114</v>
      </c>
      <c r="C17" s="21" t="s">
        <v>115</v>
      </c>
      <c r="D17" s="34"/>
      <c r="E17" s="1196">
        <f>'[19]II-B-5 Depreciation '!$Q$19</f>
        <v>-10912722.699999999</v>
      </c>
      <c r="F17" s="1196">
        <f>'[18]Schedule-B-5'!$L$17</f>
        <v>-4251959.08</v>
      </c>
      <c r="G17" s="1196">
        <f>'[18]Schedule-B-5'!$M$17</f>
        <v>860308.29</v>
      </c>
      <c r="H17" s="1196">
        <f>E17+F17+G17</f>
        <v>-14304373.489999998</v>
      </c>
      <c r="I17" s="1196">
        <f>+'WP Schd B-5 - Dep'!L8</f>
        <v>-189788.01</v>
      </c>
      <c r="J17" s="1196">
        <f>+'WP Schd B-5 - Ret-Trans'!L8</f>
        <v>3235904.25</v>
      </c>
      <c r="K17" s="1196">
        <f>H17+I17+J17</f>
        <v>-11258257.249999998</v>
      </c>
      <c r="L17" s="1196">
        <f>F17+I17</f>
        <v>-4441747.09</v>
      </c>
      <c r="M17" s="1196">
        <f>G17+J17</f>
        <v>4096212.54</v>
      </c>
      <c r="N17" s="22"/>
      <c r="O17" s="636"/>
      <c r="P17" s="22"/>
      <c r="Q17" s="313"/>
    </row>
    <row r="18" spans="1:17" ht="13">
      <c r="A18" s="49"/>
      <c r="B18" s="49"/>
      <c r="C18" s="48" t="s">
        <v>116</v>
      </c>
      <c r="D18" s="34"/>
      <c r="E18" s="1197">
        <f>SUM(E16:E17)</f>
        <v>-20467401.524822131</v>
      </c>
      <c r="F18" s="1197">
        <f t="shared" ref="F18:M18" si="0">SUM(F16:F17)</f>
        <v>-6527506.9944537245</v>
      </c>
      <c r="G18" s="1197">
        <f t="shared" si="0"/>
        <v>1070494.0871062165</v>
      </c>
      <c r="H18" s="1197">
        <f t="shared" si="0"/>
        <v>-25924414.432169639</v>
      </c>
      <c r="I18" s="1197">
        <f t="shared" si="0"/>
        <v>-562974.98102065292</v>
      </c>
      <c r="J18" s="1197">
        <f t="shared" si="0"/>
        <v>3235904.25</v>
      </c>
      <c r="K18" s="1197">
        <f t="shared" si="0"/>
        <v>-23251485.16319029</v>
      </c>
      <c r="L18" s="1197">
        <f>SUM(L16:L17)</f>
        <v>-7090481.9754743772</v>
      </c>
      <c r="M18" s="1197">
        <f t="shared" si="0"/>
        <v>4306398.3371062167</v>
      </c>
      <c r="N18" s="22"/>
      <c r="O18" s="636"/>
      <c r="P18" s="22"/>
      <c r="Q18" s="313"/>
    </row>
    <row r="19" spans="1:17" ht="13">
      <c r="A19" s="49"/>
      <c r="B19" s="54"/>
      <c r="C19" s="63"/>
      <c r="D19" s="93"/>
      <c r="E19" s="978"/>
      <c r="F19" s="978"/>
      <c r="G19" s="978"/>
      <c r="H19" s="1254"/>
      <c r="I19" s="978"/>
      <c r="J19" s="978"/>
      <c r="K19" s="978"/>
      <c r="L19" s="978"/>
      <c r="M19" s="978"/>
      <c r="N19" s="22"/>
      <c r="O19" s="636"/>
      <c r="P19" s="22"/>
      <c r="Q19" s="313"/>
    </row>
    <row r="20" spans="1:17" ht="13">
      <c r="A20" s="49"/>
      <c r="B20" s="26" t="s">
        <v>117</v>
      </c>
      <c r="C20" s="21"/>
      <c r="D20" s="121"/>
      <c r="E20" s="173"/>
      <c r="F20" s="173"/>
      <c r="G20" s="173"/>
      <c r="H20" s="1255"/>
      <c r="I20" s="173"/>
      <c r="J20" s="173"/>
      <c r="K20" s="173"/>
      <c r="L20" s="173"/>
      <c r="M20" s="173"/>
      <c r="N20" s="22"/>
      <c r="O20" s="636"/>
      <c r="P20" s="22"/>
      <c r="Q20" s="313"/>
    </row>
    <row r="21" spans="1:17" ht="13">
      <c r="A21" s="49">
        <v>2</v>
      </c>
      <c r="B21" s="49" t="s">
        <v>118</v>
      </c>
      <c r="C21" s="21" t="s">
        <v>119</v>
      </c>
      <c r="D21" s="121"/>
      <c r="E21" s="173">
        <v>0</v>
      </c>
      <c r="F21" s="978">
        <f>'[18]Schedule-B-5'!$L$21</f>
        <v>0</v>
      </c>
      <c r="G21" s="978">
        <f>'[18]Schedule-B-5'!$M$21</f>
        <v>0</v>
      </c>
      <c r="H21" s="1254">
        <f>E21+F21+G21</f>
        <v>0</v>
      </c>
      <c r="I21" s="173"/>
      <c r="J21" s="173"/>
      <c r="K21" s="173"/>
      <c r="L21" s="173">
        <f>F21+I21</f>
        <v>0</v>
      </c>
      <c r="M21" s="978">
        <f>G21+J21</f>
        <v>0</v>
      </c>
      <c r="N21" s="22"/>
      <c r="O21" s="636"/>
      <c r="P21" s="22"/>
      <c r="Q21" s="313"/>
    </row>
    <row r="22" spans="1:17" ht="13">
      <c r="A22" s="49">
        <v>3</v>
      </c>
      <c r="B22" s="49" t="s">
        <v>120</v>
      </c>
      <c r="C22" s="21" t="s">
        <v>121</v>
      </c>
      <c r="D22" s="121"/>
      <c r="E22" s="173">
        <v>-1177116.7904000001</v>
      </c>
      <c r="F22" s="978">
        <f>'[18]Schedule-B-5'!$L$22</f>
        <v>0</v>
      </c>
      <c r="G22" s="978">
        <f>'[18]Schedule-B-5'!$M$22</f>
        <v>0</v>
      </c>
      <c r="H22" s="1254">
        <f>E22+F22+G22</f>
        <v>-1177116.7904000001</v>
      </c>
      <c r="I22" s="173">
        <v>0</v>
      </c>
      <c r="J22" s="173">
        <v>0</v>
      </c>
      <c r="K22" s="173">
        <f>H22+I22+J22</f>
        <v>-1177116.7904000001</v>
      </c>
      <c r="L22" s="173">
        <f>F22+I22</f>
        <v>0</v>
      </c>
      <c r="M22" s="978">
        <f>G22+J22</f>
        <v>0</v>
      </c>
      <c r="N22" s="22"/>
      <c r="O22" s="636"/>
      <c r="P22" s="22"/>
      <c r="Q22" s="313"/>
    </row>
    <row r="23" spans="1:17" ht="13">
      <c r="A23" s="49">
        <v>4</v>
      </c>
      <c r="B23" s="49"/>
      <c r="C23" s="48" t="s">
        <v>116</v>
      </c>
      <c r="D23" s="121"/>
      <c r="E23" s="283">
        <f t="shared" ref="E23:K23" si="1">SUM(E21:E22)</f>
        <v>-1177116.7904000001</v>
      </c>
      <c r="F23" s="283">
        <f t="shared" si="1"/>
        <v>0</v>
      </c>
      <c r="G23" s="283">
        <f t="shared" si="1"/>
        <v>0</v>
      </c>
      <c r="H23" s="283">
        <f t="shared" si="1"/>
        <v>-1177116.7904000001</v>
      </c>
      <c r="I23" s="283">
        <f t="shared" si="1"/>
        <v>0</v>
      </c>
      <c r="J23" s="283">
        <f t="shared" si="1"/>
        <v>0</v>
      </c>
      <c r="K23" s="283">
        <f t="shared" si="1"/>
        <v>-1177116.7904000001</v>
      </c>
      <c r="L23" s="283">
        <f t="shared" ref="L23:M23" si="2">SUM(L21:L22)</f>
        <v>0</v>
      </c>
      <c r="M23" s="283">
        <f t="shared" si="2"/>
        <v>0</v>
      </c>
      <c r="N23" s="22"/>
      <c r="O23" s="636"/>
      <c r="P23" s="22"/>
      <c r="Q23" s="313"/>
    </row>
    <row r="24" spans="1:17" ht="13">
      <c r="A24" s="49"/>
      <c r="B24" s="54"/>
      <c r="C24" s="63"/>
      <c r="D24" s="93"/>
      <c r="E24" s="978"/>
      <c r="F24" s="978"/>
      <c r="G24" s="978"/>
      <c r="H24" s="978"/>
      <c r="I24" s="978"/>
      <c r="J24" s="978"/>
      <c r="K24" s="978"/>
      <c r="L24" s="978"/>
      <c r="M24" s="978"/>
      <c r="N24" s="22"/>
      <c r="O24" s="636"/>
      <c r="P24" s="22"/>
      <c r="Q24" s="313"/>
    </row>
    <row r="25" spans="1:17" ht="13">
      <c r="A25" s="49"/>
      <c r="B25" s="73" t="s">
        <v>92</v>
      </c>
      <c r="C25" s="128"/>
      <c r="D25" s="34"/>
      <c r="E25" s="978"/>
      <c r="F25" s="978"/>
      <c r="G25" s="978"/>
      <c r="H25" s="978"/>
      <c r="I25" s="978"/>
      <c r="J25" s="978"/>
      <c r="K25" s="978"/>
      <c r="L25" s="978"/>
      <c r="M25" s="978"/>
      <c r="N25" s="22"/>
      <c r="O25" s="636"/>
      <c r="P25" s="22"/>
      <c r="Q25" s="313"/>
    </row>
    <row r="26" spans="1:17" ht="13">
      <c r="A26" s="49">
        <v>5</v>
      </c>
      <c r="B26" s="49" t="s">
        <v>122</v>
      </c>
      <c r="C26" s="21" t="s">
        <v>123</v>
      </c>
      <c r="D26" s="34"/>
      <c r="E26" s="978">
        <v>-87477.13</v>
      </c>
      <c r="F26" s="978">
        <f>'[18]Schedule-B-5'!L26</f>
        <v>-75990.990000000005</v>
      </c>
      <c r="G26" s="978">
        <f>'[18]Schedule-B-5'!M26</f>
        <v>68510.009999999966</v>
      </c>
      <c r="H26" s="1254">
        <f>E26+F26+G26</f>
        <v>-94958.11000000003</v>
      </c>
      <c r="I26" s="978">
        <f>+'WP Schd B-5 - Dep'!F12</f>
        <v>-18134.79</v>
      </c>
      <c r="J26" s="978">
        <f>+'WP Schd B-5 - Ret-Trans'!F12</f>
        <v>0</v>
      </c>
      <c r="K26" s="978">
        <f>H26+I26+J26</f>
        <v>-113092.90000000002</v>
      </c>
      <c r="L26" s="978">
        <f>F26+I26</f>
        <v>-94125.78</v>
      </c>
      <c r="M26" s="978">
        <f>G26+J26</f>
        <v>68510.009999999966</v>
      </c>
      <c r="N26" s="22"/>
      <c r="O26" s="636"/>
      <c r="P26" s="22"/>
      <c r="Q26" s="313"/>
    </row>
    <row r="27" spans="1:17" ht="13">
      <c r="A27" s="49">
        <v>6</v>
      </c>
      <c r="B27" s="49" t="s">
        <v>124</v>
      </c>
      <c r="C27" s="21" t="s">
        <v>125</v>
      </c>
      <c r="D27" s="34"/>
      <c r="E27" s="978">
        <v>-9102952.0800000001</v>
      </c>
      <c r="F27" s="978">
        <f>'[18]Schedule-B-5'!L27</f>
        <v>-1996711.84</v>
      </c>
      <c r="G27" s="978">
        <f>'[18]Schedule-B-5'!M27</f>
        <v>1260049.9100000001</v>
      </c>
      <c r="H27" s="1254">
        <f t="shared" ref="H27:H44" si="3">E27+F27+G27</f>
        <v>-9839614.0099999998</v>
      </c>
      <c r="I27" s="978">
        <f>+'WP Schd B-5 - Dep'!F13</f>
        <v>-178174.89</v>
      </c>
      <c r="J27" s="978">
        <f>+'WP Schd B-5 - Ret-Trans'!F13</f>
        <v>16576.830000000002</v>
      </c>
      <c r="K27" s="978">
        <f t="shared" ref="K27:K44" si="4">H27+I27+J27</f>
        <v>-10001212.07</v>
      </c>
      <c r="L27" s="978">
        <f t="shared" ref="L27:L44" si="5">F27+I27</f>
        <v>-2174886.73</v>
      </c>
      <c r="M27" s="978">
        <f t="shared" ref="M27:M44" si="6">G27+J27</f>
        <v>1276626.7400000002</v>
      </c>
      <c r="N27" s="22"/>
      <c r="O27" s="636"/>
      <c r="P27" s="22"/>
      <c r="Q27" s="313"/>
    </row>
    <row r="28" spans="1:17" ht="13">
      <c r="A28" s="49">
        <v>7</v>
      </c>
      <c r="B28" s="49" t="s">
        <v>126</v>
      </c>
      <c r="C28" s="21" t="s">
        <v>121</v>
      </c>
      <c r="D28" s="34"/>
      <c r="E28" s="978">
        <v>-29334935.005800001</v>
      </c>
      <c r="F28" s="978">
        <f>'[18]Schedule-B-5'!L28</f>
        <v>-41051356.696755081</v>
      </c>
      <c r="G28" s="978">
        <f>'[18]Schedule-B-5'!M28</f>
        <v>22577741.160464667</v>
      </c>
      <c r="H28" s="1254">
        <f t="shared" si="3"/>
        <v>-47808550.542090423</v>
      </c>
      <c r="I28" s="978">
        <f>+'WP Schd B-5 - Dep'!F22</f>
        <v>-5756648.2660522675</v>
      </c>
      <c r="J28" s="978">
        <f>+'WP Schd B-5 - Ret-Trans'!F22</f>
        <v>1491548.0909103728</v>
      </c>
      <c r="K28" s="978">
        <f t="shared" si="4"/>
        <v>-52073650.717232317</v>
      </c>
      <c r="L28" s="978">
        <f t="shared" si="5"/>
        <v>-46808004.96280735</v>
      </c>
      <c r="M28" s="978">
        <f t="shared" si="6"/>
        <v>24069289.251375038</v>
      </c>
      <c r="N28" s="22"/>
      <c r="O28" s="636"/>
      <c r="P28" s="22"/>
      <c r="Q28" s="313"/>
    </row>
    <row r="29" spans="1:17" ht="13">
      <c r="A29" s="49">
        <v>8</v>
      </c>
      <c r="B29" s="49" t="s">
        <v>127</v>
      </c>
      <c r="C29" s="21" t="s">
        <v>128</v>
      </c>
      <c r="D29" s="34"/>
      <c r="E29" s="978">
        <v>0.2</v>
      </c>
      <c r="F29" s="978">
        <f>'[18]Schedule-B-5'!L29</f>
        <v>-758.13</v>
      </c>
      <c r="G29" s="978">
        <f>'[18]Schedule-B-5'!M29</f>
        <v>757.92000000000007</v>
      </c>
      <c r="H29" s="1254">
        <f t="shared" si="3"/>
        <v>-9.9999999998772182E-3</v>
      </c>
      <c r="I29" s="978">
        <f>+'WP Schd B-5 - Dep'!F24</f>
        <v>0</v>
      </c>
      <c r="J29" s="978">
        <f>+'WP Schd B-5 - Ret-Trans'!F24</f>
        <v>0</v>
      </c>
      <c r="K29" s="978">
        <f t="shared" si="4"/>
        <v>-9.9999999998772182E-3</v>
      </c>
      <c r="L29" s="978">
        <f t="shared" si="5"/>
        <v>-758.13</v>
      </c>
      <c r="M29" s="978">
        <f t="shared" si="6"/>
        <v>757.92000000000007</v>
      </c>
      <c r="N29" s="22"/>
      <c r="O29" s="636"/>
      <c r="P29" s="22"/>
      <c r="Q29" s="313"/>
    </row>
    <row r="30" spans="1:17" ht="13">
      <c r="A30" s="49">
        <v>9</v>
      </c>
      <c r="B30" s="49" t="s">
        <v>129</v>
      </c>
      <c r="C30" s="21" t="s">
        <v>130</v>
      </c>
      <c r="D30" s="34"/>
      <c r="E30" s="978">
        <v>-81206891.214300007</v>
      </c>
      <c r="F30" s="978">
        <f>'[18]Schedule-B-5'!L30</f>
        <v>-75126560.079999998</v>
      </c>
      <c r="G30" s="978">
        <f>'[18]Schedule-B-5'!M30</f>
        <v>51522702.669999994</v>
      </c>
      <c r="H30" s="1254">
        <f t="shared" si="3"/>
        <v>-104810748.62430003</v>
      </c>
      <c r="I30" s="978">
        <f>+'WP Schd B-5 - Dep'!F25</f>
        <v>-8980715.8499999996</v>
      </c>
      <c r="J30" s="978">
        <f>+'WP Schd B-5 - Ret-Trans'!F25</f>
        <v>3391636.9999999995</v>
      </c>
      <c r="K30" s="978">
        <f>H30+I30+J30</f>
        <v>-110399827.47430003</v>
      </c>
      <c r="L30" s="978">
        <f t="shared" si="5"/>
        <v>-84107275.929999992</v>
      </c>
      <c r="M30" s="978">
        <f t="shared" si="6"/>
        <v>54914339.669999994</v>
      </c>
      <c r="N30" s="22"/>
      <c r="O30" s="636"/>
      <c r="P30" s="22"/>
      <c r="Q30" s="313"/>
    </row>
    <row r="31" spans="1:17" ht="13">
      <c r="A31" s="49">
        <v>10</v>
      </c>
      <c r="B31" s="49" t="s">
        <v>131</v>
      </c>
      <c r="C31" s="21" t="s">
        <v>132</v>
      </c>
      <c r="D31" s="34"/>
      <c r="E31" s="978">
        <v>-87100811.995800003</v>
      </c>
      <c r="F31" s="978">
        <f>'[18]Schedule-B-5'!L31</f>
        <v>-63081801.219999999</v>
      </c>
      <c r="G31" s="978">
        <f>'[18]Schedule-B-5'!M31</f>
        <v>34815710.530000001</v>
      </c>
      <c r="H31" s="1254">
        <f t="shared" si="3"/>
        <v>-115366902.68579999</v>
      </c>
      <c r="I31" s="978">
        <f>+'WP Schd B-5 - Dep'!F26</f>
        <v>-8076581.8899999997</v>
      </c>
      <c r="J31" s="978">
        <f>+'WP Schd B-5 - Ret-Trans'!F26</f>
        <v>2590887.23</v>
      </c>
      <c r="K31" s="978">
        <f t="shared" si="4"/>
        <v>-120852597.34579998</v>
      </c>
      <c r="L31" s="978">
        <f t="shared" si="5"/>
        <v>-71158383.109999999</v>
      </c>
      <c r="M31" s="978">
        <f t="shared" si="6"/>
        <v>37406597.759999998</v>
      </c>
      <c r="N31" s="22"/>
      <c r="O31" s="636"/>
      <c r="P31" s="22"/>
      <c r="Q31" s="313"/>
    </row>
    <row r="32" spans="1:17" ht="13">
      <c r="A32" s="49">
        <v>11</v>
      </c>
      <c r="B32" s="49" t="s">
        <v>133</v>
      </c>
      <c r="C32" s="21" t="s">
        <v>134</v>
      </c>
      <c r="D32" s="34"/>
      <c r="E32" s="978">
        <v>-18387172.09</v>
      </c>
      <c r="F32" s="978">
        <f>'[18]Schedule-B-5'!L32</f>
        <v>-8747936.0199999996</v>
      </c>
      <c r="G32" s="978">
        <f>'[18]Schedule-B-5'!M32</f>
        <v>510571.07999999996</v>
      </c>
      <c r="H32" s="1254">
        <f t="shared" si="3"/>
        <v>-26624537.030000001</v>
      </c>
      <c r="I32" s="978">
        <f>+'WP Schd B-5 - Dep'!F27</f>
        <v>-966572.16</v>
      </c>
      <c r="J32" s="978">
        <f>+'WP Schd B-5 - Ret-Trans'!F27</f>
        <v>17711.900000000001</v>
      </c>
      <c r="K32" s="978">
        <f t="shared" si="4"/>
        <v>-27573397.290000003</v>
      </c>
      <c r="L32" s="978">
        <f t="shared" si="5"/>
        <v>-9714508.1799999997</v>
      </c>
      <c r="M32" s="978">
        <f t="shared" si="6"/>
        <v>528282.98</v>
      </c>
      <c r="N32" s="22"/>
      <c r="O32" s="636"/>
      <c r="P32" s="22"/>
      <c r="Q32" s="313"/>
    </row>
    <row r="33" spans="1:17" ht="13">
      <c r="A33" s="49">
        <v>12</v>
      </c>
      <c r="B33" s="49" t="s">
        <v>135</v>
      </c>
      <c r="C33" s="21" t="s">
        <v>136</v>
      </c>
      <c r="D33" s="34"/>
      <c r="E33" s="978">
        <v>-29820846.108899999</v>
      </c>
      <c r="F33" s="978">
        <f>'[18]Schedule-B-5'!L33</f>
        <v>-20781624.419999998</v>
      </c>
      <c r="G33" s="978">
        <f>'[18]Schedule-B-5'!M33</f>
        <v>5571808.5800000001</v>
      </c>
      <c r="H33" s="1254">
        <f t="shared" si="3"/>
        <v>-45030661.948899999</v>
      </c>
      <c r="I33" s="978">
        <f>+'WP Schd B-5 - Dep'!F28</f>
        <v>-2543738.2799999998</v>
      </c>
      <c r="J33" s="978">
        <f>+'WP Schd B-5 - Ret-Trans'!F28</f>
        <v>441412.7</v>
      </c>
      <c r="K33" s="978">
        <f t="shared" si="4"/>
        <v>-47132987.528899997</v>
      </c>
      <c r="L33" s="978">
        <f t="shared" si="5"/>
        <v>-23325362.699999999</v>
      </c>
      <c r="M33" s="978">
        <f t="shared" si="6"/>
        <v>6013221.2800000003</v>
      </c>
      <c r="N33" s="22"/>
      <c r="O33" s="636"/>
      <c r="P33" s="22"/>
      <c r="Q33" s="313"/>
    </row>
    <row r="34" spans="1:17" ht="13">
      <c r="A34" s="49">
        <v>13</v>
      </c>
      <c r="B34" s="49" t="s">
        <v>137</v>
      </c>
      <c r="C34" s="21" t="s">
        <v>138</v>
      </c>
      <c r="D34" s="34"/>
      <c r="E34" s="978">
        <v>-36567705.081</v>
      </c>
      <c r="F34" s="978">
        <f>'[18]Schedule-B-5'!L34</f>
        <v>-16590299.170000002</v>
      </c>
      <c r="G34" s="978">
        <f>'[18]Schedule-B-5'!M34</f>
        <v>7912425.2999999989</v>
      </c>
      <c r="H34" s="1254">
        <f t="shared" si="3"/>
        <v>-45245578.951000005</v>
      </c>
      <c r="I34" s="978">
        <f>+'WP Schd B-5 - Dep'!F29</f>
        <v>-1703819.68</v>
      </c>
      <c r="J34" s="978">
        <f>+'WP Schd B-5 - Ret-Trans'!F29</f>
        <v>410489.42</v>
      </c>
      <c r="K34" s="978">
        <f t="shared" si="4"/>
        <v>-46538909.211000003</v>
      </c>
      <c r="L34" s="978">
        <f t="shared" si="5"/>
        <v>-18294118.850000001</v>
      </c>
      <c r="M34" s="978">
        <f>G34+J34</f>
        <v>8322914.7199999988</v>
      </c>
      <c r="N34" s="22"/>
      <c r="O34" s="636"/>
      <c r="P34" s="22"/>
      <c r="Q34" s="313"/>
    </row>
    <row r="35" spans="1:17" ht="13">
      <c r="A35" s="49">
        <v>14</v>
      </c>
      <c r="B35" s="49" t="s">
        <v>139</v>
      </c>
      <c r="C35" s="21" t="s">
        <v>140</v>
      </c>
      <c r="D35" s="34"/>
      <c r="E35" s="978">
        <v>-47448214.229999997</v>
      </c>
      <c r="F35" s="978">
        <f>'[18]Schedule-B-5'!L35</f>
        <v>-29095831.149999999</v>
      </c>
      <c r="G35" s="978">
        <f>'[18]Schedule-B-5'!M35</f>
        <v>2546243.6499999985</v>
      </c>
      <c r="H35" s="1254">
        <f t="shared" si="3"/>
        <v>-73997801.729999989</v>
      </c>
      <c r="I35" s="978">
        <f>+'WP Schd B-5 - Dep'!F30</f>
        <v>-2992715.91</v>
      </c>
      <c r="J35" s="978">
        <f>+'WP Schd B-5 - Ret-Trans'!F30</f>
        <v>530659.43000000005</v>
      </c>
      <c r="K35" s="978">
        <f t="shared" si="4"/>
        <v>-76459858.209999979</v>
      </c>
      <c r="L35" s="978">
        <f t="shared" si="5"/>
        <v>-32088547.059999999</v>
      </c>
      <c r="M35" s="978">
        <f t="shared" si="6"/>
        <v>3076903.0799999987</v>
      </c>
      <c r="N35" s="22"/>
      <c r="O35" s="636"/>
      <c r="P35" s="22"/>
      <c r="Q35" s="313"/>
    </row>
    <row r="36" spans="1:17" ht="13">
      <c r="A36" s="49">
        <v>15</v>
      </c>
      <c r="B36" s="49" t="s">
        <v>141</v>
      </c>
      <c r="C36" s="21" t="s">
        <v>142</v>
      </c>
      <c r="D36" s="34"/>
      <c r="E36" s="978">
        <f>-'[21]Plant Link Sheet'!E19</f>
        <v>-759890.8000000004</v>
      </c>
      <c r="F36" s="978">
        <f>'[18]Schedule-B-5'!L36</f>
        <v>-5262334.07</v>
      </c>
      <c r="G36" s="978">
        <f>'[18]Schedule-B-5'!M36</f>
        <v>2340615.6099999994</v>
      </c>
      <c r="H36" s="1254">
        <f t="shared" si="3"/>
        <v>-3681609.2600000016</v>
      </c>
      <c r="I36" s="978">
        <f>+'WP Schd B-5 - Dep'!F31</f>
        <v>-267558.69</v>
      </c>
      <c r="J36" s="978">
        <f>+'WP Schd B-5 - Ret-Trans'!F31</f>
        <v>17962.829999999998</v>
      </c>
      <c r="K36" s="978">
        <f t="shared" si="4"/>
        <v>-3931205.1200000015</v>
      </c>
      <c r="L36" s="978">
        <f t="shared" si="5"/>
        <v>-5529892.7600000007</v>
      </c>
      <c r="M36" s="978">
        <f t="shared" si="6"/>
        <v>2358578.4399999995</v>
      </c>
      <c r="N36" s="22"/>
      <c r="O36" s="636"/>
      <c r="P36" s="22"/>
      <c r="Q36" s="313"/>
    </row>
    <row r="37" spans="1:17" ht="13">
      <c r="A37" s="49">
        <v>16</v>
      </c>
      <c r="B37" s="49" t="s">
        <v>143</v>
      </c>
      <c r="C37" s="21" t="s">
        <v>142</v>
      </c>
      <c r="D37" s="34"/>
      <c r="E37" s="978">
        <f>-'[21]Plant Link Sheet'!E20</f>
        <v>-181687.33000000002</v>
      </c>
      <c r="F37" s="978">
        <f>'[18]Schedule-B-5'!L37</f>
        <v>-86845.700000000012</v>
      </c>
      <c r="G37" s="978">
        <f>'[18]Schedule-B-5'!M37</f>
        <v>280117.32999999996</v>
      </c>
      <c r="H37" s="1254">
        <f t="shared" si="3"/>
        <v>11584.29999999993</v>
      </c>
      <c r="I37" s="978">
        <f>+'WP Schd B-5 - Dep'!F32</f>
        <v>0</v>
      </c>
      <c r="J37" s="978">
        <f>+'WP Schd B-5 - Ret-Trans'!F32</f>
        <v>0</v>
      </c>
      <c r="K37" s="978">
        <f t="shared" si="4"/>
        <v>11584.29999999993</v>
      </c>
      <c r="L37" s="978">
        <f t="shared" si="5"/>
        <v>-86845.700000000012</v>
      </c>
      <c r="M37" s="978">
        <f t="shared" si="6"/>
        <v>280117.32999999996</v>
      </c>
      <c r="N37" s="22"/>
      <c r="O37" s="636"/>
      <c r="P37" s="22"/>
      <c r="Q37" s="313"/>
    </row>
    <row r="38" spans="1:17" ht="13">
      <c r="A38" s="49">
        <v>17</v>
      </c>
      <c r="B38" s="49" t="s">
        <v>144</v>
      </c>
      <c r="C38" s="21" t="s">
        <v>142</v>
      </c>
      <c r="D38" s="34"/>
      <c r="E38" s="978">
        <f>-'[21]Plant Link Sheet'!E21</f>
        <v>-27188115.810000002</v>
      </c>
      <c r="F38" s="978">
        <f>'[18]Schedule-B-5'!L38</f>
        <v>-28488284.859999999</v>
      </c>
      <c r="G38" s="978">
        <f>'[18]Schedule-B-5'!M38</f>
        <v>55882341</v>
      </c>
      <c r="H38" s="1254">
        <f t="shared" si="3"/>
        <v>205940.32999999821</v>
      </c>
      <c r="I38" s="978">
        <f>+'WP Schd B-5 - Dep'!F33</f>
        <v>0</v>
      </c>
      <c r="J38" s="978">
        <f>+'WP Schd B-5 - Ret-Trans'!F33</f>
        <v>-3161.18</v>
      </c>
      <c r="K38" s="978">
        <f t="shared" si="4"/>
        <v>202779.14999999822</v>
      </c>
      <c r="L38" s="978">
        <f t="shared" si="5"/>
        <v>-28488284.859999999</v>
      </c>
      <c r="M38" s="978">
        <f t="shared" si="6"/>
        <v>55879179.82</v>
      </c>
      <c r="N38" s="22"/>
      <c r="O38" s="636"/>
      <c r="P38" s="22"/>
      <c r="Q38" s="313"/>
    </row>
    <row r="39" spans="1:17" ht="13">
      <c r="A39" s="49">
        <v>18</v>
      </c>
      <c r="B39" s="49" t="s">
        <v>145</v>
      </c>
      <c r="C39" s="21" t="s">
        <v>142</v>
      </c>
      <c r="D39" s="34"/>
      <c r="E39" s="978">
        <f>-'[21]Plant Link Sheet'!E22</f>
        <v>-33806.730000000003</v>
      </c>
      <c r="F39" s="978">
        <f>'[18]Schedule-B-5'!L39</f>
        <v>-11504764.420000002</v>
      </c>
      <c r="G39" s="978">
        <f>'[18]Schedule-B-5'!M39</f>
        <v>21586220.719999999</v>
      </c>
      <c r="H39" s="1254">
        <f t="shared" si="3"/>
        <v>10047649.569999997</v>
      </c>
      <c r="I39" s="978">
        <f>+'WP Schd B-5 - Dep'!F34</f>
        <v>-173637.48</v>
      </c>
      <c r="J39" s="978">
        <f>+'WP Schd B-5 - Ret-Trans'!F34</f>
        <v>15642.19</v>
      </c>
      <c r="K39" s="978">
        <f t="shared" si="4"/>
        <v>9889654.2799999956</v>
      </c>
      <c r="L39" s="978">
        <f t="shared" si="5"/>
        <v>-11678401.900000002</v>
      </c>
      <c r="M39" s="978">
        <f t="shared" si="6"/>
        <v>21601862.91</v>
      </c>
      <c r="N39" s="22"/>
      <c r="O39" s="636"/>
      <c r="P39" s="22"/>
      <c r="Q39" s="313"/>
    </row>
    <row r="40" spans="1:17" ht="13">
      <c r="A40" s="49">
        <v>19</v>
      </c>
      <c r="B40" s="49" t="s">
        <v>146</v>
      </c>
      <c r="C40" s="21" t="s">
        <v>142</v>
      </c>
      <c r="D40" s="34"/>
      <c r="E40" s="978">
        <v>0</v>
      </c>
      <c r="F40" s="978">
        <f>'[18]Schedule-B-5'!L40</f>
        <v>-6734219.3699999992</v>
      </c>
      <c r="G40" s="978">
        <f>'[18]Schedule-B-5'!M40</f>
        <v>-1091529.1199999999</v>
      </c>
      <c r="H40" s="1254">
        <f t="shared" si="3"/>
        <v>-7825748.4899999993</v>
      </c>
      <c r="I40" s="978">
        <f>+'WP Schd B-5 - Dep'!F35</f>
        <v>-2779987.33</v>
      </c>
      <c r="J40" s="978">
        <f>+'WP Schd B-5 - Ret-Trans'!F35</f>
        <v>0</v>
      </c>
      <c r="K40" s="978">
        <f t="shared" si="4"/>
        <v>-10605735.82</v>
      </c>
      <c r="L40" s="978">
        <f>F40+I40</f>
        <v>-9514206.6999999993</v>
      </c>
      <c r="M40" s="978">
        <f t="shared" si="6"/>
        <v>-1091529.1199999999</v>
      </c>
      <c r="N40" s="22"/>
      <c r="O40" s="636"/>
      <c r="P40" s="22"/>
      <c r="Q40" s="313"/>
    </row>
    <row r="41" spans="1:17" ht="13">
      <c r="A41" s="49">
        <v>20</v>
      </c>
      <c r="B41" s="49" t="s">
        <v>147</v>
      </c>
      <c r="C41" s="21" t="s">
        <v>148</v>
      </c>
      <c r="D41" s="34"/>
      <c r="E41" s="978">
        <v>-2947518.57</v>
      </c>
      <c r="F41" s="978">
        <f>'[18]Schedule-B-5'!L41</f>
        <v>-299666.08999999997</v>
      </c>
      <c r="G41" s="978">
        <f>'[18]Schedule-B-5'!M41</f>
        <v>430014.06000000006</v>
      </c>
      <c r="H41" s="1254">
        <f t="shared" si="3"/>
        <v>-2817170.5999999996</v>
      </c>
      <c r="I41" s="978">
        <f>+'WP Schd B-5 - Dep'!F36</f>
        <v>0</v>
      </c>
      <c r="J41" s="978">
        <f>+'WP Schd B-5 - Ret-Trans'!F36</f>
        <v>-10.18</v>
      </c>
      <c r="K41" s="978">
        <f t="shared" si="4"/>
        <v>-2817180.78</v>
      </c>
      <c r="L41" s="978">
        <f t="shared" si="5"/>
        <v>-299666.08999999997</v>
      </c>
      <c r="M41" s="978">
        <f t="shared" si="6"/>
        <v>430003.88000000006</v>
      </c>
      <c r="N41" s="22"/>
      <c r="O41" s="636"/>
      <c r="P41" s="22"/>
      <c r="Q41" s="313"/>
    </row>
    <row r="42" spans="1:17" ht="13">
      <c r="A42" s="49">
        <v>21</v>
      </c>
      <c r="B42" s="49" t="s">
        <v>149</v>
      </c>
      <c r="C42" s="21" t="s">
        <v>150</v>
      </c>
      <c r="D42" s="34"/>
      <c r="E42" s="978">
        <v>0</v>
      </c>
      <c r="F42" s="978">
        <f>'[18]Schedule-B-5'!L42</f>
        <v>0</v>
      </c>
      <c r="G42" s="978">
        <f>'[18]Schedule-B-5'!M42</f>
        <v>0</v>
      </c>
      <c r="H42" s="1254">
        <f t="shared" si="3"/>
        <v>0</v>
      </c>
      <c r="I42" s="978">
        <f>+'WP Schd B-5 - Dep'!F37</f>
        <v>0</v>
      </c>
      <c r="J42" s="978">
        <f>+'WP Schd B-5 - Ret-Trans'!F37</f>
        <v>0</v>
      </c>
      <c r="K42" s="978">
        <f t="shared" si="4"/>
        <v>0</v>
      </c>
      <c r="L42" s="978">
        <f t="shared" si="5"/>
        <v>0</v>
      </c>
      <c r="M42" s="978">
        <f t="shared" si="6"/>
        <v>0</v>
      </c>
      <c r="N42" s="22"/>
      <c r="O42" s="636"/>
      <c r="P42" s="22"/>
      <c r="Q42" s="313"/>
    </row>
    <row r="43" spans="1:17" ht="13">
      <c r="A43" s="49">
        <v>22</v>
      </c>
      <c r="B43" s="49" t="s">
        <v>151</v>
      </c>
      <c r="C43" s="21" t="s">
        <v>152</v>
      </c>
      <c r="D43" s="34"/>
      <c r="E43" s="978">
        <v>-10084354.050000001</v>
      </c>
      <c r="F43" s="978">
        <f>'[18]Schedule-B-5'!L43</f>
        <v>-3869301.3000000003</v>
      </c>
      <c r="G43" s="978">
        <f>'[18]Schedule-B-5'!M43</f>
        <v>2890827.7199999997</v>
      </c>
      <c r="H43" s="1254">
        <f t="shared" si="3"/>
        <v>-11062827.630000003</v>
      </c>
      <c r="I43" s="978">
        <f>+'WP Schd B-5 - Dep'!F38</f>
        <v>-377049.72</v>
      </c>
      <c r="J43" s="978">
        <f>+'WP Schd B-5 - Ret-Trans'!F38</f>
        <v>789435.14999999991</v>
      </c>
      <c r="K43" s="978">
        <f t="shared" si="4"/>
        <v>-10650442.200000003</v>
      </c>
      <c r="L43" s="978">
        <f t="shared" si="5"/>
        <v>-4246351.0200000005</v>
      </c>
      <c r="M43" s="978">
        <f t="shared" si="6"/>
        <v>3680262.8699999996</v>
      </c>
      <c r="N43" s="22"/>
      <c r="O43" s="636"/>
      <c r="P43" s="22"/>
      <c r="Q43" s="313"/>
    </row>
    <row r="44" spans="1:17" ht="13">
      <c r="A44" s="49">
        <v>23</v>
      </c>
      <c r="B44" s="49" t="s">
        <v>153</v>
      </c>
      <c r="C44" s="21" t="s">
        <v>154</v>
      </c>
      <c r="D44" s="34"/>
      <c r="E44" s="978">
        <v>-12859.85</v>
      </c>
      <c r="F44" s="1256">
        <f>'[18]Schedule-B-5'!L44</f>
        <v>-1389.4900000000002</v>
      </c>
      <c r="G44" s="1256">
        <f>'[18]Schedule-B-5'!M44</f>
        <v>8197.65</v>
      </c>
      <c r="H44" s="1254">
        <f t="shared" si="3"/>
        <v>-6051.6900000000005</v>
      </c>
      <c r="I44" s="978">
        <f>+'WP Schd B-5 - Dep'!F39</f>
        <v>-67.11</v>
      </c>
      <c r="J44" s="978">
        <f>+'WP Schd B-5 - Ret-Trans'!F39</f>
        <v>0</v>
      </c>
      <c r="K44" s="978">
        <f t="shared" si="4"/>
        <v>-6118.8</v>
      </c>
      <c r="L44" s="978">
        <f t="shared" si="5"/>
        <v>-1456.6000000000001</v>
      </c>
      <c r="M44" s="978">
        <f t="shared" si="6"/>
        <v>8197.65</v>
      </c>
      <c r="N44" s="22"/>
      <c r="O44" s="636"/>
      <c r="P44" s="22"/>
      <c r="Q44" s="313"/>
    </row>
    <row r="45" spans="1:17" ht="13">
      <c r="A45" s="49">
        <v>24</v>
      </c>
      <c r="B45" s="25"/>
      <c r="C45" s="129" t="s">
        <v>116</v>
      </c>
      <c r="D45" s="75"/>
      <c r="E45" s="1198">
        <f t="shared" ref="E45:K45" si="7">SUM(E26:E44)</f>
        <v>-380265237.87580007</v>
      </c>
      <c r="F45" s="1198">
        <f t="shared" si="7"/>
        <v>-312795675.01675504</v>
      </c>
      <c r="G45" s="1198">
        <f t="shared" si="7"/>
        <v>209113325.78046465</v>
      </c>
      <c r="H45" s="1198">
        <f t="shared" si="7"/>
        <v>-483947587.11209047</v>
      </c>
      <c r="I45" s="1198">
        <f t="shared" si="7"/>
        <v>-34815402.04605227</v>
      </c>
      <c r="J45" s="1198">
        <f>SUM(J26:J44)</f>
        <v>9710791.4109103736</v>
      </c>
      <c r="K45" s="1198">
        <f t="shared" si="7"/>
        <v>-509052197.74723232</v>
      </c>
      <c r="L45" s="1198">
        <f t="shared" ref="L45:M45" si="8">SUM(L26:L44)</f>
        <v>-347611077.06280726</v>
      </c>
      <c r="M45" s="1198">
        <f t="shared" si="8"/>
        <v>218824117.19137505</v>
      </c>
      <c r="N45" s="22"/>
      <c r="O45" s="636"/>
      <c r="P45" s="22"/>
      <c r="Q45" s="313"/>
    </row>
    <row r="46" spans="1:17" ht="13">
      <c r="A46" s="49"/>
      <c r="B46" s="25"/>
      <c r="C46" s="129"/>
      <c r="D46" s="75"/>
      <c r="E46" s="978"/>
      <c r="F46" s="978"/>
      <c r="G46" s="978"/>
      <c r="H46" s="978"/>
      <c r="I46" s="978"/>
      <c r="J46" s="978"/>
      <c r="K46" s="978"/>
      <c r="L46" s="978"/>
      <c r="M46" s="978"/>
      <c r="N46" s="22"/>
      <c r="O46" s="636"/>
      <c r="P46" s="22"/>
      <c r="Q46" s="313"/>
    </row>
    <row r="47" spans="1:17" ht="13">
      <c r="A47" s="49"/>
      <c r="B47" s="26" t="s">
        <v>155</v>
      </c>
      <c r="C47" s="21"/>
      <c r="D47" s="34"/>
      <c r="E47" s="978"/>
      <c r="F47" s="978"/>
      <c r="G47" s="978"/>
      <c r="H47" s="978"/>
      <c r="I47" s="978"/>
      <c r="J47" s="978"/>
      <c r="K47" s="978"/>
      <c r="L47" s="978"/>
      <c r="M47" s="978"/>
      <c r="N47" s="22"/>
      <c r="O47" s="636"/>
      <c r="P47" s="22"/>
      <c r="Q47" s="313"/>
    </row>
    <row r="48" spans="1:17" ht="13">
      <c r="A48" s="49">
        <f>A45+1</f>
        <v>25</v>
      </c>
      <c r="B48" s="49" t="s">
        <v>156</v>
      </c>
      <c r="C48" s="21" t="s">
        <v>157</v>
      </c>
      <c r="D48" s="62"/>
      <c r="E48" s="978">
        <v>-7537736.6262999997</v>
      </c>
      <c r="F48" s="978">
        <f>'[18]Schedule-B-5'!$L$48</f>
        <v>-3477145.5171004087</v>
      </c>
      <c r="G48" s="978">
        <f>'[18]Schedule-B-5'!$M$48</f>
        <v>2099809.8354246574</v>
      </c>
      <c r="H48" s="1254">
        <f t="shared" ref="H48:H49" si="9">E48+F48+G48</f>
        <v>-8915072.3079757504</v>
      </c>
      <c r="I48" s="978">
        <f>+'WP Schd B-5 - Dep'!L42</f>
        <v>-414583.19671232876</v>
      </c>
      <c r="J48" s="978">
        <f>+'WP Schd B-5 - Ret-Trans'!L42</f>
        <v>81257.931205479457</v>
      </c>
      <c r="K48" s="978">
        <f>H48+I48+J48</f>
        <v>-9248397.5734825991</v>
      </c>
      <c r="L48" s="978">
        <f t="shared" ref="L48" si="10">F48+I48</f>
        <v>-3891728.7138127373</v>
      </c>
      <c r="M48" s="978">
        <f t="shared" ref="M48" si="11">G48+J48</f>
        <v>2181067.7666301369</v>
      </c>
      <c r="N48" s="22"/>
      <c r="O48" s="636"/>
      <c r="P48" s="22"/>
      <c r="Q48" s="313"/>
    </row>
    <row r="49" spans="1:20" ht="13">
      <c r="A49" s="49">
        <f>A48+1</f>
        <v>26</v>
      </c>
      <c r="B49" s="49" t="s">
        <v>158</v>
      </c>
      <c r="C49" s="21" t="s">
        <v>159</v>
      </c>
      <c r="D49" s="83"/>
      <c r="E49" s="1199">
        <v>-424774.17720000003</v>
      </c>
      <c r="F49" s="978">
        <f>'[18]Schedule-B-5'!$L$49</f>
        <v>-1826637.7597788149</v>
      </c>
      <c r="G49" s="978">
        <f>'[18]Schedule-B-5'!$M$49</f>
        <v>3252.5153580454353</v>
      </c>
      <c r="H49" s="1254">
        <f t="shared" si="9"/>
        <v>-2248159.4216207699</v>
      </c>
      <c r="I49" s="1199">
        <f>+'WP Schd B-5 - Dep'!L46</f>
        <v>-463430.43103642919</v>
      </c>
      <c r="J49" s="1199">
        <f>+'WP Schd B-5 - Ret-Trans'!L46</f>
        <v>34714.521374053926</v>
      </c>
      <c r="K49" s="1199">
        <f>H49+I49+J49</f>
        <v>-2676875.3312831451</v>
      </c>
      <c r="L49" s="1199">
        <f t="shared" ref="L49" si="12">F49+I49</f>
        <v>-2290068.1908152439</v>
      </c>
      <c r="M49" s="978">
        <f t="shared" ref="M49" si="13">G49+J49</f>
        <v>37967.036732099361</v>
      </c>
      <c r="N49" s="22"/>
      <c r="O49" s="636"/>
      <c r="P49" s="22"/>
      <c r="Q49" s="313"/>
    </row>
    <row r="50" spans="1:20" ht="13">
      <c r="A50" s="49">
        <f>A49+1</f>
        <v>27</v>
      </c>
      <c r="B50" s="49"/>
      <c r="C50" s="48" t="s">
        <v>116</v>
      </c>
      <c r="D50" s="121"/>
      <c r="E50" s="283">
        <f t="shared" ref="E50:K50" si="14">SUM(E48:E49)</f>
        <v>-7962510.8034999995</v>
      </c>
      <c r="F50" s="283">
        <f t="shared" si="14"/>
        <v>-5303783.2768792231</v>
      </c>
      <c r="G50" s="283">
        <f t="shared" si="14"/>
        <v>2103062.3507827027</v>
      </c>
      <c r="H50" s="283">
        <f>SUM(H48:H49)</f>
        <v>-11163231.72959652</v>
      </c>
      <c r="I50" s="283">
        <f t="shared" si="14"/>
        <v>-878013.62774875795</v>
      </c>
      <c r="J50" s="283">
        <f t="shared" si="14"/>
        <v>115972.45257953339</v>
      </c>
      <c r="K50" s="283">
        <f t="shared" si="14"/>
        <v>-11925272.904765744</v>
      </c>
      <c r="L50" s="283">
        <f t="shared" ref="L50:M50" si="15">SUM(L48:L49)</f>
        <v>-6181796.9046279807</v>
      </c>
      <c r="M50" s="283">
        <f t="shared" si="15"/>
        <v>2219034.8033622364</v>
      </c>
      <c r="N50" s="22"/>
      <c r="O50" s="22"/>
      <c r="P50" s="22"/>
      <c r="Q50" s="313"/>
      <c r="S50" s="313"/>
      <c r="T50" s="977"/>
    </row>
    <row r="51" spans="1:20" ht="13">
      <c r="A51" s="49"/>
      <c r="B51" s="49"/>
      <c r="C51" s="48"/>
      <c r="D51" s="121"/>
      <c r="E51" s="173"/>
      <c r="F51" s="173"/>
      <c r="G51" s="173"/>
      <c r="H51" s="173"/>
      <c r="I51" s="173"/>
      <c r="J51" s="173"/>
      <c r="K51" s="173"/>
      <c r="L51" s="173"/>
      <c r="M51" s="173"/>
      <c r="N51" s="22"/>
      <c r="O51" s="22"/>
      <c r="P51" s="22"/>
      <c r="Q51" s="313"/>
    </row>
    <row r="52" spans="1:20" ht="13">
      <c r="A52" s="49"/>
      <c r="B52" s="51" t="s">
        <v>160</v>
      </c>
      <c r="C52" s="48"/>
      <c r="D52" s="121"/>
      <c r="E52" s="173"/>
      <c r="F52" s="173"/>
      <c r="G52" s="173"/>
      <c r="H52" s="173"/>
      <c r="I52" s="173"/>
      <c r="J52" s="173"/>
      <c r="K52" s="173"/>
      <c r="L52" s="173"/>
      <c r="M52" s="173"/>
      <c r="N52" s="22"/>
      <c r="O52" s="22"/>
      <c r="P52" s="22"/>
      <c r="Q52" s="313"/>
    </row>
    <row r="53" spans="1:20" ht="13">
      <c r="A53" s="49">
        <f>+A50+1</f>
        <v>28</v>
      </c>
      <c r="B53" s="49" t="s">
        <v>161</v>
      </c>
      <c r="C53" s="53" t="s">
        <v>162</v>
      </c>
      <c r="D53" s="121"/>
      <c r="E53" s="173">
        <v>0</v>
      </c>
      <c r="F53" s="173">
        <f>'[18]Schedule-B-5'!L53</f>
        <v>0</v>
      </c>
      <c r="G53" s="173">
        <f>'[18]Schedule-B-5'!M53</f>
        <v>0</v>
      </c>
      <c r="H53" s="1254">
        <f t="shared" ref="H53:H63" si="16">E53+F53+G53</f>
        <v>0</v>
      </c>
      <c r="I53" s="173"/>
      <c r="J53" s="173"/>
      <c r="K53" s="173">
        <f>H53+I53+J53</f>
        <v>0</v>
      </c>
      <c r="L53" s="173">
        <f t="shared" ref="L53" si="17">F53+I53</f>
        <v>0</v>
      </c>
      <c r="M53" s="978">
        <f t="shared" ref="M53" si="18">G53+J53</f>
        <v>0</v>
      </c>
      <c r="N53" s="22"/>
      <c r="O53" s="636"/>
      <c r="P53" s="22"/>
      <c r="Q53" s="313"/>
    </row>
    <row r="54" spans="1:20" ht="13">
      <c r="A54" s="49">
        <f>+A53+1</f>
        <v>29</v>
      </c>
      <c r="B54" s="49" t="s">
        <v>163</v>
      </c>
      <c r="C54" s="53" t="s">
        <v>123</v>
      </c>
      <c r="D54" s="121"/>
      <c r="E54" s="173">
        <v>0</v>
      </c>
      <c r="F54" s="173">
        <f>'[18]Schedule-B-5'!L54</f>
        <v>0</v>
      </c>
      <c r="G54" s="173">
        <f>'[18]Schedule-B-5'!M54</f>
        <v>0</v>
      </c>
      <c r="H54" s="1254">
        <f t="shared" si="16"/>
        <v>0</v>
      </c>
      <c r="I54" s="173"/>
      <c r="J54" s="173"/>
      <c r="K54" s="173">
        <f t="shared" ref="K54:K63" si="19">H54+I54+J54</f>
        <v>0</v>
      </c>
      <c r="L54" s="173">
        <f t="shared" ref="L54:L63" si="20">F54+I54</f>
        <v>0</v>
      </c>
      <c r="M54" s="978">
        <f t="shared" ref="M54:M63" si="21">G54+J54</f>
        <v>0</v>
      </c>
      <c r="N54" s="22"/>
      <c r="O54" s="636"/>
      <c r="P54" s="22"/>
      <c r="Q54" s="313"/>
    </row>
    <row r="55" spans="1:20" ht="13">
      <c r="A55" s="49">
        <f t="shared" ref="A55:A64" si="22">+A54+1</f>
        <v>30</v>
      </c>
      <c r="B55" s="49" t="s">
        <v>164</v>
      </c>
      <c r="C55" s="53" t="s">
        <v>125</v>
      </c>
      <c r="D55" s="121"/>
      <c r="E55" s="173">
        <v>-4619595.8907000003</v>
      </c>
      <c r="F55" s="173">
        <f>'[18]Schedule-B-5'!L55</f>
        <v>0</v>
      </c>
      <c r="G55" s="173">
        <f>'[18]Schedule-B-5'!M55</f>
        <v>0</v>
      </c>
      <c r="H55" s="1254">
        <f t="shared" si="16"/>
        <v>-4619595.8907000003</v>
      </c>
      <c r="I55" s="173"/>
      <c r="J55" s="173"/>
      <c r="K55" s="173">
        <f t="shared" si="19"/>
        <v>-4619595.8907000003</v>
      </c>
      <c r="L55" s="173">
        <f t="shared" si="20"/>
        <v>0</v>
      </c>
      <c r="M55" s="978">
        <f t="shared" si="21"/>
        <v>0</v>
      </c>
      <c r="N55" s="22"/>
      <c r="O55" s="636"/>
      <c r="P55" s="22"/>
      <c r="Q55" s="313"/>
    </row>
    <row r="56" spans="1:20" ht="13">
      <c r="A56" s="49">
        <f t="shared" si="22"/>
        <v>31</v>
      </c>
      <c r="B56" s="49" t="s">
        <v>165</v>
      </c>
      <c r="C56" s="53" t="s">
        <v>166</v>
      </c>
      <c r="D56" s="121"/>
      <c r="E56" s="173">
        <v>-1344679.7037000002</v>
      </c>
      <c r="F56" s="173">
        <f>'[18]Schedule-B-5'!L56</f>
        <v>0</v>
      </c>
      <c r="G56" s="173">
        <f>'[18]Schedule-B-5'!M56</f>
        <v>0</v>
      </c>
      <c r="H56" s="1254">
        <f t="shared" si="16"/>
        <v>-1344679.7037000002</v>
      </c>
      <c r="I56" s="173"/>
      <c r="J56" s="173"/>
      <c r="K56" s="173">
        <f t="shared" si="19"/>
        <v>-1344679.7037000002</v>
      </c>
      <c r="L56" s="173">
        <f t="shared" si="20"/>
        <v>0</v>
      </c>
      <c r="M56" s="978">
        <f t="shared" si="21"/>
        <v>0</v>
      </c>
      <c r="N56" s="22"/>
      <c r="O56" s="636"/>
      <c r="P56" s="22"/>
      <c r="Q56" s="313"/>
    </row>
    <row r="57" spans="1:20" ht="13">
      <c r="A57" s="49">
        <f t="shared" si="22"/>
        <v>32</v>
      </c>
      <c r="B57" s="49" t="s">
        <v>167</v>
      </c>
      <c r="C57" s="53" t="s">
        <v>168</v>
      </c>
      <c r="D57" s="121"/>
      <c r="E57" s="173">
        <v>0</v>
      </c>
      <c r="F57" s="173">
        <f>'[18]Schedule-B-5'!L57</f>
        <v>0</v>
      </c>
      <c r="G57" s="173">
        <f>'[18]Schedule-B-5'!M57</f>
        <v>0</v>
      </c>
      <c r="H57" s="1254">
        <f t="shared" si="16"/>
        <v>0</v>
      </c>
      <c r="I57" s="173"/>
      <c r="J57" s="173"/>
      <c r="K57" s="173">
        <f t="shared" si="19"/>
        <v>0</v>
      </c>
      <c r="L57" s="173">
        <f t="shared" si="20"/>
        <v>0</v>
      </c>
      <c r="M57" s="978">
        <f t="shared" si="21"/>
        <v>0</v>
      </c>
      <c r="N57" s="22"/>
      <c r="O57" s="636"/>
      <c r="P57" s="22"/>
      <c r="Q57" s="313"/>
    </row>
    <row r="58" spans="1:20" ht="13">
      <c r="A58" s="49">
        <f t="shared" si="22"/>
        <v>33</v>
      </c>
      <c r="B58" s="49" t="s">
        <v>169</v>
      </c>
      <c r="C58" s="53" t="s">
        <v>170</v>
      </c>
      <c r="D58" s="121"/>
      <c r="E58" s="173">
        <v>-3140594.6773000001</v>
      </c>
      <c r="F58" s="173">
        <f>'[18]Schedule-B-5'!L58</f>
        <v>0</v>
      </c>
      <c r="G58" s="173">
        <f>'[18]Schedule-B-5'!M58</f>
        <v>0</v>
      </c>
      <c r="H58" s="1254">
        <f t="shared" si="16"/>
        <v>-3140594.6773000001</v>
      </c>
      <c r="I58" s="173"/>
      <c r="J58" s="173"/>
      <c r="K58" s="173">
        <f t="shared" si="19"/>
        <v>-3140594.6773000001</v>
      </c>
      <c r="L58" s="173">
        <f t="shared" si="20"/>
        <v>0</v>
      </c>
      <c r="M58" s="978">
        <f t="shared" si="21"/>
        <v>0</v>
      </c>
      <c r="N58" s="22"/>
      <c r="O58" s="636"/>
      <c r="P58" s="22"/>
      <c r="Q58" s="313"/>
    </row>
    <row r="59" spans="1:20" ht="13">
      <c r="A59" s="49">
        <f t="shared" si="22"/>
        <v>34</v>
      </c>
      <c r="B59" s="49" t="s">
        <v>171</v>
      </c>
      <c r="C59" s="53" t="s">
        <v>172</v>
      </c>
      <c r="D59" s="121"/>
      <c r="E59" s="173">
        <v>0</v>
      </c>
      <c r="F59" s="173">
        <f>'[18]Schedule-B-5'!L59</f>
        <v>0</v>
      </c>
      <c r="G59" s="173">
        <f>'[18]Schedule-B-5'!M59</f>
        <v>0</v>
      </c>
      <c r="H59" s="1254">
        <f t="shared" si="16"/>
        <v>0</v>
      </c>
      <c r="I59" s="173"/>
      <c r="J59" s="173"/>
      <c r="K59" s="173">
        <f t="shared" si="19"/>
        <v>0</v>
      </c>
      <c r="L59" s="173">
        <f t="shared" si="20"/>
        <v>0</v>
      </c>
      <c r="M59" s="978">
        <f t="shared" si="21"/>
        <v>0</v>
      </c>
      <c r="N59" s="22"/>
      <c r="O59" s="636"/>
      <c r="P59" s="22"/>
      <c r="Q59" s="313"/>
    </row>
    <row r="60" spans="1:20" ht="13">
      <c r="A60" s="49">
        <f t="shared" si="22"/>
        <v>35</v>
      </c>
      <c r="B60" s="49" t="s">
        <v>173</v>
      </c>
      <c r="C60" s="53" t="s">
        <v>174</v>
      </c>
      <c r="D60" s="121"/>
      <c r="E60" s="173">
        <v>32204.746299999995</v>
      </c>
      <c r="F60" s="173">
        <f>'[18]Schedule-B-5'!L60</f>
        <v>0</v>
      </c>
      <c r="G60" s="173">
        <f>'[18]Schedule-B-5'!M60</f>
        <v>0</v>
      </c>
      <c r="H60" s="1254">
        <f t="shared" si="16"/>
        <v>32204.746299999995</v>
      </c>
      <c r="I60" s="173"/>
      <c r="J60" s="173"/>
      <c r="K60" s="173">
        <f t="shared" si="19"/>
        <v>32204.746299999995</v>
      </c>
      <c r="L60" s="173">
        <f t="shared" si="20"/>
        <v>0</v>
      </c>
      <c r="M60" s="978">
        <f t="shared" si="21"/>
        <v>0</v>
      </c>
      <c r="N60" s="22"/>
      <c r="O60" s="636"/>
      <c r="P60" s="22"/>
      <c r="Q60" s="313"/>
    </row>
    <row r="61" spans="1:20" ht="13">
      <c r="A61" s="49">
        <f t="shared" si="22"/>
        <v>36</v>
      </c>
      <c r="B61" s="49" t="s">
        <v>175</v>
      </c>
      <c r="C61" s="53" t="s">
        <v>176</v>
      </c>
      <c r="D61" s="121"/>
      <c r="E61" s="173">
        <v>-63487.3531</v>
      </c>
      <c r="F61" s="173">
        <f>'[18]Schedule-B-5'!L61</f>
        <v>0</v>
      </c>
      <c r="G61" s="173">
        <f>'[18]Schedule-B-5'!M61</f>
        <v>0</v>
      </c>
      <c r="H61" s="1254">
        <f t="shared" si="16"/>
        <v>-63487.3531</v>
      </c>
      <c r="I61" s="173"/>
      <c r="J61" s="173"/>
      <c r="K61" s="173">
        <f t="shared" si="19"/>
        <v>-63487.3531</v>
      </c>
      <c r="L61" s="173">
        <f t="shared" si="20"/>
        <v>0</v>
      </c>
      <c r="M61" s="978">
        <f t="shared" si="21"/>
        <v>0</v>
      </c>
      <c r="N61" s="22"/>
      <c r="O61" s="636"/>
      <c r="P61" s="22"/>
      <c r="Q61" s="313"/>
    </row>
    <row r="62" spans="1:20" ht="13">
      <c r="A62" s="49">
        <f t="shared" si="22"/>
        <v>37</v>
      </c>
      <c r="B62" s="49" t="s">
        <v>177</v>
      </c>
      <c r="C62" s="53" t="s">
        <v>178</v>
      </c>
      <c r="D62" s="121"/>
      <c r="E62" s="173">
        <v>0</v>
      </c>
      <c r="F62" s="173">
        <f>'[18]Schedule-B-5'!L62</f>
        <v>0</v>
      </c>
      <c r="G62" s="173">
        <f>'[18]Schedule-B-5'!M62</f>
        <v>0</v>
      </c>
      <c r="H62" s="1254">
        <f t="shared" si="16"/>
        <v>0</v>
      </c>
      <c r="I62" s="173"/>
      <c r="J62" s="173"/>
      <c r="K62" s="173">
        <f t="shared" si="19"/>
        <v>0</v>
      </c>
      <c r="L62" s="173">
        <f t="shared" si="20"/>
        <v>0</v>
      </c>
      <c r="M62" s="978">
        <f t="shared" si="21"/>
        <v>0</v>
      </c>
      <c r="N62" s="22"/>
      <c r="O62" s="636"/>
      <c r="P62" s="22"/>
      <c r="Q62" s="313"/>
    </row>
    <row r="63" spans="1:20" ht="13">
      <c r="A63" s="49">
        <f t="shared" si="22"/>
        <v>38</v>
      </c>
      <c r="B63" s="49" t="s">
        <v>179</v>
      </c>
      <c r="C63" s="53" t="s">
        <v>180</v>
      </c>
      <c r="D63" s="121"/>
      <c r="E63" s="173">
        <v>-12379.6008</v>
      </c>
      <c r="F63" s="1098">
        <f>'[18]Schedule-B-5'!L63</f>
        <v>0</v>
      </c>
      <c r="G63" s="173">
        <f>'[18]Schedule-B-5'!M63</f>
        <v>0</v>
      </c>
      <c r="H63" s="1254">
        <f t="shared" si="16"/>
        <v>-12379.6008</v>
      </c>
      <c r="I63" s="173"/>
      <c r="J63" s="173"/>
      <c r="K63" s="173">
        <f t="shared" si="19"/>
        <v>-12379.6008</v>
      </c>
      <c r="L63" s="173">
        <f t="shared" si="20"/>
        <v>0</v>
      </c>
      <c r="M63" s="978">
        <f t="shared" si="21"/>
        <v>0</v>
      </c>
      <c r="N63" s="22"/>
      <c r="O63" s="636"/>
      <c r="P63" s="22"/>
      <c r="Q63" s="313"/>
    </row>
    <row r="64" spans="1:20" ht="13">
      <c r="A64" s="49">
        <f t="shared" si="22"/>
        <v>39</v>
      </c>
      <c r="B64" s="25"/>
      <c r="C64" s="48" t="s">
        <v>116</v>
      </c>
      <c r="D64" s="121"/>
      <c r="E64" s="283">
        <f>+SUM(E53:E63)</f>
        <v>-9148532.4792999998</v>
      </c>
      <c r="F64" s="283">
        <f t="shared" ref="F64:G64" si="23">+SUM(F53:F63)</f>
        <v>0</v>
      </c>
      <c r="G64" s="283">
        <f t="shared" si="23"/>
        <v>0</v>
      </c>
      <c r="H64" s="283">
        <f>+SUM(H53:H63)</f>
        <v>-9148532.4792999998</v>
      </c>
      <c r="I64" s="283">
        <f t="shared" ref="I64:M64" si="24">+SUM(I53:I63)</f>
        <v>0</v>
      </c>
      <c r="J64" s="283">
        <f t="shared" si="24"/>
        <v>0</v>
      </c>
      <c r="K64" s="283">
        <f t="shared" si="24"/>
        <v>-9148532.4792999998</v>
      </c>
      <c r="L64" s="283">
        <f t="shared" si="24"/>
        <v>0</v>
      </c>
      <c r="M64" s="283">
        <f t="shared" si="24"/>
        <v>0</v>
      </c>
      <c r="N64" s="22"/>
      <c r="O64" s="22"/>
      <c r="P64" s="22"/>
    </row>
    <row r="65" spans="1:17" ht="13">
      <c r="A65" s="49"/>
      <c r="B65" s="25"/>
      <c r="C65" s="129"/>
      <c r="D65" s="75"/>
      <c r="E65" s="978"/>
      <c r="F65" s="978"/>
      <c r="G65" s="978"/>
      <c r="H65" s="978"/>
      <c r="I65" s="978"/>
      <c r="J65" s="978"/>
      <c r="K65" s="978"/>
      <c r="L65" s="978"/>
      <c r="M65" s="978"/>
      <c r="N65" s="22"/>
      <c r="O65" s="22"/>
      <c r="P65" s="22"/>
      <c r="Q65" s="313"/>
    </row>
    <row r="66" spans="1:17" ht="13">
      <c r="A66" s="50">
        <f>A64+1</f>
        <v>40</v>
      </c>
      <c r="B66" s="55"/>
      <c r="C66" s="116" t="s">
        <v>181</v>
      </c>
      <c r="D66" s="65"/>
      <c r="E66" s="1169">
        <f>+E50+E45+E18+E23+E64</f>
        <v>-419020799.47382224</v>
      </c>
      <c r="F66" s="1169">
        <f t="shared" ref="F66:L66" si="25">+F50+F45+F18+F23+F64</f>
        <v>-324626965.28808802</v>
      </c>
      <c r="G66" s="1169">
        <f t="shared" si="25"/>
        <v>212286882.21835357</v>
      </c>
      <c r="H66" s="1169">
        <f t="shared" si="25"/>
        <v>-531360882.54355663</v>
      </c>
      <c r="I66" s="1169">
        <f>+I50+I45+I18+I23+I64</f>
        <v>-36256390.654821679</v>
      </c>
      <c r="J66" s="1169">
        <f t="shared" si="25"/>
        <v>13062668.113489907</v>
      </c>
      <c r="K66" s="1169">
        <f t="shared" si="25"/>
        <v>-554554605.08488834</v>
      </c>
      <c r="L66" s="1169">
        <f t="shared" si="25"/>
        <v>-360883355.9429096</v>
      </c>
      <c r="M66" s="1169">
        <f>+M50+M45+M18+M23+M64</f>
        <v>225349550.33184353</v>
      </c>
      <c r="N66" s="130"/>
      <c r="O66" s="965"/>
      <c r="P66" s="22"/>
      <c r="Q66" s="313"/>
    </row>
    <row r="67" spans="1:17" ht="13">
      <c r="A67" s="22"/>
      <c r="B67" s="22"/>
      <c r="C67" s="22"/>
      <c r="D67" s="83"/>
      <c r="E67" s="83"/>
      <c r="F67" s="83"/>
      <c r="G67" s="83"/>
      <c r="H67" s="22"/>
      <c r="I67" s="22"/>
      <c r="J67" s="22"/>
      <c r="K67" s="22"/>
      <c r="L67" s="83"/>
      <c r="M67" s="83"/>
      <c r="N67" s="22"/>
      <c r="O67" s="22"/>
      <c r="P67" s="22"/>
    </row>
    <row r="68" spans="1:17" ht="13">
      <c r="A68" s="22"/>
      <c r="B68" s="84" t="str">
        <f>+'Schedule B-1'!B67</f>
        <v>* Please refer to Exhibit TSB-4 for the schedules approved in Docket No. 56428</v>
      </c>
      <c r="C68" s="22"/>
      <c r="D68" s="83"/>
      <c r="E68" s="83"/>
      <c r="F68" s="83"/>
      <c r="G68" s="83"/>
      <c r="H68" s="22"/>
      <c r="I68" s="976"/>
      <c r="J68" s="22"/>
      <c r="K68" s="22"/>
      <c r="L68" s="83"/>
      <c r="M68" s="83"/>
      <c r="N68" s="22"/>
      <c r="O68" s="22"/>
      <c r="P68" s="22"/>
    </row>
    <row r="69" spans="1:17" ht="13">
      <c r="A69" s="22"/>
      <c r="B69" s="22"/>
      <c r="C69" s="22"/>
      <c r="D69" s="83"/>
      <c r="E69" s="83"/>
      <c r="F69" s="83"/>
      <c r="G69" s="83"/>
      <c r="H69" s="22"/>
      <c r="I69" s="22"/>
      <c r="J69" s="22"/>
      <c r="K69" s="22"/>
      <c r="L69" s="83"/>
      <c r="M69" s="83"/>
      <c r="N69" s="22"/>
      <c r="O69" s="22"/>
      <c r="P69" s="22"/>
    </row>
    <row r="70" spans="1:17">
      <c r="I70" s="980"/>
    </row>
  </sheetData>
  <customSheetViews>
    <customSheetView guid="{72D560C4-9B07-464B-81C7-EFD6F92AFFFE}" showPageBreaks="1" printArea="1" topLeftCell="A22">
      <selection activeCell="B42" sqref="B42:H44"/>
      <pageMargins left="0" right="0" top="0" bottom="0" header="0" footer="0"/>
      <printOptions horizontalCentered="1"/>
      <pageSetup scale="75" orientation="landscape" r:id="rId1"/>
      <headerFooter alignWithMargins="0">
        <oddHeader xml:space="preserve">&amp;CSchedule B-5 
</oddHeader>
        <oddFooter>&amp;LInterim DCOS-RFP Forms&amp;R&amp;A</oddFooter>
      </headerFooter>
    </customSheetView>
  </customSheetViews>
  <mergeCells count="1">
    <mergeCell ref="B1:K1"/>
  </mergeCells>
  <phoneticPr fontId="0" type="noConversion"/>
  <printOptions horizontalCentered="1"/>
  <pageMargins left="0.23" right="0.23" top="1" bottom="1" header="0.5" footer="0.5"/>
  <pageSetup scale="55" orientation="landscape" r:id="rId2"/>
  <headerFooter alignWithMargins="0">
    <oddHeader>&amp;CSchedule B-5 
&amp;R&amp;"Arial,Bold"Exhibit ARA-4
Page &amp;P of &amp;N</oddHeader>
    <oddFooter>&amp;R&amp;A</oddFooter>
  </headerFooter>
  <ignoredErrors>
    <ignoredError sqref="E12:J1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62"/>
  <sheetViews>
    <sheetView view="pageLayout" zoomScale="60" zoomScaleNormal="80" zoomScaleSheetLayoutView="90" zoomScalePageLayoutView="60" workbookViewId="0"/>
  </sheetViews>
  <sheetFormatPr defaultColWidth="8.81640625" defaultRowHeight="12.5"/>
  <cols>
    <col min="1" max="1" width="8.81640625" style="194"/>
    <col min="2" max="2" width="7.81640625" style="194" customWidth="1"/>
    <col min="3" max="3" width="36.26953125" style="194" bestFit="1" customWidth="1"/>
    <col min="4" max="4" width="18.81640625" style="194" bestFit="1" customWidth="1"/>
    <col min="5" max="6" width="18.81640625" style="196" bestFit="1" customWidth="1"/>
    <col min="7" max="7" width="18.81640625" style="194" bestFit="1" customWidth="1"/>
    <col min="8" max="8" width="15.1796875" style="194" bestFit="1" customWidth="1"/>
    <col min="9" max="9" width="20.26953125" style="194" bestFit="1" customWidth="1"/>
    <col min="10" max="10" width="20.26953125" style="194" customWidth="1"/>
    <col min="11" max="11" width="32.1796875" style="196" bestFit="1" customWidth="1"/>
    <col min="12" max="16384" width="8.81640625" style="194"/>
  </cols>
  <sheetData>
    <row r="1" spans="1:13" ht="14">
      <c r="B1" s="1319" t="s">
        <v>1552</v>
      </c>
      <c r="C1" s="1319"/>
      <c r="D1" s="1319"/>
      <c r="E1" s="1319"/>
      <c r="F1" s="1319"/>
      <c r="G1" s="1319"/>
      <c r="H1" s="1319"/>
      <c r="I1" s="1319"/>
      <c r="J1" s="996"/>
    </row>
    <row r="3" spans="1:13">
      <c r="K3" s="235"/>
    </row>
    <row r="4" spans="1:13" ht="13">
      <c r="A4" s="197"/>
      <c r="B4" s="198"/>
      <c r="C4" s="236"/>
      <c r="D4" s="984"/>
      <c r="E4" s="200"/>
      <c r="F4" s="200"/>
      <c r="G4" s="201"/>
      <c r="H4" s="201"/>
      <c r="I4" s="201"/>
      <c r="J4" s="201"/>
      <c r="K4" s="237"/>
      <c r="L4" s="195"/>
      <c r="M4" s="195"/>
    </row>
    <row r="5" spans="1:13" ht="13">
      <c r="A5" s="203" t="s">
        <v>565</v>
      </c>
      <c r="B5" s="204"/>
      <c r="C5" s="238"/>
      <c r="D5" s="243"/>
      <c r="E5" s="205"/>
      <c r="F5" s="205"/>
      <c r="G5" s="195"/>
      <c r="H5" s="195"/>
      <c r="I5" s="195"/>
      <c r="J5" s="195"/>
      <c r="K5" s="239"/>
      <c r="L5" s="195"/>
      <c r="M5" s="195"/>
    </row>
    <row r="6" spans="1:13" ht="13">
      <c r="A6" s="203" t="s">
        <v>1</v>
      </c>
      <c r="B6" s="204"/>
      <c r="C6" s="238"/>
      <c r="D6" s="243"/>
      <c r="E6" s="205"/>
      <c r="F6" s="205"/>
      <c r="G6" s="195"/>
      <c r="H6" s="195"/>
      <c r="I6" s="195"/>
      <c r="J6" s="195"/>
      <c r="K6" s="239"/>
      <c r="L6" s="195"/>
      <c r="M6" s="195"/>
    </row>
    <row r="7" spans="1:13" ht="13">
      <c r="A7" s="203" t="str">
        <f>+'Schedule-B-5'!A7</f>
        <v>Update Period 01/01/24-6/30/24</v>
      </c>
      <c r="B7" s="204"/>
      <c r="C7" s="238"/>
      <c r="D7" s="243"/>
      <c r="E7" s="205"/>
      <c r="F7" s="205"/>
      <c r="G7" s="195"/>
      <c r="H7" s="195"/>
      <c r="I7" s="195"/>
      <c r="J7" s="195"/>
      <c r="K7" s="239"/>
      <c r="L7" s="195"/>
      <c r="M7" s="195"/>
    </row>
    <row r="8" spans="1:13" ht="13">
      <c r="A8" s="207"/>
      <c r="B8" s="209"/>
      <c r="C8" s="240"/>
      <c r="D8" s="985"/>
      <c r="E8" s="276"/>
      <c r="F8" s="276"/>
      <c r="G8" s="212"/>
      <c r="H8" s="212"/>
      <c r="I8" s="212"/>
      <c r="J8" s="212"/>
      <c r="K8" s="241"/>
      <c r="L8" s="195"/>
      <c r="M8" s="195"/>
    </row>
    <row r="9" spans="1:13" ht="13">
      <c r="A9" s="214" t="s">
        <v>6</v>
      </c>
      <c r="B9" s="215" t="s">
        <v>93</v>
      </c>
      <c r="C9" s="215" t="s">
        <v>7</v>
      </c>
      <c r="D9" s="216" t="s">
        <v>566</v>
      </c>
      <c r="E9" s="216" t="s">
        <v>567</v>
      </c>
      <c r="F9" s="216" t="s">
        <v>568</v>
      </c>
      <c r="G9" s="216" t="s">
        <v>569</v>
      </c>
      <c r="H9" s="216"/>
      <c r="I9" s="216" t="s">
        <v>566</v>
      </c>
      <c r="J9" s="216" t="s">
        <v>13</v>
      </c>
      <c r="K9" s="216" t="s">
        <v>5</v>
      </c>
      <c r="L9" s="195"/>
      <c r="M9" s="195"/>
    </row>
    <row r="10" spans="1:13" ht="13">
      <c r="A10" s="214" t="s">
        <v>15</v>
      </c>
      <c r="B10" s="215" t="s">
        <v>15</v>
      </c>
      <c r="C10" s="217"/>
      <c r="D10" s="214" t="str">
        <f>+'Schedule-B-5'!H11</f>
        <v>Docket No. 56428*</v>
      </c>
      <c r="E10" s="228" t="s">
        <v>570</v>
      </c>
      <c r="F10" s="214" t="s">
        <v>571</v>
      </c>
      <c r="G10" s="214" t="str">
        <f>+F11</f>
        <v>Docket No. 56428</v>
      </c>
      <c r="H10" s="214"/>
      <c r="I10" s="214" t="str">
        <f>+G10</f>
        <v>Docket No. 56428</v>
      </c>
      <c r="J10" s="214" t="s">
        <v>566</v>
      </c>
      <c r="K10" s="214" t="s">
        <v>14</v>
      </c>
      <c r="L10" s="195"/>
      <c r="M10" s="195"/>
    </row>
    <row r="11" spans="1:13" ht="13">
      <c r="A11" s="218"/>
      <c r="B11" s="217"/>
      <c r="C11" s="217"/>
      <c r="D11" s="268"/>
      <c r="E11" s="214" t="str">
        <f>+'Schedule-B-5'!I11</f>
        <v>Docket No. 56428</v>
      </c>
      <c r="F11" s="214" t="str">
        <f>+E11</f>
        <v>Docket No. 56428</v>
      </c>
      <c r="G11" s="214"/>
      <c r="H11" s="214"/>
      <c r="I11" s="268"/>
      <c r="J11" s="214" t="s">
        <v>572</v>
      </c>
      <c r="K11" s="242"/>
      <c r="L11" s="195"/>
      <c r="M11" s="195"/>
    </row>
    <row r="12" spans="1:13" ht="13">
      <c r="A12" s="220"/>
      <c r="B12" s="222" t="s">
        <v>3</v>
      </c>
      <c r="C12" s="222"/>
      <c r="D12" s="223" t="s">
        <v>21</v>
      </c>
      <c r="E12" s="223" t="s">
        <v>22</v>
      </c>
      <c r="F12" s="223" t="s">
        <v>105</v>
      </c>
      <c r="G12" s="223" t="s">
        <v>573</v>
      </c>
      <c r="H12" s="223"/>
      <c r="I12" s="223" t="s">
        <v>107</v>
      </c>
      <c r="J12" s="223" t="s">
        <v>574</v>
      </c>
      <c r="K12" s="242"/>
      <c r="L12" s="195"/>
      <c r="M12" s="195"/>
    </row>
    <row r="13" spans="1:13" ht="13">
      <c r="A13" s="218"/>
      <c r="B13" s="204"/>
      <c r="C13" s="238"/>
      <c r="D13" s="218"/>
      <c r="E13" s="218"/>
      <c r="F13" s="218"/>
      <c r="G13" s="218"/>
      <c r="H13" s="218"/>
      <c r="I13" s="218"/>
      <c r="J13" s="218"/>
      <c r="K13" s="225"/>
      <c r="L13" s="243"/>
      <c r="M13" s="195"/>
    </row>
    <row r="14" spans="1:13" ht="13">
      <c r="A14" s="218">
        <v>1</v>
      </c>
      <c r="B14" s="255" t="s">
        <v>575</v>
      </c>
      <c r="C14" s="238"/>
      <c r="D14" s="1123">
        <f>'[18]Schedule B-7'!$J$14</f>
        <v>6698776.7074494809</v>
      </c>
      <c r="E14" s="1123">
        <f>+'WP Schd B-7 - Dist Capital'!F52</f>
        <v>70378794.433449984</v>
      </c>
      <c r="F14" s="1123">
        <f>+'WP Schd B-7 - Dist Capital'!F99</f>
        <v>22068241.058954477</v>
      </c>
      <c r="G14" s="1124">
        <f>E14-F14</f>
        <v>48310553.374495506</v>
      </c>
      <c r="H14" s="1123"/>
      <c r="I14" s="1123">
        <f>'Schedule E-3.10'!H14</f>
        <v>-3932219.3995120972</v>
      </c>
      <c r="J14" s="1123">
        <f>D14+I14</f>
        <v>2766557.3079373837</v>
      </c>
      <c r="K14" s="49" t="s">
        <v>576</v>
      </c>
      <c r="L14" s="243"/>
      <c r="M14" s="195"/>
    </row>
    <row r="15" spans="1:13" ht="13">
      <c r="A15" s="218"/>
      <c r="B15" s="238" t="s">
        <v>577</v>
      </c>
      <c r="C15" s="238"/>
      <c r="D15" s="251"/>
      <c r="E15" s="251"/>
      <c r="F15" s="251"/>
      <c r="G15" s="245"/>
      <c r="H15" s="218"/>
      <c r="I15" s="251"/>
      <c r="J15" s="251"/>
      <c r="K15" s="49"/>
      <c r="L15" s="243"/>
      <c r="M15" s="195"/>
    </row>
    <row r="16" spans="1:13" ht="13.5" thickBot="1">
      <c r="A16" s="269"/>
      <c r="B16" s="271"/>
      <c r="C16" s="270"/>
      <c r="D16" s="1200"/>
      <c r="E16" s="1201"/>
      <c r="F16" s="1200"/>
      <c r="G16" s="246"/>
      <c r="H16" s="247"/>
      <c r="I16" s="1200"/>
      <c r="J16" s="1200"/>
      <c r="K16" s="247"/>
      <c r="L16" s="243"/>
      <c r="M16" s="195"/>
    </row>
    <row r="17" spans="1:13" ht="13">
      <c r="A17" s="218"/>
      <c r="B17" s="248"/>
      <c r="C17" s="238"/>
      <c r="D17" s="251"/>
      <c r="E17" s="251"/>
      <c r="F17" s="1202"/>
      <c r="G17" s="245"/>
      <c r="H17" s="218"/>
      <c r="I17" s="251"/>
      <c r="J17" s="251"/>
      <c r="K17" s="218"/>
      <c r="L17" s="243"/>
      <c r="M17" s="195"/>
    </row>
    <row r="18" spans="1:13" ht="13">
      <c r="A18" s="218"/>
      <c r="B18" s="248"/>
      <c r="C18" s="238"/>
      <c r="D18" s="216" t="s">
        <v>578</v>
      </c>
      <c r="E18" s="216" t="s">
        <v>579</v>
      </c>
      <c r="F18" s="214" t="s">
        <v>561</v>
      </c>
      <c r="G18" s="216" t="s">
        <v>580</v>
      </c>
      <c r="H18" s="216" t="s">
        <v>581</v>
      </c>
      <c r="I18" s="216" t="s">
        <v>578</v>
      </c>
      <c r="J18" s="216"/>
      <c r="K18" s="216" t="s">
        <v>5</v>
      </c>
      <c r="L18" s="243"/>
      <c r="M18" s="195"/>
    </row>
    <row r="19" spans="1:13" ht="13">
      <c r="A19" s="218"/>
      <c r="B19" s="248"/>
      <c r="C19" s="238"/>
      <c r="D19" s="214" t="s">
        <v>582</v>
      </c>
      <c r="E19" s="214" t="s">
        <v>583</v>
      </c>
      <c r="F19" s="214" t="str">
        <f>+E19</f>
        <v>since Docket No. 56428</v>
      </c>
      <c r="G19" s="214" t="str">
        <f>+F19</f>
        <v>since Docket No. 56428</v>
      </c>
      <c r="H19" s="214" t="s">
        <v>584</v>
      </c>
      <c r="I19" s="214" t="s">
        <v>582</v>
      </c>
      <c r="J19" s="214"/>
      <c r="K19" s="214" t="s">
        <v>14</v>
      </c>
      <c r="L19" s="243"/>
      <c r="M19" s="195"/>
    </row>
    <row r="20" spans="1:13" ht="13">
      <c r="A20" s="218"/>
      <c r="B20" s="248"/>
      <c r="C20" s="238"/>
      <c r="D20" s="214" t="s">
        <v>572</v>
      </c>
      <c r="E20" s="214"/>
      <c r="G20" s="214"/>
      <c r="H20" s="214" t="s">
        <v>585</v>
      </c>
      <c r="I20" s="214" t="str">
        <f>+G19</f>
        <v>since Docket No. 56428</v>
      </c>
      <c r="J20" s="214"/>
      <c r="K20" s="242"/>
      <c r="L20" s="243"/>
      <c r="M20" s="195"/>
    </row>
    <row r="21" spans="1:13" ht="13">
      <c r="A21" s="218"/>
      <c r="B21" s="204"/>
      <c r="C21" s="238"/>
      <c r="D21" s="223" t="s">
        <v>21</v>
      </c>
      <c r="E21" s="223" t="s">
        <v>22</v>
      </c>
      <c r="F21" s="223" t="s">
        <v>105</v>
      </c>
      <c r="G21" s="223" t="s">
        <v>573</v>
      </c>
      <c r="H21" s="223" t="s">
        <v>107</v>
      </c>
      <c r="I21" s="223" t="s">
        <v>586</v>
      </c>
      <c r="J21" s="223" t="s">
        <v>587</v>
      </c>
      <c r="K21" s="242"/>
      <c r="L21" s="243"/>
      <c r="M21" s="195"/>
    </row>
    <row r="22" spans="1:13" ht="13">
      <c r="A22" s="218"/>
      <c r="B22" s="249" t="s">
        <v>111</v>
      </c>
      <c r="C22" s="250"/>
      <c r="D22" s="218"/>
      <c r="E22" s="251"/>
      <c r="F22" s="251"/>
      <c r="G22" s="218"/>
      <c r="H22" s="218"/>
      <c r="I22" s="218"/>
      <c r="J22" s="218"/>
      <c r="K22" s="218"/>
      <c r="L22" s="243"/>
      <c r="M22" s="195"/>
    </row>
    <row r="23" spans="1:13" ht="13">
      <c r="A23" s="218">
        <v>2</v>
      </c>
      <c r="B23" s="218" t="s">
        <v>112</v>
      </c>
      <c r="C23" s="243" t="s">
        <v>113</v>
      </c>
      <c r="D23" s="251">
        <f>'[18]Schedule B-7'!$J$23</f>
        <v>112577.28117604306</v>
      </c>
      <c r="E23" s="251">
        <f>+'Schedule B-1'!I15+'Schedule B-1'!J15</f>
        <v>3189005.2773122597</v>
      </c>
      <c r="F23" s="251">
        <f>+-SUM('Schedule-B-5'!I16:J16)</f>
        <v>373186.97102065291</v>
      </c>
      <c r="G23" s="245">
        <f>E23-F23</f>
        <v>2815818.3062916067</v>
      </c>
      <c r="H23" s="265">
        <f>G23/$G$14</f>
        <v>5.8285780426977185E-2</v>
      </c>
      <c r="I23" s="1203">
        <f>H23*$I$14</f>
        <v>-229192.47651066218</v>
      </c>
      <c r="J23" s="1203">
        <f>D23+I23</f>
        <v>-116615.19533461911</v>
      </c>
      <c r="K23" s="218" t="s">
        <v>588</v>
      </c>
      <c r="L23" s="243"/>
      <c r="M23" s="195"/>
    </row>
    <row r="24" spans="1:13" ht="13">
      <c r="A24" s="218"/>
      <c r="B24" s="49" t="s">
        <v>114</v>
      </c>
      <c r="C24" s="21" t="s">
        <v>115</v>
      </c>
      <c r="D24" s="251">
        <f>'[18]Schedule B-7'!$J$24</f>
        <v>-24288.034437763905</v>
      </c>
      <c r="E24" s="251">
        <f>+'Schedule B-1'!I16+'Schedule B-1'!J16</f>
        <v>-3235904.25</v>
      </c>
      <c r="F24" s="251">
        <f>+-SUM('Schedule-B-5'!I17:J17)</f>
        <v>-3046116.24</v>
      </c>
      <c r="G24" s="245">
        <f>E24-F24</f>
        <v>-189788.00999999978</v>
      </c>
      <c r="H24" s="265">
        <f>G24/$G$14</f>
        <v>-3.9285000221130602E-3</v>
      </c>
      <c r="I24" s="1203">
        <f>H24*$I$14</f>
        <v>15447.723997936679</v>
      </c>
      <c r="J24" s="1203">
        <f>D24+I24</f>
        <v>-8840.3104398272262</v>
      </c>
      <c r="K24" s="218" t="s">
        <v>588</v>
      </c>
      <c r="L24" s="243"/>
      <c r="M24" s="195"/>
    </row>
    <row r="25" spans="1:13" ht="13">
      <c r="A25" s="218"/>
      <c r="B25" s="49"/>
      <c r="C25" s="48" t="s">
        <v>116</v>
      </c>
      <c r="D25" s="1204">
        <f>SUM(D23:D24)</f>
        <v>88289.246738279151</v>
      </c>
      <c r="E25" s="1204">
        <f t="shared" ref="E25:G25" si="0">SUM(E23:E24)</f>
        <v>-46898.972687740345</v>
      </c>
      <c r="F25" s="1204">
        <f t="shared" si="0"/>
        <v>-2672929.2689793473</v>
      </c>
      <c r="G25" s="1204">
        <f t="shared" si="0"/>
        <v>2626030.296291607</v>
      </c>
      <c r="H25" s="1205"/>
      <c r="I25" s="1204">
        <f t="shared" ref="I25" si="1">SUM(I23:I24)</f>
        <v>-213744.75251272551</v>
      </c>
      <c r="J25" s="1204">
        <f t="shared" ref="J25" si="2">SUM(J23:J24)</f>
        <v>-125455.50577444634</v>
      </c>
      <c r="K25" s="218"/>
      <c r="L25" s="243"/>
      <c r="M25" s="195"/>
    </row>
    <row r="26" spans="1:13" ht="13">
      <c r="A26" s="218"/>
      <c r="B26" s="49"/>
      <c r="C26" s="48"/>
      <c r="D26" s="1206"/>
      <c r="E26" s="251"/>
      <c r="F26" s="251"/>
      <c r="G26" s="245"/>
      <c r="H26" s="1207"/>
      <c r="I26" s="1206"/>
      <c r="J26" s="1206"/>
      <c r="K26" s="218"/>
      <c r="L26" s="243"/>
      <c r="M26" s="195"/>
    </row>
    <row r="27" spans="1:13" ht="13">
      <c r="A27" s="218"/>
      <c r="B27" s="249" t="s">
        <v>117</v>
      </c>
      <c r="C27" s="250"/>
      <c r="D27" s="250"/>
      <c r="E27" s="251"/>
      <c r="F27" s="251"/>
      <c r="G27" s="245"/>
      <c r="H27" s="252"/>
      <c r="I27" s="250"/>
      <c r="J27" s="250"/>
      <c r="K27" s="218"/>
      <c r="L27" s="243"/>
      <c r="M27" s="195"/>
    </row>
    <row r="28" spans="1:13" ht="13">
      <c r="A28" s="218">
        <v>3</v>
      </c>
      <c r="B28" s="218" t="s">
        <v>118</v>
      </c>
      <c r="C28" s="250" t="s">
        <v>119</v>
      </c>
      <c r="D28" s="251">
        <f>'[18]Schedule B-7'!$J$28</f>
        <v>0</v>
      </c>
      <c r="E28" s="251">
        <f>+'Schedule B-1'!I20+'Schedule B-1'!J20</f>
        <v>0</v>
      </c>
      <c r="F28" s="251">
        <f>+-SUM('Schedule-B-5'!I21:J21)</f>
        <v>0</v>
      </c>
      <c r="G28" s="245">
        <f>E28-F28</f>
        <v>0</v>
      </c>
      <c r="H28" s="265">
        <f>G28/$G$14</f>
        <v>0</v>
      </c>
      <c r="I28" s="1203">
        <f>H28*$I$14</f>
        <v>0</v>
      </c>
      <c r="J28" s="1203">
        <f>D28+I28</f>
        <v>0</v>
      </c>
      <c r="K28" s="218" t="s">
        <v>588</v>
      </c>
      <c r="L28" s="243"/>
      <c r="M28" s="195"/>
    </row>
    <row r="29" spans="1:13" ht="13">
      <c r="A29" s="218">
        <v>4</v>
      </c>
      <c r="B29" s="218" t="s">
        <v>120</v>
      </c>
      <c r="C29" s="250" t="s">
        <v>121</v>
      </c>
      <c r="D29" s="251">
        <f>'[18]Schedule B-7'!$J$29</f>
        <v>0</v>
      </c>
      <c r="E29" s="251">
        <f>+'Schedule B-1'!I21+'Schedule B-1'!J21</f>
        <v>0</v>
      </c>
      <c r="F29" s="251">
        <f>+-SUM('Schedule-B-5'!I22:J22)</f>
        <v>0</v>
      </c>
      <c r="G29" s="245">
        <f>E29-F29</f>
        <v>0</v>
      </c>
      <c r="H29" s="266">
        <f>G29/$G$14</f>
        <v>0</v>
      </c>
      <c r="I29" s="1203">
        <f>H29*$I$14</f>
        <v>0</v>
      </c>
      <c r="J29" s="1203">
        <f>D29+I29</f>
        <v>0</v>
      </c>
      <c r="K29" s="218" t="s">
        <v>588</v>
      </c>
      <c r="L29" s="243"/>
      <c r="M29" s="195"/>
    </row>
    <row r="30" spans="1:13" ht="13">
      <c r="A30" s="218">
        <v>5</v>
      </c>
      <c r="B30" s="218"/>
      <c r="C30" s="253" t="s">
        <v>116</v>
      </c>
      <c r="D30" s="254">
        <f>SUM(D28:D29)</f>
        <v>0</v>
      </c>
      <c r="E30" s="254">
        <f>SUM(E28:E29)</f>
        <v>0</v>
      </c>
      <c r="F30" s="254">
        <f>SUM(F28:F29)</f>
        <v>0</v>
      </c>
      <c r="G30" s="254">
        <f>SUM(G28:G29)</f>
        <v>0</v>
      </c>
      <c r="H30" s="265">
        <f>G30/$G$14</f>
        <v>0</v>
      </c>
      <c r="I30" s="254">
        <f>SUM(I28:I29)</f>
        <v>0</v>
      </c>
      <c r="J30" s="254">
        <f>SUM(J28:J29)</f>
        <v>0</v>
      </c>
      <c r="K30" s="218"/>
      <c r="L30" s="243"/>
      <c r="M30" s="195"/>
    </row>
    <row r="31" spans="1:13" ht="13">
      <c r="A31" s="218"/>
      <c r="B31" s="243"/>
      <c r="C31" s="238"/>
      <c r="D31" s="1206"/>
      <c r="E31" s="1206"/>
      <c r="F31" s="1206"/>
      <c r="G31" s="251"/>
      <c r="H31" s="1207"/>
      <c r="I31" s="1206"/>
      <c r="J31" s="1206"/>
      <c r="K31" s="218"/>
      <c r="L31" s="243"/>
      <c r="M31" s="195"/>
    </row>
    <row r="32" spans="1:13" ht="13">
      <c r="A32" s="218"/>
      <c r="B32" s="204" t="s">
        <v>92</v>
      </c>
      <c r="C32" s="255"/>
      <c r="D32" s="218"/>
      <c r="E32" s="218"/>
      <c r="F32" s="218"/>
      <c r="G32" s="251"/>
      <c r="H32" s="1208"/>
      <c r="I32" s="218"/>
      <c r="J32" s="218"/>
      <c r="K32" s="218"/>
      <c r="L32" s="243"/>
      <c r="M32" s="195"/>
    </row>
    <row r="33" spans="1:13" ht="13">
      <c r="A33" s="218">
        <v>6</v>
      </c>
      <c r="B33" s="218" t="s">
        <v>122</v>
      </c>
      <c r="C33" s="238" t="s">
        <v>123</v>
      </c>
      <c r="D33" s="251">
        <f>'[18]Schedule B-7'!J33</f>
        <v>-48775.821293919245</v>
      </c>
      <c r="E33" s="251">
        <f>+'Schedule B-1'!I25+'Schedule B-1'!J25</f>
        <v>273088.55999999994</v>
      </c>
      <c r="F33" s="251">
        <f>+-SUM('Schedule-B-5'!I26:J26)</f>
        <v>18134.79</v>
      </c>
      <c r="G33" s="245">
        <f>E33-F33</f>
        <v>254953.76999999993</v>
      </c>
      <c r="H33" s="265">
        <f t="shared" ref="H33:H47" si="3">G33/$G$14</f>
        <v>5.277392871566592E-3</v>
      </c>
      <c r="I33" s="1203">
        <f t="shared" ref="I33:I45" si="4">H33*$I$14</f>
        <v>-20751.866628421008</v>
      </c>
      <c r="J33" s="1203">
        <f>D33+I33</f>
        <v>-69527.68792234025</v>
      </c>
      <c r="K33" s="218" t="s">
        <v>588</v>
      </c>
      <c r="L33" s="243"/>
      <c r="M33" s="195"/>
    </row>
    <row r="34" spans="1:13" ht="13">
      <c r="A34" s="218">
        <v>7</v>
      </c>
      <c r="B34" s="218" t="s">
        <v>124</v>
      </c>
      <c r="C34" s="256" t="s">
        <v>125</v>
      </c>
      <c r="D34" s="251">
        <f>'[18]Schedule B-7'!J34</f>
        <v>-59641.265190357342</v>
      </c>
      <c r="E34" s="251">
        <f>+'Schedule B-1'!I26+'Schedule B-1'!J26</f>
        <v>87887.75</v>
      </c>
      <c r="F34" s="251">
        <f>+-SUM('Schedule-B-5'!I27:J27)</f>
        <v>161598.06</v>
      </c>
      <c r="G34" s="245">
        <f t="shared" ref="G34:G47" si="5">E34-F34</f>
        <v>-73710.31</v>
      </c>
      <c r="H34" s="265">
        <f t="shared" si="3"/>
        <v>-1.5257600017248765E-3</v>
      </c>
      <c r="I34" s="1203">
        <f>H34*$I$14</f>
        <v>5999.6230777821702</v>
      </c>
      <c r="J34" s="1203">
        <f t="shared" ref="J34:J47" si="6">D34+I34</f>
        <v>-53641.642112575173</v>
      </c>
      <c r="K34" s="218" t="s">
        <v>588</v>
      </c>
      <c r="L34" s="243"/>
      <c r="M34" s="195"/>
    </row>
    <row r="35" spans="1:13" ht="13">
      <c r="A35" s="218">
        <v>8</v>
      </c>
      <c r="B35" s="218" t="s">
        <v>126</v>
      </c>
      <c r="C35" s="238" t="s">
        <v>121</v>
      </c>
      <c r="D35" s="251">
        <f>'[18]Schedule B-7'!J35</f>
        <v>2675505.3575345557</v>
      </c>
      <c r="E35" s="251">
        <f>+'Schedule B-1'!I27+'Schedule B-1'!J27</f>
        <v>21926914.271799874</v>
      </c>
      <c r="F35" s="251">
        <f>+-SUM('Schedule-B-5'!I28:J28)</f>
        <v>4265100.1751418952</v>
      </c>
      <c r="G35" s="245">
        <f t="shared" si="5"/>
        <v>17661814.096657977</v>
      </c>
      <c r="H35" s="265">
        <f t="shared" si="3"/>
        <v>0.36558914901567124</v>
      </c>
      <c r="I35" s="1203">
        <f>H35*$I$14</f>
        <v>-1437576.7440105414</v>
      </c>
      <c r="J35" s="1203">
        <f t="shared" si="6"/>
        <v>1237928.6135240144</v>
      </c>
      <c r="K35" s="218" t="s">
        <v>588</v>
      </c>
      <c r="L35" s="243"/>
      <c r="M35" s="195"/>
    </row>
    <row r="36" spans="1:13" ht="13">
      <c r="A36" s="218">
        <v>9</v>
      </c>
      <c r="B36" s="218" t="s">
        <v>127</v>
      </c>
      <c r="C36" s="238" t="s">
        <v>128</v>
      </c>
      <c r="D36" s="251">
        <f>'[18]Schedule B-7'!J36</f>
        <v>-3.693176289842798E-3</v>
      </c>
      <c r="E36" s="251">
        <f>+'Schedule B-1'!I28+'Schedule B-1'!J28</f>
        <v>0</v>
      </c>
      <c r="F36" s="251">
        <f>+-SUM('Schedule-B-5'!I29:J29)</f>
        <v>0</v>
      </c>
      <c r="G36" s="245">
        <f t="shared" si="5"/>
        <v>0</v>
      </c>
      <c r="H36" s="265">
        <f t="shared" si="3"/>
        <v>0</v>
      </c>
      <c r="I36" s="1203">
        <f t="shared" si="4"/>
        <v>0</v>
      </c>
      <c r="J36" s="1203">
        <f t="shared" si="6"/>
        <v>-3.693176289842798E-3</v>
      </c>
      <c r="K36" s="218" t="s">
        <v>588</v>
      </c>
      <c r="L36" s="243"/>
      <c r="M36" s="195"/>
    </row>
    <row r="37" spans="1:13" ht="13">
      <c r="A37" s="218">
        <v>10</v>
      </c>
      <c r="B37" s="218" t="s">
        <v>129</v>
      </c>
      <c r="C37" s="256" t="s">
        <v>130</v>
      </c>
      <c r="D37" s="251">
        <f>'[18]Schedule B-7'!J37</f>
        <v>2028539.430875937</v>
      </c>
      <c r="E37" s="251">
        <f>+'Schedule B-1'!I29+'Schedule B-1'!J29</f>
        <v>12935173.10999999</v>
      </c>
      <c r="F37" s="251">
        <f>+-SUM('Schedule-B-5'!I30:J30)</f>
        <v>5589078.8499999996</v>
      </c>
      <c r="G37" s="245">
        <f t="shared" si="5"/>
        <v>7346094.2599999905</v>
      </c>
      <c r="H37" s="265">
        <f t="shared" si="3"/>
        <v>0.15205982434219434</v>
      </c>
      <c r="I37" s="1203">
        <f>H37*$I$14</f>
        <v>-597932.59116477845</v>
      </c>
      <c r="J37" s="1203">
        <f t="shared" si="6"/>
        <v>1430606.8397111585</v>
      </c>
      <c r="K37" s="218" t="s">
        <v>588</v>
      </c>
      <c r="L37" s="243"/>
      <c r="M37" s="195"/>
    </row>
    <row r="38" spans="1:13" ht="13">
      <c r="A38" s="218">
        <v>11</v>
      </c>
      <c r="B38" s="218" t="s">
        <v>131</v>
      </c>
      <c r="C38" s="238" t="s">
        <v>132</v>
      </c>
      <c r="D38" s="251">
        <f>'[18]Schedule B-7'!J38</f>
        <v>936074.21687363903</v>
      </c>
      <c r="E38" s="251">
        <f>+'Schedule B-1'!I30+'Schedule B-1'!J30</f>
        <v>10154374.180000007</v>
      </c>
      <c r="F38" s="251">
        <f>+-SUM('Schedule-B-5'!I31:J31)</f>
        <v>5485694.6600000001</v>
      </c>
      <c r="G38" s="245">
        <f t="shared" si="5"/>
        <v>4668679.520000007</v>
      </c>
      <c r="H38" s="265">
        <f t="shared" si="3"/>
        <v>9.6638916217936216E-2</v>
      </c>
      <c r="I38" s="1203">
        <f t="shared" si="4"/>
        <v>-380005.42109999305</v>
      </c>
      <c r="J38" s="1203">
        <f t="shared" si="6"/>
        <v>556068.79577364598</v>
      </c>
      <c r="K38" s="218" t="s">
        <v>588</v>
      </c>
      <c r="L38" s="243"/>
      <c r="M38" s="195"/>
    </row>
    <row r="39" spans="1:13" ht="13">
      <c r="A39" s="218">
        <v>12</v>
      </c>
      <c r="B39" s="218" t="s">
        <v>133</v>
      </c>
      <c r="C39" s="238" t="s">
        <v>134</v>
      </c>
      <c r="D39" s="251">
        <f>'[18]Schedule B-7'!J39</f>
        <v>160960.48423962732</v>
      </c>
      <c r="E39" s="251">
        <f>+'Schedule B-1'!I31+'Schedule B-1'!J31</f>
        <v>2998020.2300000037</v>
      </c>
      <c r="F39" s="251">
        <f>+-SUM('Schedule-B-5'!I32:J32)</f>
        <v>948860.26</v>
      </c>
      <c r="G39" s="245">
        <f>E39-F39</f>
        <v>2049159.9700000037</v>
      </c>
      <c r="H39" s="265">
        <f>G39/$G$14</f>
        <v>4.2416404426487329E-2</v>
      </c>
      <c r="I39" s="1203">
        <f t="shared" si="4"/>
        <v>-166790.60834338426</v>
      </c>
      <c r="J39" s="1203">
        <f t="shared" si="6"/>
        <v>-5830.1241037569416</v>
      </c>
      <c r="K39" s="218" t="s">
        <v>588</v>
      </c>
      <c r="L39" s="243"/>
      <c r="M39" s="195"/>
    </row>
    <row r="40" spans="1:13" ht="13">
      <c r="A40" s="218">
        <v>13</v>
      </c>
      <c r="B40" s="218" t="s">
        <v>135</v>
      </c>
      <c r="C40" s="256" t="s">
        <v>136</v>
      </c>
      <c r="D40" s="251">
        <f>'[18]Schedule B-7'!J40</f>
        <v>540522.50224398787</v>
      </c>
      <c r="E40" s="251">
        <f>+'Schedule B-1'!I32+'Schedule B-1'!J32</f>
        <v>5800266.9400000032</v>
      </c>
      <c r="F40" s="251">
        <f>+-SUM('Schedule-B-5'!I33:J33)</f>
        <v>2102325.5799999996</v>
      </c>
      <c r="G40" s="245">
        <f t="shared" si="5"/>
        <v>3697941.3600000036</v>
      </c>
      <c r="H40" s="265">
        <f t="shared" si="3"/>
        <v>7.6545208069428786E-2</v>
      </c>
      <c r="I40" s="1203">
        <f t="shared" si="4"/>
        <v>-300992.55211029778</v>
      </c>
      <c r="J40" s="1203">
        <f t="shared" si="6"/>
        <v>239529.95013369009</v>
      </c>
      <c r="K40" s="218" t="s">
        <v>588</v>
      </c>
      <c r="L40" s="195"/>
      <c r="M40" s="195"/>
    </row>
    <row r="41" spans="1:13" ht="13">
      <c r="A41" s="218">
        <v>14</v>
      </c>
      <c r="B41" s="218" t="s">
        <v>137</v>
      </c>
      <c r="C41" s="238" t="s">
        <v>138</v>
      </c>
      <c r="D41" s="251">
        <f>'[18]Schedule B-7'!J41</f>
        <v>438089.41458060913</v>
      </c>
      <c r="E41" s="251">
        <f>+'Schedule B-1'!I33+'Schedule B-1'!J33</f>
        <v>10200050.210000005</v>
      </c>
      <c r="F41" s="251">
        <f>+-SUM('Schedule-B-5'!I34:J34)</f>
        <v>1293330.26</v>
      </c>
      <c r="G41" s="245">
        <f t="shared" si="5"/>
        <v>8906719.9500000048</v>
      </c>
      <c r="H41" s="265">
        <f t="shared" si="3"/>
        <v>0.18436385691872684</v>
      </c>
      <c r="I41" s="1203">
        <f t="shared" si="4"/>
        <v>-724959.13474469027</v>
      </c>
      <c r="J41" s="1203">
        <f t="shared" si="6"/>
        <v>-286869.72016408114</v>
      </c>
      <c r="K41" s="218" t="s">
        <v>588</v>
      </c>
      <c r="L41" s="195"/>
      <c r="M41" s="195"/>
    </row>
    <row r="42" spans="1:13" ht="13">
      <c r="A42" s="218">
        <v>15</v>
      </c>
      <c r="B42" s="218" t="s">
        <v>139</v>
      </c>
      <c r="C42" s="256" t="s">
        <v>140</v>
      </c>
      <c r="D42" s="251">
        <f>'[18]Schedule B-7'!J42</f>
        <v>-273047.70604939101</v>
      </c>
      <c r="E42" s="251">
        <f>+'Schedule B-1'!I34+'Schedule B-1'!J34</f>
        <v>4059604.3900000006</v>
      </c>
      <c r="F42" s="251">
        <f>+-SUM('Schedule-B-5'!I35:J35)</f>
        <v>2462056.48</v>
      </c>
      <c r="G42" s="245">
        <f t="shared" si="5"/>
        <v>1597547.9100000006</v>
      </c>
      <c r="H42" s="265">
        <f t="shared" si="3"/>
        <v>3.3068300783393442E-2</v>
      </c>
      <c r="I42" s="1203">
        <f t="shared" si="4"/>
        <v>-130031.81384936077</v>
      </c>
      <c r="J42" s="1203">
        <f t="shared" si="6"/>
        <v>-403079.51989875175</v>
      </c>
      <c r="K42" s="218" t="s">
        <v>588</v>
      </c>
      <c r="L42" s="195"/>
      <c r="M42" s="195"/>
    </row>
    <row r="43" spans="1:13" ht="13">
      <c r="A43" s="218">
        <v>16</v>
      </c>
      <c r="B43" s="218" t="s">
        <v>141</v>
      </c>
      <c r="C43" s="257" t="s">
        <v>142</v>
      </c>
      <c r="D43" s="251">
        <f>'[18]Schedule B-7'!J43</f>
        <v>132427.09137611033</v>
      </c>
      <c r="E43" s="251">
        <f>SUM('Schedule B-1'!I35:I39)+SUM('Schedule B-1'!J35:J39)</f>
        <v>365058.41999999993</v>
      </c>
      <c r="F43" s="251">
        <f>-SUM('Schedule-B-5'!I36:I40)-SUM('Schedule-B-5'!J36:J40)</f>
        <v>3190739.66</v>
      </c>
      <c r="G43" s="245">
        <f t="shared" si="5"/>
        <v>-2825681.24</v>
      </c>
      <c r="H43" s="265">
        <f>G43/$G$14</f>
        <v>-5.8489937345486014E-2</v>
      </c>
      <c r="I43" s="1203">
        <f t="shared" si="4"/>
        <v>229995.26630616721</v>
      </c>
      <c r="J43" s="1203">
        <f t="shared" si="6"/>
        <v>362422.35768227756</v>
      </c>
      <c r="K43" s="218" t="s">
        <v>588</v>
      </c>
      <c r="L43" s="195"/>
      <c r="M43" s="195"/>
    </row>
    <row r="44" spans="1:13" ht="13">
      <c r="A44" s="218">
        <v>17</v>
      </c>
      <c r="B44" s="218" t="s">
        <v>147</v>
      </c>
      <c r="C44" s="238" t="s">
        <v>148</v>
      </c>
      <c r="D44" s="251">
        <f>'[18]Schedule B-7'!J44</f>
        <v>-4918.9080811637414</v>
      </c>
      <c r="E44" s="251">
        <f>+'Schedule B-1'!I40+'Schedule B-1'!J40</f>
        <v>-34756.25</v>
      </c>
      <c r="F44" s="251">
        <f>+-SUM('Schedule-B-5'!I41:J41)</f>
        <v>10.18</v>
      </c>
      <c r="G44" s="245">
        <f t="shared" si="5"/>
        <v>-34766.43</v>
      </c>
      <c r="H44" s="265">
        <f t="shared" si="3"/>
        <v>-7.1964462361870135E-4</v>
      </c>
      <c r="I44" s="1203">
        <f t="shared" si="4"/>
        <v>2829.800549748039</v>
      </c>
      <c r="J44" s="1203">
        <f t="shared" si="6"/>
        <v>-2089.1075314157024</v>
      </c>
      <c r="K44" s="218" t="s">
        <v>588</v>
      </c>
      <c r="L44" s="195"/>
      <c r="M44" s="195"/>
    </row>
    <row r="45" spans="1:13" ht="13">
      <c r="A45" s="218">
        <v>18</v>
      </c>
      <c r="B45" s="218" t="s">
        <v>149</v>
      </c>
      <c r="C45" s="238" t="s">
        <v>150</v>
      </c>
      <c r="D45" s="251">
        <f>'[18]Schedule B-7'!J45</f>
        <v>0</v>
      </c>
      <c r="E45" s="251">
        <f>+'Schedule B-1'!I41+'Schedule B-1'!J41</f>
        <v>0</v>
      </c>
      <c r="F45" s="251">
        <f>+-SUM('Schedule-B-5'!I42:J42)</f>
        <v>0</v>
      </c>
      <c r="G45" s="245">
        <f t="shared" si="5"/>
        <v>0</v>
      </c>
      <c r="H45" s="265">
        <f t="shared" si="3"/>
        <v>0</v>
      </c>
      <c r="I45" s="1203">
        <f t="shared" si="4"/>
        <v>0</v>
      </c>
      <c r="J45" s="1203">
        <f t="shared" si="6"/>
        <v>0</v>
      </c>
      <c r="K45" s="218" t="s">
        <v>588</v>
      </c>
      <c r="L45" s="195"/>
      <c r="M45" s="195"/>
    </row>
    <row r="46" spans="1:13" ht="13">
      <c r="A46" s="218">
        <v>19</v>
      </c>
      <c r="B46" s="218" t="s">
        <v>151</v>
      </c>
      <c r="C46" s="238" t="s">
        <v>152</v>
      </c>
      <c r="D46" s="251">
        <f>'[18]Schedule B-7'!J46</f>
        <v>26401.638146670259</v>
      </c>
      <c r="E46" s="251">
        <f>+'Schedule B-1'!I42+'Schedule B-1'!J42</f>
        <v>1610558.5199999996</v>
      </c>
      <c r="F46" s="251">
        <f>+-SUM('Schedule-B-5'!I43:J43)</f>
        <v>-412385.42999999993</v>
      </c>
      <c r="G46" s="245">
        <f t="shared" si="5"/>
        <v>2022943.9499999995</v>
      </c>
      <c r="H46" s="265">
        <f t="shared" si="3"/>
        <v>4.1873748253688357E-2</v>
      </c>
      <c r="I46" s="1203">
        <f>H46*$I$14</f>
        <v>-164656.76521343915</v>
      </c>
      <c r="J46" s="1203">
        <f t="shared" si="6"/>
        <v>-138255.12706676888</v>
      </c>
      <c r="K46" s="218" t="s">
        <v>588</v>
      </c>
      <c r="L46" s="195"/>
      <c r="M46" s="195"/>
    </row>
    <row r="47" spans="1:13" ht="13">
      <c r="A47" s="218">
        <v>20</v>
      </c>
      <c r="B47" s="218" t="s">
        <v>153</v>
      </c>
      <c r="C47" s="258" t="s">
        <v>154</v>
      </c>
      <c r="D47" s="1257">
        <f>'[18]Schedule B-7'!J47</f>
        <v>-17.655812338589953</v>
      </c>
      <c r="E47" s="251">
        <f>+'Schedule B-1'!I43+'Schedule B-1'!J43</f>
        <v>0</v>
      </c>
      <c r="F47" s="251">
        <f>+-SUM('Schedule-B-5'!I44:J44)</f>
        <v>67.11</v>
      </c>
      <c r="G47" s="245">
        <f t="shared" si="5"/>
        <v>-67.11</v>
      </c>
      <c r="H47" s="266">
        <f t="shared" si="3"/>
        <v>-1.3891374722987389E-6</v>
      </c>
      <c r="I47" s="1203">
        <f>H47*$I$14</f>
        <v>5.4623933171622996</v>
      </c>
      <c r="J47" s="1203">
        <f t="shared" si="6"/>
        <v>-12.193419021427655</v>
      </c>
      <c r="K47" s="218" t="s">
        <v>588</v>
      </c>
      <c r="L47" s="195"/>
      <c r="M47" s="195"/>
    </row>
    <row r="48" spans="1:13" ht="13">
      <c r="A48" s="218">
        <v>21</v>
      </c>
      <c r="B48" s="259"/>
      <c r="C48" s="260" t="s">
        <v>116</v>
      </c>
      <c r="D48" s="1209">
        <f>SUM(D33:D47)</f>
        <v>6552118.7757507907</v>
      </c>
      <c r="E48" s="1210">
        <f>SUM(E33:E47)</f>
        <v>70376240.33179988</v>
      </c>
      <c r="F48" s="1210">
        <f>SUM(F33:F47)</f>
        <v>25104610.635141894</v>
      </c>
      <c r="G48" s="1211">
        <f>SUM(G33:G47)</f>
        <v>45271629.696657993</v>
      </c>
      <c r="H48" s="265">
        <f>G48/$G$14</f>
        <v>0.93709606979079141</v>
      </c>
      <c r="I48" s="1209">
        <f>SUM(I33:I47)</f>
        <v>-3684867.3448378914</v>
      </c>
      <c r="J48" s="1209">
        <f>SUM(J33:J47)</f>
        <v>2867251.4309128989</v>
      </c>
      <c r="K48" s="242"/>
      <c r="L48" s="195"/>
      <c r="M48" s="195"/>
    </row>
    <row r="49" spans="1:13" ht="13">
      <c r="A49" s="218"/>
      <c r="B49" s="259"/>
      <c r="C49" s="260"/>
      <c r="D49" s="1212"/>
      <c r="E49" s="242"/>
      <c r="F49" s="242"/>
      <c r="G49" s="1212"/>
      <c r="H49" s="1213"/>
      <c r="I49" s="1212"/>
      <c r="J49" s="1212"/>
      <c r="K49" s="242"/>
      <c r="L49" s="195"/>
      <c r="M49" s="195"/>
    </row>
    <row r="50" spans="1:13" ht="13">
      <c r="A50" s="218"/>
      <c r="B50" s="249" t="s">
        <v>155</v>
      </c>
      <c r="C50" s="250"/>
      <c r="D50" s="1212"/>
      <c r="E50" s="214"/>
      <c r="F50" s="214"/>
      <c r="G50" s="1212"/>
      <c r="H50" s="1213"/>
      <c r="I50" s="1212"/>
      <c r="J50" s="1212"/>
      <c r="K50" s="242"/>
      <c r="L50" s="195"/>
      <c r="M50" s="195"/>
    </row>
    <row r="51" spans="1:13" ht="13">
      <c r="A51" s="218">
        <v>22</v>
      </c>
      <c r="B51" s="218" t="s">
        <v>156</v>
      </c>
      <c r="C51" s="257" t="s">
        <v>157</v>
      </c>
      <c r="D51" s="251">
        <f>'[18]Schedule B-7'!$J$51</f>
        <v>67279.705046037736</v>
      </c>
      <c r="E51" s="251">
        <f>+'Schedule B-1'!I47+'Schedule B-1'!J47</f>
        <v>483411.67372602754</v>
      </c>
      <c r="F51" s="251">
        <f>+-SUM('Schedule-B-5'!I48:J48)</f>
        <v>333325.26550684927</v>
      </c>
      <c r="G51" s="245">
        <f>E51-F51</f>
        <v>150086.40821917827</v>
      </c>
      <c r="H51" s="265">
        <f>G51/$G$14</f>
        <v>3.1067002494410069E-3</v>
      </c>
      <c r="I51" s="1203">
        <f>H51*$I$14</f>
        <v>-12216.226989321</v>
      </c>
      <c r="J51" s="1203">
        <f>D51+I51</f>
        <v>55063.478056716733</v>
      </c>
      <c r="K51" s="218" t="s">
        <v>588</v>
      </c>
      <c r="L51" s="195"/>
      <c r="M51" s="195"/>
    </row>
    <row r="52" spans="1:13" ht="13">
      <c r="A52" s="218">
        <v>23</v>
      </c>
      <c r="B52" s="218" t="s">
        <v>158</v>
      </c>
      <c r="C52" s="250" t="s">
        <v>159</v>
      </c>
      <c r="D52" s="251">
        <f>'[18]Schedule B-7'!$J$52</f>
        <v>91235.844741519992</v>
      </c>
      <c r="E52" s="251">
        <f>+'Schedule B-1'!I48+'Schedule B-1'!J48</f>
        <v>-68909.338738976658</v>
      </c>
      <c r="F52" s="251">
        <f>+-SUM('Schedule-B-5'!I49:J49)</f>
        <v>428715.90966237528</v>
      </c>
      <c r="G52" s="245">
        <f>E52-F52</f>
        <v>-497625.24840135197</v>
      </c>
      <c r="H52" s="266">
        <f>G52/$G$14</f>
        <v>-1.0300549541294682E-2</v>
      </c>
      <c r="I52" s="1203">
        <f>H52*$I$14</f>
        <v>40504.020731914381</v>
      </c>
      <c r="J52" s="1203">
        <f>D52+I52</f>
        <v>131739.86547343439</v>
      </c>
      <c r="K52" s="218" t="s">
        <v>588</v>
      </c>
      <c r="L52" s="195"/>
      <c r="M52" s="195"/>
    </row>
    <row r="53" spans="1:13" ht="13">
      <c r="A53" s="218"/>
      <c r="B53" s="218"/>
      <c r="C53" s="253" t="s">
        <v>116</v>
      </c>
      <c r="D53" s="254">
        <f>SUM(D51:D52)</f>
        <v>158515.54978755774</v>
      </c>
      <c r="E53" s="254">
        <f>SUM(E51:E52)</f>
        <v>414502.33498705085</v>
      </c>
      <c r="F53" s="254">
        <f>SUM(F51:F52)</f>
        <v>762041.17516922462</v>
      </c>
      <c r="G53" s="254">
        <f>SUM(G51:G52)</f>
        <v>-347538.84018217371</v>
      </c>
      <c r="H53" s="265">
        <f>G53/$G$14</f>
        <v>-7.1938492918536762E-3</v>
      </c>
      <c r="I53" s="254">
        <f>SUM(I51:I52)</f>
        <v>28287.793742593381</v>
      </c>
      <c r="J53" s="254">
        <f>SUM(J51:J52)</f>
        <v>186803.34353015112</v>
      </c>
      <c r="K53" s="242"/>
      <c r="L53" s="195"/>
      <c r="M53" s="195"/>
    </row>
    <row r="54" spans="1:13" ht="13">
      <c r="A54" s="218"/>
      <c r="B54" s="259"/>
      <c r="C54" s="260"/>
      <c r="D54" s="242"/>
      <c r="E54" s="242"/>
      <c r="F54" s="242"/>
      <c r="G54" s="242"/>
      <c r="H54" s="1214"/>
      <c r="I54" s="242"/>
      <c r="J54" s="242"/>
      <c r="K54" s="242"/>
      <c r="L54" s="195"/>
      <c r="M54" s="195"/>
    </row>
    <row r="55" spans="1:13" ht="13">
      <c r="A55" s="220">
        <v>24</v>
      </c>
      <c r="B55" s="261"/>
      <c r="C55" s="262" t="s">
        <v>589</v>
      </c>
      <c r="D55" s="1215">
        <f>+D53+D48+D30+D25</f>
        <v>6798923.5722766276</v>
      </c>
      <c r="E55" s="1215">
        <f t="shared" ref="E55:F55" si="7">+E53+E48+E30+E25</f>
        <v>70743843.694099188</v>
      </c>
      <c r="F55" s="1215">
        <f t="shared" si="7"/>
        <v>23193722.541331772</v>
      </c>
      <c r="G55" s="1215">
        <f>+G53+G48+G30+G25</f>
        <v>47550121.152767427</v>
      </c>
      <c r="H55" s="266">
        <f>G55/$G$14</f>
        <v>0.98425950090380188</v>
      </c>
      <c r="I55" s="1215">
        <f>+I53+I48+I30+I25</f>
        <v>-3870324.3036080236</v>
      </c>
      <c r="J55" s="1215">
        <f>+J53+J48+J30+J25</f>
        <v>2928599.2686686036</v>
      </c>
      <c r="K55" s="1216"/>
      <c r="L55" s="195"/>
      <c r="M55" s="195"/>
    </row>
    <row r="56" spans="1:13" ht="13">
      <c r="A56" s="195"/>
      <c r="B56" s="195"/>
      <c r="C56" s="195"/>
      <c r="D56" s="195"/>
      <c r="E56" s="1217"/>
      <c r="F56" s="1217"/>
      <c r="G56" s="968"/>
      <c r="H56" s="195"/>
      <c r="I56" s="195"/>
      <c r="J56" s="195"/>
      <c r="K56" s="234"/>
      <c r="L56" s="195"/>
      <c r="M56" s="195"/>
    </row>
    <row r="57" spans="1:13" ht="13">
      <c r="A57" s="195"/>
      <c r="B57" s="195"/>
      <c r="C57" s="195" t="s">
        <v>590</v>
      </c>
      <c r="D57" s="1218">
        <f>+D55-D14</f>
        <v>100146.86482714675</v>
      </c>
      <c r="E57" s="1217"/>
      <c r="F57" s="1217"/>
      <c r="G57" s="1217"/>
      <c r="H57" s="195"/>
      <c r="I57" s="1218">
        <f>+I55-I14</f>
        <v>61895.095904073678</v>
      </c>
      <c r="J57" s="1218">
        <f>+J55-J14</f>
        <v>162041.96073121997</v>
      </c>
      <c r="K57" s="234"/>
      <c r="L57" s="195"/>
      <c r="M57" s="195"/>
    </row>
    <row r="58" spans="1:13" ht="13">
      <c r="A58" s="195"/>
      <c r="B58" s="84" t="str">
        <f>+'Schedule-B-5'!B68</f>
        <v>* Please refer to Exhibit TSB-4 for the schedules approved in Docket No. 56428</v>
      </c>
      <c r="C58" s="195"/>
      <c r="D58" s="195"/>
      <c r="E58" s="234"/>
      <c r="F58" s="195"/>
      <c r="G58" s="195"/>
      <c r="H58" s="1219"/>
      <c r="I58" s="195"/>
      <c r="J58" s="195"/>
      <c r="K58" s="234"/>
      <c r="L58" s="195"/>
      <c r="M58" s="195"/>
    </row>
    <row r="59" spans="1:13">
      <c r="F59" s="194"/>
      <c r="H59" s="1220"/>
    </row>
    <row r="60" spans="1:13">
      <c r="K60" s="1221"/>
    </row>
    <row r="61" spans="1:13">
      <c r="H61" s="263"/>
    </row>
    <row r="62" spans="1:13">
      <c r="H62" s="264"/>
    </row>
  </sheetData>
  <mergeCells count="1">
    <mergeCell ref="B1:I1"/>
  </mergeCells>
  <pageMargins left="0.7" right="0.7" top="0.75" bottom="0.75" header="0.3" footer="0.3"/>
  <pageSetup scale="57" orientation="landscape" r:id="rId1"/>
  <headerFooter>
    <oddHeader>&amp;R&amp;"Arial,Bold"Exhibit ARA-4
Page &amp;P of &amp;N</oddHeader>
  </headerFooter>
  <ignoredErrors>
    <ignoredError sqref="D12:F12 I12 D21:I2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U78"/>
  <sheetViews>
    <sheetView view="pageLayout" zoomScale="60" zoomScaleNormal="100" zoomScaleSheetLayoutView="80" zoomScalePageLayoutView="60" workbookViewId="0"/>
  </sheetViews>
  <sheetFormatPr defaultRowHeight="12.5"/>
  <cols>
    <col min="2" max="2" width="7.81640625" customWidth="1"/>
    <col min="3" max="3" width="32.453125" customWidth="1"/>
    <col min="4" max="4" width="9.54296875" style="7" customWidth="1"/>
    <col min="5" max="5" width="17.81640625" customWidth="1"/>
    <col min="6" max="6" width="20.1796875" bestFit="1" customWidth="1"/>
    <col min="7" max="7" width="17.81640625" customWidth="1"/>
    <col min="8" max="8" width="21.26953125" customWidth="1"/>
    <col min="9" max="10" width="21.1796875" customWidth="1"/>
    <col min="11" max="13" width="19" customWidth="1"/>
    <col min="15" max="15" width="15" bestFit="1" customWidth="1"/>
    <col min="17" max="17" width="12.1796875" bestFit="1" customWidth="1"/>
    <col min="20" max="21" width="15" bestFit="1" customWidth="1"/>
  </cols>
  <sheetData>
    <row r="1" spans="1:21" ht="14">
      <c r="B1" s="1318" t="s">
        <v>1551</v>
      </c>
      <c r="C1" s="1318"/>
      <c r="D1" s="1318"/>
      <c r="E1" s="1318"/>
      <c r="F1" s="1318"/>
      <c r="G1" s="1318"/>
      <c r="H1" s="1318"/>
      <c r="I1" s="1318"/>
      <c r="J1" s="1318"/>
      <c r="K1" s="1318"/>
      <c r="L1" s="1318"/>
      <c r="M1" s="1318"/>
    </row>
    <row r="2" spans="1:21">
      <c r="B2" s="175"/>
      <c r="C2" s="1"/>
      <c r="D2" s="8"/>
    </row>
    <row r="3" spans="1:21" ht="13">
      <c r="A3" s="122"/>
      <c r="B3" s="131"/>
      <c r="C3" s="67"/>
      <c r="D3" s="132"/>
      <c r="E3" s="66"/>
      <c r="F3" s="66"/>
      <c r="G3" s="66"/>
      <c r="H3" s="66"/>
      <c r="I3" s="66"/>
      <c r="J3" s="66"/>
      <c r="K3" s="66"/>
      <c r="L3" s="66"/>
      <c r="M3" s="67"/>
      <c r="N3" s="20"/>
    </row>
    <row r="4" spans="1:21" ht="13">
      <c r="A4" s="68" t="s">
        <v>591</v>
      </c>
      <c r="B4" s="73"/>
      <c r="C4" s="69"/>
      <c r="D4" s="59"/>
      <c r="E4" s="20"/>
      <c r="F4" s="20"/>
      <c r="G4" s="20"/>
      <c r="H4" s="20"/>
      <c r="I4" s="20"/>
      <c r="J4" s="20"/>
      <c r="K4" s="20"/>
      <c r="L4" s="20"/>
      <c r="M4" s="69"/>
      <c r="N4" s="20"/>
    </row>
    <row r="5" spans="1:21" ht="13">
      <c r="A5" s="68" t="s">
        <v>1</v>
      </c>
      <c r="B5" s="73"/>
      <c r="C5" s="69"/>
      <c r="D5" s="59"/>
      <c r="E5" s="20"/>
      <c r="F5" s="20"/>
      <c r="G5" s="20"/>
      <c r="H5" s="20"/>
      <c r="I5" s="20"/>
      <c r="J5" s="20"/>
      <c r="K5" s="20"/>
      <c r="L5" s="20"/>
      <c r="M5" s="69"/>
      <c r="N5" s="20"/>
    </row>
    <row r="6" spans="1:21" ht="13">
      <c r="A6" s="68" t="s">
        <v>592</v>
      </c>
      <c r="B6" s="73"/>
      <c r="C6" s="69"/>
      <c r="D6" s="59"/>
      <c r="E6" s="20"/>
      <c r="F6" s="20"/>
      <c r="G6" s="20"/>
      <c r="H6" s="20"/>
      <c r="I6" s="20"/>
      <c r="J6" s="20"/>
      <c r="K6" s="20"/>
      <c r="L6" s="20"/>
      <c r="M6" s="69"/>
      <c r="N6" s="20"/>
    </row>
    <row r="7" spans="1:21" ht="13">
      <c r="A7" s="97" t="str">
        <f>+'Schedule B-7'!A7</f>
        <v>Update Period 01/01/24-6/30/24</v>
      </c>
      <c r="B7" s="70"/>
      <c r="C7" s="71"/>
      <c r="D7" s="133"/>
      <c r="E7" s="277"/>
      <c r="F7" s="119"/>
      <c r="G7" s="277"/>
      <c r="H7" s="277"/>
      <c r="I7" s="277"/>
      <c r="J7" s="277"/>
      <c r="K7" s="277"/>
      <c r="L7" s="119"/>
      <c r="M7" s="71"/>
      <c r="N7" s="20"/>
    </row>
    <row r="8" spans="1:21" ht="13">
      <c r="A8" s="49"/>
      <c r="B8" s="67" t="s">
        <v>93</v>
      </c>
      <c r="C8" s="123" t="s">
        <v>7</v>
      </c>
      <c r="D8" s="124" t="s">
        <v>5</v>
      </c>
      <c r="E8" s="60" t="s">
        <v>561</v>
      </c>
      <c r="F8" s="124" t="s">
        <v>571</v>
      </c>
      <c r="G8" s="60" t="s">
        <v>561</v>
      </c>
      <c r="H8" s="60" t="s">
        <v>593</v>
      </c>
      <c r="I8" s="124" t="s">
        <v>593</v>
      </c>
      <c r="J8" s="124" t="s">
        <v>594</v>
      </c>
      <c r="K8" s="124" t="s">
        <v>571</v>
      </c>
      <c r="L8" s="124" t="s">
        <v>595</v>
      </c>
      <c r="M8" s="124" t="s">
        <v>40</v>
      </c>
      <c r="N8" s="20"/>
    </row>
    <row r="9" spans="1:21" ht="13">
      <c r="A9" s="49" t="s">
        <v>6</v>
      </c>
      <c r="B9" s="69" t="s">
        <v>15</v>
      </c>
      <c r="C9" s="69"/>
      <c r="D9" s="49" t="s">
        <v>14</v>
      </c>
      <c r="E9" s="49" t="s">
        <v>96</v>
      </c>
      <c r="F9" s="49" t="s">
        <v>596</v>
      </c>
      <c r="G9" s="49" t="s">
        <v>96</v>
      </c>
      <c r="H9" s="115" t="s">
        <v>597</v>
      </c>
      <c r="I9" s="115" t="s">
        <v>598</v>
      </c>
      <c r="J9" s="115" t="s">
        <v>47</v>
      </c>
      <c r="K9" s="49" t="s">
        <v>599</v>
      </c>
      <c r="L9" s="49" t="s">
        <v>600</v>
      </c>
      <c r="M9" s="49" t="s">
        <v>561</v>
      </c>
      <c r="N9" s="20"/>
    </row>
    <row r="10" spans="1:21" ht="13">
      <c r="A10" s="49" t="s">
        <v>15</v>
      </c>
      <c r="B10" s="69"/>
      <c r="C10" s="69"/>
      <c r="D10" s="49" t="s">
        <v>101</v>
      </c>
      <c r="E10" s="49" t="s">
        <v>8</v>
      </c>
      <c r="F10" s="49" t="str">
        <f>+'Schedule-B-5'!H11</f>
        <v>Docket No. 56428*</v>
      </c>
      <c r="G10" s="49" t="str">
        <f>+F10</f>
        <v>Docket No. 56428*</v>
      </c>
      <c r="H10" s="49" t="s">
        <v>601</v>
      </c>
      <c r="I10" s="121" t="s">
        <v>602</v>
      </c>
      <c r="J10" s="121" t="s">
        <v>603</v>
      </c>
      <c r="K10" s="49" t="s">
        <v>8</v>
      </c>
      <c r="L10" s="49" t="s">
        <v>584</v>
      </c>
      <c r="M10" s="121"/>
      <c r="N10" s="20"/>
    </row>
    <row r="11" spans="1:21" ht="13">
      <c r="A11" s="50"/>
      <c r="B11" s="71" t="s">
        <v>3</v>
      </c>
      <c r="C11" s="71"/>
      <c r="D11" s="50"/>
      <c r="E11" s="125" t="s">
        <v>21</v>
      </c>
      <c r="F11" s="125" t="s">
        <v>22</v>
      </c>
      <c r="G11" s="125" t="s">
        <v>23</v>
      </c>
      <c r="H11" s="125" t="s">
        <v>24</v>
      </c>
      <c r="I11" s="125" t="s">
        <v>107</v>
      </c>
      <c r="J11" s="125" t="s">
        <v>604</v>
      </c>
      <c r="K11" s="125" t="s">
        <v>66</v>
      </c>
      <c r="L11" s="125" t="s">
        <v>605</v>
      </c>
      <c r="M11" s="125" t="s">
        <v>606</v>
      </c>
      <c r="N11" s="20"/>
      <c r="O11" s="59"/>
      <c r="Q11" s="16"/>
    </row>
    <row r="12" spans="1:21" ht="13">
      <c r="A12" s="49"/>
      <c r="B12" s="67"/>
      <c r="C12" s="114"/>
      <c r="D12" s="124"/>
      <c r="E12" s="114"/>
      <c r="F12" s="114"/>
      <c r="G12" s="114"/>
      <c r="H12" s="114"/>
      <c r="I12" s="114"/>
      <c r="J12" s="114"/>
      <c r="K12" s="114"/>
      <c r="L12" s="114"/>
      <c r="M12" s="114"/>
      <c r="N12" s="20"/>
    </row>
    <row r="13" spans="1:21" ht="13">
      <c r="A13" s="49"/>
      <c r="B13" s="128" t="s">
        <v>607</v>
      </c>
      <c r="C13" s="21"/>
      <c r="D13" s="49"/>
      <c r="E13" s="21"/>
      <c r="F13" s="21"/>
      <c r="G13" s="21"/>
      <c r="H13" s="21"/>
      <c r="I13" s="21"/>
      <c r="J13" s="21"/>
      <c r="K13" s="21"/>
      <c r="L13" s="21"/>
      <c r="M13" s="21"/>
      <c r="N13" s="20"/>
    </row>
    <row r="14" spans="1:21" ht="13">
      <c r="A14" s="49"/>
      <c r="B14" s="26" t="s">
        <v>111</v>
      </c>
      <c r="C14" s="21"/>
      <c r="D14" s="49"/>
      <c r="E14" s="21"/>
      <c r="F14" s="21"/>
      <c r="G14" s="21"/>
      <c r="H14" s="21"/>
      <c r="I14" s="21"/>
      <c r="J14" s="21"/>
      <c r="K14" s="21"/>
      <c r="L14" s="21"/>
      <c r="M14" s="21"/>
      <c r="N14" s="20"/>
    </row>
    <row r="15" spans="1:21" ht="13">
      <c r="A15" s="49">
        <v>1</v>
      </c>
      <c r="B15" s="49" t="s">
        <v>112</v>
      </c>
      <c r="C15" s="21" t="s">
        <v>113</v>
      </c>
      <c r="D15" s="20"/>
      <c r="E15" s="1259">
        <f>'[18]Schedule-E-1'!$E$15</f>
        <v>2017707.9080974511</v>
      </c>
      <c r="F15" s="1259">
        <f>'[18]Schedule-E-1'!$F$15+'[18]Schedule-E-1'!$L$15</f>
        <v>955844.01598610962</v>
      </c>
      <c r="G15" s="1259">
        <f>+E15+F15</f>
        <v>2973551.9240835607</v>
      </c>
      <c r="H15" s="1125">
        <f>'Schedule B-1'!H15</f>
        <v>25000815.680182509</v>
      </c>
      <c r="I15" s="1125">
        <f>'Schedule B-1'!K15</f>
        <v>28189820.957494769</v>
      </c>
      <c r="J15" s="1125">
        <f>I15-H15</f>
        <v>3189005.2773122601</v>
      </c>
      <c r="K15" s="326">
        <v>0.1</v>
      </c>
      <c r="L15" s="1125">
        <f>J15*K15</f>
        <v>318900.52773122606</v>
      </c>
      <c r="M15" s="1125">
        <f>L15+G15</f>
        <v>3292452.4518147865</v>
      </c>
      <c r="N15" s="20"/>
      <c r="O15" s="925"/>
      <c r="Q15" s="313"/>
      <c r="T15" s="979"/>
      <c r="U15" s="979"/>
    </row>
    <row r="16" spans="1:21" ht="13">
      <c r="A16" s="49"/>
      <c r="B16" s="49" t="s">
        <v>114</v>
      </c>
      <c r="C16" s="21" t="s">
        <v>115</v>
      </c>
      <c r="D16" s="20"/>
      <c r="E16" s="1259">
        <f>'[18]Schedule-E-1'!$E$16</f>
        <v>1666851.65</v>
      </c>
      <c r="F16" s="1259">
        <f>'[18]Schedule-E-1'!$F$16+'[18]Schedule-E-1'!$L$16</f>
        <v>206919.18400000039</v>
      </c>
      <c r="G16" s="1259">
        <f>+E16+F16</f>
        <v>1873770.8340000003</v>
      </c>
      <c r="H16" s="1125">
        <f>'Schedule B-1'!H16</f>
        <v>15822677.730000004</v>
      </c>
      <c r="I16" s="1125">
        <f>'Schedule B-1'!K16</f>
        <v>12586773.480000004</v>
      </c>
      <c r="J16" s="1125">
        <f>I16-H16</f>
        <v>-3235904.25</v>
      </c>
      <c r="K16" s="326">
        <v>0.2</v>
      </c>
      <c r="L16" s="1125">
        <f>J16*K16</f>
        <v>-647180.85000000009</v>
      </c>
      <c r="M16" s="1125">
        <f>L16+G16</f>
        <v>1226589.9840000002</v>
      </c>
      <c r="N16" s="20"/>
      <c r="O16" s="925"/>
      <c r="Q16" s="313"/>
      <c r="T16" s="979"/>
      <c r="U16" s="979"/>
    </row>
    <row r="17" spans="1:21" ht="13">
      <c r="A17" s="49"/>
      <c r="B17" s="49"/>
      <c r="C17" s="48" t="s">
        <v>116</v>
      </c>
      <c r="D17" s="20"/>
      <c r="E17" s="1260">
        <f>SUM(E15:E16)</f>
        <v>3684559.558097451</v>
      </c>
      <c r="F17" s="1260">
        <f t="shared" ref="F17:M17" si="0">SUM(F15:F16)</f>
        <v>1162763.19998611</v>
      </c>
      <c r="G17" s="1260">
        <f t="shared" si="0"/>
        <v>4847322.7580835614</v>
      </c>
      <c r="H17" s="1170">
        <f t="shared" si="0"/>
        <v>40823493.410182513</v>
      </c>
      <c r="I17" s="1170">
        <f t="shared" si="0"/>
        <v>40776594.43749477</v>
      </c>
      <c r="J17" s="1170">
        <f t="shared" si="0"/>
        <v>-46898.972687739879</v>
      </c>
      <c r="K17" s="1170"/>
      <c r="L17" s="1170">
        <f t="shared" si="0"/>
        <v>-328280.32226877403</v>
      </c>
      <c r="M17" s="1170">
        <f t="shared" si="0"/>
        <v>4519042.4358147867</v>
      </c>
      <c r="N17" s="20"/>
      <c r="O17" s="925"/>
      <c r="Q17" s="313"/>
      <c r="T17" s="979"/>
      <c r="U17" s="979"/>
    </row>
    <row r="18" spans="1:21" ht="11.25" customHeight="1">
      <c r="A18" s="49"/>
      <c r="B18" s="69"/>
      <c r="C18" s="21"/>
      <c r="D18" s="121"/>
      <c r="E18" s="21"/>
      <c r="F18" s="282"/>
      <c r="G18" s="21"/>
      <c r="H18" s="21"/>
      <c r="I18" s="280"/>
      <c r="J18" s="280"/>
      <c r="K18" s="326"/>
      <c r="L18" s="280"/>
      <c r="M18" s="280"/>
      <c r="N18" s="20"/>
      <c r="Q18" s="313"/>
      <c r="T18" s="979"/>
      <c r="U18" s="979"/>
    </row>
    <row r="19" spans="1:21" ht="11.25" customHeight="1">
      <c r="A19" s="49"/>
      <c r="B19" s="26" t="s">
        <v>117</v>
      </c>
      <c r="C19" s="21"/>
      <c r="D19" s="121"/>
      <c r="E19" s="21"/>
      <c r="F19" s="282"/>
      <c r="G19" s="21"/>
      <c r="H19" s="21"/>
      <c r="I19" s="282"/>
      <c r="J19" s="280"/>
      <c r="K19" s="326"/>
      <c r="L19" s="280"/>
      <c r="M19" s="280"/>
      <c r="N19" s="20"/>
      <c r="Q19" s="313"/>
      <c r="T19" s="979"/>
      <c r="U19" s="979"/>
    </row>
    <row r="20" spans="1:21" ht="11.25" customHeight="1">
      <c r="A20" s="49">
        <v>2</v>
      </c>
      <c r="B20" s="49" t="s">
        <v>118</v>
      </c>
      <c r="C20" s="21" t="s">
        <v>119</v>
      </c>
      <c r="D20" s="121"/>
      <c r="E20" s="279">
        <f>'[18]Schedule-E-1'!$E$20</f>
        <v>0</v>
      </c>
      <c r="F20" s="282">
        <f>'[18]Schedule-E-1'!$F$20+'[18]Schedule-E-1'!$L$20</f>
        <v>0</v>
      </c>
      <c r="G20" s="279">
        <v>0</v>
      </c>
      <c r="H20" s="279">
        <f>'Schedule B-1'!I20</f>
        <v>0</v>
      </c>
      <c r="I20" s="282">
        <f>'Schedule B-1'!K20</f>
        <v>0</v>
      </c>
      <c r="J20" s="280">
        <f t="shared" ref="J20:J21" si="1">I20-H20</f>
        <v>0</v>
      </c>
      <c r="K20" s="326">
        <v>0.02</v>
      </c>
      <c r="L20" s="280">
        <f t="shared" ref="L20:L21" si="2">J20*K20</f>
        <v>0</v>
      </c>
      <c r="M20" s="280">
        <f>L20+G20</f>
        <v>0</v>
      </c>
      <c r="N20" s="20"/>
      <c r="Q20" s="313"/>
      <c r="T20" s="979"/>
      <c r="U20" s="979"/>
    </row>
    <row r="21" spans="1:21" ht="11.25" customHeight="1">
      <c r="A21" s="49">
        <v>3</v>
      </c>
      <c r="B21" s="49" t="s">
        <v>120</v>
      </c>
      <c r="C21" s="21" t="s">
        <v>608</v>
      </c>
      <c r="D21" s="121"/>
      <c r="E21" s="279">
        <f>'[18]Schedule-E-1'!$E$21</f>
        <v>0</v>
      </c>
      <c r="F21" s="282">
        <f>'[18]Schedule-E-1'!$F$21+'[18]Schedule-E-1'!$L$21</f>
        <v>0</v>
      </c>
      <c r="G21" s="279">
        <v>0</v>
      </c>
      <c r="H21" s="279">
        <f>'Schedule B-1'!H21</f>
        <v>9150286.3279999997</v>
      </c>
      <c r="I21" s="282">
        <f>'Schedule B-1'!K21</f>
        <v>9150286.3279999997</v>
      </c>
      <c r="J21" s="280">
        <f t="shared" si="1"/>
        <v>0</v>
      </c>
      <c r="K21" s="326">
        <v>2.63E-2</v>
      </c>
      <c r="L21" s="280">
        <f t="shared" si="2"/>
        <v>0</v>
      </c>
      <c r="M21" s="280">
        <f>L21+G21</f>
        <v>0</v>
      </c>
      <c r="N21" s="20"/>
      <c r="Q21" s="313"/>
      <c r="T21" s="979"/>
      <c r="U21" s="979"/>
    </row>
    <row r="22" spans="1:21" ht="11.25" customHeight="1">
      <c r="A22" s="49">
        <v>4</v>
      </c>
      <c r="B22" s="49"/>
      <c r="C22" s="48" t="s">
        <v>116</v>
      </c>
      <c r="D22" s="121"/>
      <c r="E22" s="986">
        <f>SUM(E20:E21)</f>
        <v>0</v>
      </c>
      <c r="F22" s="986">
        <f>SUM(F20:F21)</f>
        <v>0</v>
      </c>
      <c r="G22" s="986">
        <f t="shared" ref="G22:J22" si="3">SUM(G20:G21)</f>
        <v>0</v>
      </c>
      <c r="H22" s="986">
        <f>SUM(H20:H21)</f>
        <v>9150286.3279999997</v>
      </c>
      <c r="I22" s="986">
        <f t="shared" si="3"/>
        <v>9150286.3279999997</v>
      </c>
      <c r="J22" s="986">
        <f t="shared" si="3"/>
        <v>0</v>
      </c>
      <c r="K22" s="327"/>
      <c r="L22" s="254">
        <f t="shared" ref="L22:M22" si="4">SUM(L20:L21)</f>
        <v>0</v>
      </c>
      <c r="M22" s="254">
        <f t="shared" si="4"/>
        <v>0</v>
      </c>
      <c r="N22" s="20"/>
      <c r="Q22" s="313"/>
      <c r="T22" s="979"/>
      <c r="U22" s="979"/>
    </row>
    <row r="23" spans="1:21" ht="11.25" customHeight="1">
      <c r="A23" s="49"/>
      <c r="B23" s="69"/>
      <c r="C23" s="21"/>
      <c r="D23" s="121"/>
      <c r="E23" s="21"/>
      <c r="F23" s="282"/>
      <c r="G23" s="21"/>
      <c r="H23" s="21"/>
      <c r="I23" s="280"/>
      <c r="J23" s="280"/>
      <c r="K23" s="326"/>
      <c r="L23" s="280"/>
      <c r="M23" s="280"/>
      <c r="N23" s="20"/>
      <c r="Q23" s="313"/>
      <c r="T23" s="979"/>
      <c r="U23" s="979"/>
    </row>
    <row r="24" spans="1:21" ht="13">
      <c r="A24" s="49"/>
      <c r="B24" s="128" t="s">
        <v>92</v>
      </c>
      <c r="C24" s="26"/>
      <c r="D24" s="49"/>
      <c r="E24" s="21"/>
      <c r="F24" s="282"/>
      <c r="G24" s="21"/>
      <c r="H24" s="21"/>
      <c r="I24" s="280"/>
      <c r="J24" s="280"/>
      <c r="K24" s="326"/>
      <c r="L24" s="280"/>
      <c r="M24" s="280"/>
      <c r="N24" s="20"/>
      <c r="Q24" s="313"/>
      <c r="T24" s="979"/>
      <c r="U24" s="979"/>
    </row>
    <row r="25" spans="1:21" ht="13">
      <c r="A25" s="49">
        <v>5</v>
      </c>
      <c r="B25" s="49" t="s">
        <v>122</v>
      </c>
      <c r="C25" s="21" t="s">
        <v>123</v>
      </c>
      <c r="D25" s="59"/>
      <c r="E25" s="282">
        <f>'[18]Schedule-E-1'!E25</f>
        <v>4585.0056000000004</v>
      </c>
      <c r="F25" s="282">
        <f>'[18]Schedule-E-1'!F25+'[18]Schedule-E-1'!L25</f>
        <v>73944.738364999997</v>
      </c>
      <c r="G25" s="279">
        <f>+E25+F25</f>
        <v>78529.743965000001</v>
      </c>
      <c r="H25" s="280">
        <f>'Schedule B-1'!H25</f>
        <v>11608342.409999998</v>
      </c>
      <c r="I25" s="280">
        <f>'Schedule B-1'!K25</f>
        <v>11881430.969999999</v>
      </c>
      <c r="J25" s="280">
        <f>I25-H25</f>
        <v>273088.56000000052</v>
      </c>
      <c r="K25" s="326">
        <v>1.3899999999999999E-2</v>
      </c>
      <c r="L25" s="280">
        <f>J25*K25</f>
        <v>3795.9309840000069</v>
      </c>
      <c r="M25" s="280">
        <f>L25+G25</f>
        <v>82325.674949000007</v>
      </c>
      <c r="N25" s="20"/>
      <c r="O25" s="643"/>
      <c r="Q25" s="313"/>
      <c r="T25" s="979"/>
      <c r="U25" s="979"/>
    </row>
    <row r="26" spans="1:21" ht="13">
      <c r="A26" s="49">
        <v>6</v>
      </c>
      <c r="B26" s="49" t="s">
        <v>124</v>
      </c>
      <c r="C26" s="52" t="s">
        <v>125</v>
      </c>
      <c r="D26" s="49"/>
      <c r="E26" s="282">
        <f>'[18]Schedule-E-1'!E26</f>
        <v>287622.95039999997</v>
      </c>
      <c r="F26" s="282">
        <f>'[18]Schedule-E-1'!F26+'[18]Schedule-E-1'!L26</f>
        <v>69207.519189999963</v>
      </c>
      <c r="G26" s="279">
        <f t="shared" ref="G26:G43" si="5">+E26+F26</f>
        <v>356830.46958999994</v>
      </c>
      <c r="H26" s="280">
        <f>'Schedule B-1'!H26</f>
        <v>18780551.030000001</v>
      </c>
      <c r="I26" s="280">
        <f>'Schedule B-1'!K26</f>
        <v>18868438.780000001</v>
      </c>
      <c r="J26" s="280">
        <f>I26-H26</f>
        <v>87887.75</v>
      </c>
      <c r="K26" s="326">
        <v>1.9E-2</v>
      </c>
      <c r="L26" s="280">
        <f>J26*K26</f>
        <v>1669.86725</v>
      </c>
      <c r="M26" s="280">
        <f t="shared" ref="M26:M42" si="6">L26+G26</f>
        <v>358500.33683999995</v>
      </c>
      <c r="N26" s="20"/>
      <c r="O26" s="643"/>
      <c r="Q26" s="313"/>
      <c r="T26" s="979"/>
      <c r="U26" s="979"/>
    </row>
    <row r="27" spans="1:21" ht="13">
      <c r="A27" s="49">
        <v>7</v>
      </c>
      <c r="B27" s="49" t="s">
        <v>126</v>
      </c>
      <c r="C27" s="21" t="s">
        <v>121</v>
      </c>
      <c r="D27" s="49"/>
      <c r="E27" s="282">
        <f>'[18]Schedule-E-1'!E27</f>
        <v>4053730.7946000001</v>
      </c>
      <c r="F27" s="282">
        <f>'[18]Schedule-E-1'!F27+'[18]Schedule-E-1'!L27</f>
        <v>7383023.2258450054</v>
      </c>
      <c r="G27" s="279">
        <f t="shared" si="5"/>
        <v>11436754.020445006</v>
      </c>
      <c r="H27" s="280">
        <f>'Schedule B-1'!H27</f>
        <v>411394029.51099592</v>
      </c>
      <c r="I27" s="280">
        <f>'Schedule B-1'!K27</f>
        <v>433320943.78279579</v>
      </c>
      <c r="J27" s="280">
        <f t="shared" ref="J27:J43" si="7">I27-H27</f>
        <v>21926914.271799862</v>
      </c>
      <c r="K27" s="326">
        <v>2.7799999999999998E-2</v>
      </c>
      <c r="L27" s="280">
        <f t="shared" ref="L27:L43" si="8">J27*K27</f>
        <v>609568.21675603616</v>
      </c>
      <c r="M27" s="280">
        <f t="shared" si="6"/>
        <v>12046322.237201042</v>
      </c>
      <c r="N27" s="20"/>
      <c r="O27" s="643"/>
      <c r="Q27" s="313"/>
      <c r="T27" s="979"/>
      <c r="U27" s="979"/>
    </row>
    <row r="28" spans="1:21" ht="13">
      <c r="A28" s="49">
        <v>8</v>
      </c>
      <c r="B28" s="49" t="s">
        <v>127</v>
      </c>
      <c r="C28" s="21" t="s">
        <v>128</v>
      </c>
      <c r="D28" s="49"/>
      <c r="E28" s="282">
        <f>'[18]Schedule-E-1'!E28</f>
        <v>0</v>
      </c>
      <c r="F28" s="282">
        <f>'[18]Schedule-E-1'!F28+'[18]Schedule-E-1'!L28</f>
        <v>0</v>
      </c>
      <c r="G28" s="279">
        <f t="shared" si="5"/>
        <v>0</v>
      </c>
      <c r="H28" s="280">
        <f>'Schedule B-1'!H28</f>
        <v>0</v>
      </c>
      <c r="I28" s="280">
        <f>'Schedule B-1'!K28</f>
        <v>0</v>
      </c>
      <c r="J28" s="280">
        <f t="shared" si="7"/>
        <v>0</v>
      </c>
      <c r="K28" s="326"/>
      <c r="L28" s="280">
        <f t="shared" si="8"/>
        <v>0</v>
      </c>
      <c r="M28" s="280">
        <f>L28+G28</f>
        <v>0</v>
      </c>
      <c r="N28" s="20"/>
      <c r="O28" s="643"/>
      <c r="Q28" s="313"/>
      <c r="T28" s="979"/>
      <c r="U28" s="979"/>
    </row>
    <row r="29" spans="1:21" ht="13">
      <c r="A29" s="49">
        <v>9</v>
      </c>
      <c r="B29" s="49" t="s">
        <v>129</v>
      </c>
      <c r="C29" s="52" t="s">
        <v>130</v>
      </c>
      <c r="D29" s="49"/>
      <c r="E29" s="282">
        <f>'[18]Schedule-E-1'!E29</f>
        <v>9222576.8197000008</v>
      </c>
      <c r="F29" s="282">
        <f>'[18]Schedule-E-1'!F29+'[18]Schedule-E-1'!L29</f>
        <v>8499070.1414699946</v>
      </c>
      <c r="G29" s="279">
        <f t="shared" si="5"/>
        <v>17721646.961169995</v>
      </c>
      <c r="H29" s="280">
        <f>'Schedule B-1'!H29</f>
        <v>370494630.51999986</v>
      </c>
      <c r="I29" s="280">
        <f>'Schedule B-1'!K29</f>
        <v>383429803.62999988</v>
      </c>
      <c r="J29" s="280">
        <f>I29-H29</f>
        <v>12935173.110000014</v>
      </c>
      <c r="K29" s="326">
        <v>4.7699999999999999E-2</v>
      </c>
      <c r="L29" s="280">
        <f>J29*K29</f>
        <v>617007.75734700065</v>
      </c>
      <c r="M29" s="280">
        <f t="shared" si="6"/>
        <v>18338654.718516994</v>
      </c>
      <c r="N29" s="20"/>
      <c r="O29" s="643"/>
      <c r="Q29" s="313"/>
      <c r="T29" s="979"/>
      <c r="U29" s="979"/>
    </row>
    <row r="30" spans="1:21" ht="13">
      <c r="A30" s="49">
        <v>10</v>
      </c>
      <c r="B30" s="49" t="s">
        <v>131</v>
      </c>
      <c r="C30" s="21" t="s">
        <v>132</v>
      </c>
      <c r="D30" s="49"/>
      <c r="E30" s="282">
        <f>'[18]Schedule-E-1'!E30</f>
        <v>7719541.0181999998</v>
      </c>
      <c r="F30" s="282">
        <f>'[18]Schedule-E-1'!F30+'[18]Schedule-E-1'!L30</f>
        <v>8255755.6149917357</v>
      </c>
      <c r="G30" s="279">
        <f t="shared" si="5"/>
        <v>15975296.633191735</v>
      </c>
      <c r="H30" s="280">
        <f>'Schedule B-1'!H30</f>
        <v>351841787.3165946</v>
      </c>
      <c r="I30" s="280">
        <f>'Schedule B-1'!K30</f>
        <v>361996161.49659461</v>
      </c>
      <c r="J30" s="280">
        <f>I30-H30</f>
        <v>10154374.180000007</v>
      </c>
      <c r="K30" s="326">
        <v>4.53E-2</v>
      </c>
      <c r="L30" s="280">
        <f>J30*K30</f>
        <v>459993.15035400033</v>
      </c>
      <c r="M30" s="280">
        <f t="shared" si="6"/>
        <v>16435289.783545734</v>
      </c>
      <c r="N30" s="20"/>
      <c r="O30" s="643"/>
      <c r="Q30" s="313"/>
      <c r="T30" s="979"/>
      <c r="U30" s="979"/>
    </row>
    <row r="31" spans="1:21" ht="13">
      <c r="A31" s="49">
        <v>11</v>
      </c>
      <c r="B31" s="49" t="s">
        <v>133</v>
      </c>
      <c r="C31" s="21" t="s">
        <v>134</v>
      </c>
      <c r="D31" s="49"/>
      <c r="E31" s="282">
        <f>'[18]Schedule-E-1'!E31</f>
        <v>1229228.5164999999</v>
      </c>
      <c r="F31" s="282">
        <f>'[18]Schedule-E-1'!F31+'[18]Schedule-E-1'!L31</f>
        <v>670411.74691500003</v>
      </c>
      <c r="G31" s="279">
        <f t="shared" si="5"/>
        <v>1899640.2634149999</v>
      </c>
      <c r="H31" s="280">
        <f>'Schedule B-1'!H31</f>
        <v>66654044.329999998</v>
      </c>
      <c r="I31" s="280">
        <f>'Schedule B-1'!K31</f>
        <v>69652064.560000002</v>
      </c>
      <c r="J31" s="280">
        <f t="shared" si="7"/>
        <v>2998020.2300000042</v>
      </c>
      <c r="K31" s="326">
        <v>2.8500000000000001E-2</v>
      </c>
      <c r="L31" s="280">
        <f t="shared" si="8"/>
        <v>85443.576555000123</v>
      </c>
      <c r="M31" s="280">
        <f>L31+G31</f>
        <v>1985083.8399700001</v>
      </c>
      <c r="N31" s="20"/>
      <c r="O31" s="643"/>
      <c r="Q31" s="313"/>
      <c r="T31" s="979"/>
      <c r="U31" s="979"/>
    </row>
    <row r="32" spans="1:21" ht="13">
      <c r="A32" s="49">
        <v>12</v>
      </c>
      <c r="B32" s="49" t="s">
        <v>135</v>
      </c>
      <c r="C32" s="52" t="s">
        <v>136</v>
      </c>
      <c r="D32" s="49"/>
      <c r="E32" s="282">
        <f>'[18]Schedule-E-1'!E32</f>
        <v>2770629.1515000002</v>
      </c>
      <c r="F32" s="282">
        <f>'[18]Schedule-E-1'!F32+'[18]Schedule-E-1'!L32</f>
        <v>2253191.7534539998</v>
      </c>
      <c r="G32" s="279">
        <f t="shared" si="5"/>
        <v>5023820.9049539994</v>
      </c>
      <c r="H32" s="280">
        <f>'Schedule B-1'!H32</f>
        <v>149074804.29999998</v>
      </c>
      <c r="I32" s="280">
        <f>'Schedule B-1'!K32</f>
        <v>154875071.23999998</v>
      </c>
      <c r="J32" s="280">
        <f t="shared" si="7"/>
        <v>5800266.9399999976</v>
      </c>
      <c r="K32" s="326">
        <v>3.3700000000000001E-2</v>
      </c>
      <c r="L32" s="280">
        <f t="shared" si="8"/>
        <v>195468.99587799993</v>
      </c>
      <c r="M32" s="280">
        <f t="shared" si="6"/>
        <v>5219289.9008319993</v>
      </c>
      <c r="N32" s="20"/>
      <c r="O32" s="643"/>
      <c r="Q32" s="313"/>
      <c r="T32" s="979"/>
      <c r="U32" s="979"/>
    </row>
    <row r="33" spans="1:21" ht="13">
      <c r="A33" s="49">
        <v>13</v>
      </c>
      <c r="B33" s="49" t="s">
        <v>137</v>
      </c>
      <c r="C33" s="21" t="s">
        <v>138</v>
      </c>
      <c r="D33" s="49"/>
      <c r="E33" s="282">
        <f>'[18]Schedule-E-1'!E33</f>
        <v>2243073.1175000002</v>
      </c>
      <c r="F33" s="282">
        <f>'[18]Schedule-E-1'!F33+'[18]Schedule-E-1'!L33</f>
        <v>1077309.8678400002</v>
      </c>
      <c r="G33" s="279">
        <f t="shared" si="5"/>
        <v>3320382.9853400001</v>
      </c>
      <c r="H33" s="280">
        <f>'Schedule B-1'!H33</f>
        <v>174756999.23000002</v>
      </c>
      <c r="I33" s="280">
        <f>'Schedule B-1'!K33</f>
        <v>184957049.44000003</v>
      </c>
      <c r="J33" s="280">
        <f t="shared" si="7"/>
        <v>10200050.210000008</v>
      </c>
      <c r="K33" s="326">
        <v>1.9E-2</v>
      </c>
      <c r="L33" s="280">
        <f t="shared" si="8"/>
        <v>193800.95399000015</v>
      </c>
      <c r="M33" s="280">
        <f t="shared" si="6"/>
        <v>3514183.9393300004</v>
      </c>
      <c r="N33" s="20"/>
      <c r="O33" s="643"/>
      <c r="Q33" s="313"/>
      <c r="T33" s="979"/>
      <c r="U33" s="979"/>
    </row>
    <row r="34" spans="1:21" ht="13">
      <c r="A34" s="49">
        <v>14</v>
      </c>
      <c r="B34" s="49" t="s">
        <v>139</v>
      </c>
      <c r="C34" s="52" t="s">
        <v>140</v>
      </c>
      <c r="D34" s="49"/>
      <c r="E34" s="282">
        <f>'[18]Schedule-E-1'!E34</f>
        <v>4712196.3870000001</v>
      </c>
      <c r="F34" s="282">
        <f>'[18]Schedule-E-1'!F34+'[18]Schedule-E-1'!L34</f>
        <v>1350461.8636800004</v>
      </c>
      <c r="G34" s="279">
        <f t="shared" si="5"/>
        <v>6062658.2506800005</v>
      </c>
      <c r="H34" s="280">
        <f>'Schedule B-1'!H34</f>
        <v>100019952.07000001</v>
      </c>
      <c r="I34" s="280">
        <f>'Schedule B-1'!K34</f>
        <v>104079556.46000001</v>
      </c>
      <c r="J34" s="280">
        <f t="shared" si="7"/>
        <v>4059604.3900000006</v>
      </c>
      <c r="K34" s="326">
        <v>6.4000000000000001E-2</v>
      </c>
      <c r="L34" s="280">
        <f t="shared" si="8"/>
        <v>259814.68096000006</v>
      </c>
      <c r="M34" s="280">
        <f t="shared" si="6"/>
        <v>6322472.931640001</v>
      </c>
      <c r="N34" s="20"/>
      <c r="O34" s="643"/>
      <c r="Q34" s="313"/>
      <c r="T34" s="979"/>
      <c r="U34" s="979"/>
    </row>
    <row r="35" spans="1:21" ht="13">
      <c r="A35" s="49">
        <v>15</v>
      </c>
      <c r="B35" s="49" t="s">
        <v>141</v>
      </c>
      <c r="C35" s="53" t="s">
        <v>142</v>
      </c>
      <c r="D35" s="49"/>
      <c r="E35" s="282">
        <f>'[18]Schedule-E-1'!E35</f>
        <v>1016932.630644</v>
      </c>
      <c r="F35" s="282">
        <f>'[18]Schedule-E-1'!F35+'[18]Schedule-E-1'!L35</f>
        <v>-191947.03516800003</v>
      </c>
      <c r="G35" s="279">
        <f t="shared" si="5"/>
        <v>824985.59547599999</v>
      </c>
      <c r="H35" s="280">
        <f>'Schedule B-1'!H35</f>
        <v>4676789.0899999989</v>
      </c>
      <c r="I35" s="280">
        <f>'Schedule B-1'!K35</f>
        <v>4891427.1999999983</v>
      </c>
      <c r="J35" s="280">
        <f>I35-H35</f>
        <v>214638.1099999994</v>
      </c>
      <c r="K35" s="326">
        <v>0.1764</v>
      </c>
      <c r="L35" s="280">
        <f>J35*K35</f>
        <v>37862.162603999896</v>
      </c>
      <c r="M35" s="280">
        <f>L35+G35</f>
        <v>862847.75807999982</v>
      </c>
      <c r="N35" s="20"/>
      <c r="O35" s="643"/>
      <c r="Q35" s="313"/>
      <c r="T35" s="979"/>
      <c r="U35" s="979"/>
    </row>
    <row r="36" spans="1:21" ht="13">
      <c r="A36" s="49">
        <v>16</v>
      </c>
      <c r="B36" s="49" t="s">
        <v>143</v>
      </c>
      <c r="C36" s="53" t="s">
        <v>142</v>
      </c>
      <c r="D36" s="49"/>
      <c r="E36" s="282">
        <f>'[18]Schedule-E-1'!E36</f>
        <v>22641.728579999999</v>
      </c>
      <c r="F36" s="282">
        <f>'[18]Schedule-E-1'!F36+'[18]Schedule-E-1'!L36</f>
        <v>-26476.176203999996</v>
      </c>
      <c r="G36" s="279">
        <f t="shared" si="5"/>
        <v>-3834.4476239999967</v>
      </c>
      <c r="H36" s="280">
        <f>'Schedule B-1'!H36</f>
        <v>9042.2999999999447</v>
      </c>
      <c r="I36" s="280">
        <f>'Schedule B-1'!K36</f>
        <v>9042.2999999999447</v>
      </c>
      <c r="J36" s="280">
        <f t="shared" ref="J36:J39" si="9">I36-H36</f>
        <v>0</v>
      </c>
      <c r="K36" s="326">
        <v>4.2799999999999998E-2</v>
      </c>
      <c r="L36" s="280">
        <f t="shared" ref="L36:L39" si="10">J36*K36</f>
        <v>0</v>
      </c>
      <c r="M36" s="280">
        <f t="shared" ref="M36:M39" si="11">L36+G36</f>
        <v>-3834.4476239999967</v>
      </c>
      <c r="N36" s="20"/>
      <c r="O36" s="643"/>
      <c r="Q36" s="313"/>
      <c r="T36" s="979"/>
      <c r="U36" s="979"/>
    </row>
    <row r="37" spans="1:21" ht="13">
      <c r="A37" s="49">
        <v>17</v>
      </c>
      <c r="B37" s="49" t="s">
        <v>144</v>
      </c>
      <c r="C37" s="53" t="s">
        <v>142</v>
      </c>
      <c r="D37" s="49"/>
      <c r="E37" s="282">
        <f>'[18]Schedule-E-1'!E37</f>
        <v>8588960.8207259998</v>
      </c>
      <c r="F37" s="282">
        <f>'[18]Schedule-E-1'!F37+'[18]Schedule-E-1'!L37</f>
        <v>-8823013.2698640004</v>
      </c>
      <c r="G37" s="279">
        <f t="shared" si="5"/>
        <v>-234052.44913800061</v>
      </c>
      <c r="H37" s="280">
        <f>'Schedule B-1'!H37</f>
        <v>-1</v>
      </c>
      <c r="I37" s="280">
        <f>'Schedule B-1'!K37</f>
        <v>-1</v>
      </c>
      <c r="J37" s="280">
        <f t="shared" si="9"/>
        <v>0</v>
      </c>
      <c r="K37" s="326">
        <v>0.15179999999999999</v>
      </c>
      <c r="L37" s="280">
        <f t="shared" si="10"/>
        <v>0</v>
      </c>
      <c r="M37" s="280">
        <f t="shared" si="11"/>
        <v>-234052.44913800061</v>
      </c>
      <c r="N37" s="20"/>
      <c r="O37" s="643"/>
      <c r="Q37" s="313"/>
      <c r="T37" s="979"/>
      <c r="U37" s="979"/>
    </row>
    <row r="38" spans="1:21" ht="13">
      <c r="A38" s="49">
        <v>18</v>
      </c>
      <c r="B38" s="49" t="s">
        <v>145</v>
      </c>
      <c r="C38" s="53" t="s">
        <v>142</v>
      </c>
      <c r="D38" s="49"/>
      <c r="E38" s="282">
        <f>'[18]Schedule-E-1'!E38</f>
        <v>223942.183946</v>
      </c>
      <c r="F38" s="282">
        <f>'[18]Schedule-E-1'!F38+'[18]Schedule-E-1'!L38</f>
        <v>1165695.9447400006</v>
      </c>
      <c r="G38" s="279">
        <f t="shared" si="5"/>
        <v>1389638.1286860006</v>
      </c>
      <c r="H38" s="280">
        <f>'Schedule B-1'!H38</f>
        <v>3236486.8900000006</v>
      </c>
      <c r="I38" s="280">
        <f>'Schedule B-1'!K38</f>
        <v>3236486.8900000006</v>
      </c>
      <c r="J38" s="280">
        <f t="shared" si="9"/>
        <v>0</v>
      </c>
      <c r="K38" s="326">
        <v>0.10730000000000001</v>
      </c>
      <c r="L38" s="280">
        <f t="shared" si="10"/>
        <v>0</v>
      </c>
      <c r="M38" s="280">
        <f t="shared" si="11"/>
        <v>1389638.1286860006</v>
      </c>
      <c r="N38" s="20"/>
      <c r="O38" s="643"/>
      <c r="Q38" s="313"/>
      <c r="T38" s="979"/>
      <c r="U38" s="979"/>
    </row>
    <row r="39" spans="1:21" ht="13">
      <c r="A39" s="49">
        <v>19</v>
      </c>
      <c r="B39" s="49" t="s">
        <v>146</v>
      </c>
      <c r="C39" s="53" t="s">
        <v>142</v>
      </c>
      <c r="D39" s="49"/>
      <c r="E39" s="282">
        <f>'[18]Schedule-E-1'!E39</f>
        <v>0</v>
      </c>
      <c r="F39" s="282">
        <f>'[18]Schedule-E-1'!F39+'[18]Schedule-E-1'!L39</f>
        <v>5547910.3989150021</v>
      </c>
      <c r="G39" s="279">
        <f t="shared" si="5"/>
        <v>5547910.3989150021</v>
      </c>
      <c r="H39" s="280">
        <f>'Schedule B-1'!H39</f>
        <v>51704663.550000012</v>
      </c>
      <c r="I39" s="280">
        <f>'Schedule B-1'!K39</f>
        <v>51855083.860000014</v>
      </c>
      <c r="J39" s="280">
        <f t="shared" si="9"/>
        <v>150420.31000000238</v>
      </c>
      <c r="K39" s="326">
        <v>0.10730000000000001</v>
      </c>
      <c r="L39" s="280">
        <f t="shared" si="10"/>
        <v>16140.099263000257</v>
      </c>
      <c r="M39" s="280">
        <f t="shared" si="11"/>
        <v>5564050.4981780024</v>
      </c>
      <c r="N39" s="20"/>
      <c r="O39" s="643"/>
      <c r="Q39" s="313"/>
      <c r="T39" s="979"/>
      <c r="U39" s="979"/>
    </row>
    <row r="40" spans="1:21" ht="13">
      <c r="A40" s="49">
        <v>20</v>
      </c>
      <c r="B40" s="49" t="s">
        <v>147</v>
      </c>
      <c r="C40" s="21" t="s">
        <v>148</v>
      </c>
      <c r="D40" s="49"/>
      <c r="E40" s="282">
        <f>'[18]Schedule-E-1'!E40</f>
        <v>627896.74360000005</v>
      </c>
      <c r="F40" s="282">
        <f>'[18]Schedule-E-1'!F40+'[18]Schedule-E-1'!L40</f>
        <v>-36153.191907000022</v>
      </c>
      <c r="G40" s="279">
        <f t="shared" si="5"/>
        <v>591743.55169300002</v>
      </c>
      <c r="H40" s="280">
        <f>'Schedule B-1'!H40</f>
        <v>4128637.93</v>
      </c>
      <c r="I40" s="280">
        <f>'Schedule B-1'!K40</f>
        <v>4093881.68</v>
      </c>
      <c r="J40" s="280">
        <f t="shared" si="7"/>
        <v>-34756.25</v>
      </c>
      <c r="K40" s="326">
        <v>0.1449</v>
      </c>
      <c r="L40" s="280">
        <f t="shared" si="8"/>
        <v>-5036.180625</v>
      </c>
      <c r="M40" s="280">
        <f t="shared" si="6"/>
        <v>586707.37106799998</v>
      </c>
      <c r="N40" s="20"/>
      <c r="O40" s="643"/>
      <c r="Q40" s="313"/>
      <c r="T40" s="979"/>
      <c r="U40" s="979"/>
    </row>
    <row r="41" spans="1:21" ht="13">
      <c r="A41" s="49">
        <v>21</v>
      </c>
      <c r="B41" s="49" t="s">
        <v>149</v>
      </c>
      <c r="C41" s="21" t="s">
        <v>150</v>
      </c>
      <c r="D41" s="49"/>
      <c r="E41" s="282">
        <f>'[18]Schedule-E-1'!E41</f>
        <v>0</v>
      </c>
      <c r="F41" s="282">
        <f>'[18]Schedule-E-1'!F41+'[18]Schedule-E-1'!L41</f>
        <v>0</v>
      </c>
      <c r="G41" s="279">
        <f t="shared" si="5"/>
        <v>0</v>
      </c>
      <c r="H41" s="280">
        <f>'Schedule B-1'!H41</f>
        <v>0</v>
      </c>
      <c r="I41" s="280">
        <f>'Schedule B-1'!K41</f>
        <v>0</v>
      </c>
      <c r="J41" s="280">
        <f t="shared" si="7"/>
        <v>0</v>
      </c>
      <c r="K41" s="326"/>
      <c r="L41" s="280">
        <f t="shared" si="8"/>
        <v>0</v>
      </c>
      <c r="M41" s="280">
        <f t="shared" si="6"/>
        <v>0</v>
      </c>
      <c r="N41" s="20"/>
      <c r="O41" s="643"/>
      <c r="Q41" s="313"/>
      <c r="T41" s="979"/>
      <c r="U41" s="979"/>
    </row>
    <row r="42" spans="1:21" ht="13">
      <c r="A42" s="49">
        <v>22</v>
      </c>
      <c r="B42" s="49" t="s">
        <v>151</v>
      </c>
      <c r="C42" s="21" t="s">
        <v>152</v>
      </c>
      <c r="D42" s="49"/>
      <c r="E42" s="282">
        <f>'[18]Schedule-E-1'!E42</f>
        <v>550888.64749999996</v>
      </c>
      <c r="F42" s="282">
        <f>'[18]Schedule-E-1'!F42+'[18]Schedule-E-1'!L42</f>
        <v>193968.8631839999</v>
      </c>
      <c r="G42" s="279">
        <f t="shared" si="5"/>
        <v>744857.51068399986</v>
      </c>
      <c r="H42" s="280">
        <f>'Schedule B-1'!H42</f>
        <v>24501891.800000001</v>
      </c>
      <c r="I42" s="280">
        <f>'Schedule B-1'!K42</f>
        <v>26112450.32</v>
      </c>
      <c r="J42" s="280">
        <f t="shared" si="7"/>
        <v>1610558.5199999996</v>
      </c>
      <c r="K42" s="326">
        <v>3.04E-2</v>
      </c>
      <c r="L42" s="280">
        <f t="shared" si="8"/>
        <v>48960.979007999988</v>
      </c>
      <c r="M42" s="280">
        <f t="shared" si="6"/>
        <v>793818.48969199986</v>
      </c>
      <c r="N42" s="20"/>
      <c r="O42" s="643"/>
      <c r="Q42" s="313"/>
      <c r="T42" s="979"/>
      <c r="U42" s="979"/>
    </row>
    <row r="43" spans="1:21" ht="13">
      <c r="A43" s="49">
        <v>23</v>
      </c>
      <c r="B43" s="49" t="s">
        <v>153</v>
      </c>
      <c r="C43" s="20" t="s">
        <v>154</v>
      </c>
      <c r="D43" s="49"/>
      <c r="E43" s="1261">
        <f>'[18]Schedule-E-1'!E43</f>
        <v>0</v>
      </c>
      <c r="F43" s="1261">
        <f>'[18]Schedule-E-1'!F43+'[18]Schedule-E-1'!L43</f>
        <v>0</v>
      </c>
      <c r="G43" s="1262">
        <f t="shared" si="5"/>
        <v>0</v>
      </c>
      <c r="H43" s="281">
        <f>'Schedule B-1'!H43</f>
        <v>6320.130000000001</v>
      </c>
      <c r="I43" s="281">
        <f>'Schedule B-1'!K43</f>
        <v>6320.130000000001</v>
      </c>
      <c r="J43" s="281">
        <f t="shared" si="7"/>
        <v>0</v>
      </c>
      <c r="K43" s="328"/>
      <c r="L43" s="281">
        <f t="shared" si="8"/>
        <v>0</v>
      </c>
      <c r="M43" s="281">
        <f>L43+G43</f>
        <v>0</v>
      </c>
      <c r="N43" s="20"/>
      <c r="O43" s="643"/>
      <c r="Q43" s="313"/>
      <c r="T43" s="979"/>
      <c r="U43" s="979"/>
    </row>
    <row r="44" spans="1:21" ht="13">
      <c r="A44" s="49">
        <v>24</v>
      </c>
      <c r="B44" s="69"/>
      <c r="C44" s="48" t="s">
        <v>116</v>
      </c>
      <c r="D44" s="49"/>
      <c r="E44" s="134">
        <f>SUM(E25:E43)</f>
        <v>43274446.515996009</v>
      </c>
      <c r="F44" s="134">
        <f t="shared" ref="F44:J44" si="12">SUM(F25:F43)</f>
        <v>27462362.005446739</v>
      </c>
      <c r="G44" s="134">
        <f t="shared" si="12"/>
        <v>70736808.521442756</v>
      </c>
      <c r="H44" s="134">
        <f t="shared" si="12"/>
        <v>1742888971.4075904</v>
      </c>
      <c r="I44" s="970">
        <f t="shared" si="12"/>
        <v>1813265211.7393904</v>
      </c>
      <c r="J44" s="970">
        <f t="shared" si="12"/>
        <v>70376240.331799895</v>
      </c>
      <c r="K44" s="973"/>
      <c r="L44" s="134">
        <f>SUM(L25:L43)</f>
        <v>2524490.1903240373</v>
      </c>
      <c r="M44" s="134">
        <f>SUM(M25:M43)</f>
        <v>73261298.711766779</v>
      </c>
      <c r="N44" s="20"/>
      <c r="Q44" s="313"/>
      <c r="T44" s="979"/>
      <c r="U44" s="979"/>
    </row>
    <row r="45" spans="1:21" ht="13">
      <c r="A45" s="49"/>
      <c r="B45" s="69"/>
      <c r="C45" s="48"/>
      <c r="D45" s="49"/>
      <c r="E45" s="135"/>
      <c r="F45" s="251"/>
      <c r="G45" s="135"/>
      <c r="H45" s="135"/>
      <c r="I45" s="971"/>
      <c r="J45" s="971"/>
      <c r="K45" s="329"/>
      <c r="L45" s="244"/>
      <c r="M45" s="244"/>
      <c r="N45" s="20"/>
      <c r="Q45" s="313"/>
      <c r="T45" s="979"/>
      <c r="U45" s="979"/>
    </row>
    <row r="46" spans="1:21" ht="13">
      <c r="A46" s="49"/>
      <c r="B46" s="26" t="s">
        <v>155</v>
      </c>
      <c r="C46" s="21"/>
      <c r="D46" s="49"/>
      <c r="E46" s="135"/>
      <c r="F46" s="251"/>
      <c r="G46" s="135"/>
      <c r="H46" s="135"/>
      <c r="I46" s="971"/>
      <c r="J46" s="971"/>
      <c r="K46" s="329"/>
      <c r="L46" s="244"/>
      <c r="M46" s="244"/>
      <c r="N46" s="20"/>
      <c r="Q46" s="313"/>
      <c r="T46" s="979"/>
      <c r="U46" s="979"/>
    </row>
    <row r="47" spans="1:21" ht="13">
      <c r="A47" s="49">
        <f>A44+1</f>
        <v>25</v>
      </c>
      <c r="B47" s="49" t="s">
        <v>156</v>
      </c>
      <c r="C47" s="53" t="s">
        <v>157</v>
      </c>
      <c r="D47" s="62"/>
      <c r="E47" s="282">
        <f>'[18]Schedule-E-1'!$E$47</f>
        <v>2084128.8536</v>
      </c>
      <c r="F47" s="282">
        <f>'[18]Schedule-E-1'!$F$47+'[18]Schedule-E-1'!$L$47</f>
        <v>204508.25474885869</v>
      </c>
      <c r="G47" s="279">
        <f t="shared" ref="G47:G48" si="13">+E47+F47</f>
        <v>2288637.1083488585</v>
      </c>
      <c r="H47" s="280">
        <f>'Schedule B-1'!H47</f>
        <v>22200150.987479448</v>
      </c>
      <c r="I47" s="969">
        <f>'Schedule B-1'!K47</f>
        <v>22683562.661205474</v>
      </c>
      <c r="J47" s="969">
        <f t="shared" ref="J47:J48" si="14">I47-H47</f>
        <v>483411.67372602597</v>
      </c>
      <c r="K47" s="331">
        <v>5.5555555555555552E-2</v>
      </c>
      <c r="L47" s="280">
        <f t="shared" ref="L47:L48" si="15">J47*K47</f>
        <v>26856.204095890331</v>
      </c>
      <c r="M47" s="280">
        <f>L47+G47</f>
        <v>2315493.3124447488</v>
      </c>
      <c r="N47" s="20"/>
      <c r="O47" s="925"/>
      <c r="Q47" s="313"/>
      <c r="T47" s="979"/>
      <c r="U47" s="979"/>
    </row>
    <row r="48" spans="1:21" ht="13">
      <c r="A48" s="49">
        <f>A47+1</f>
        <v>26</v>
      </c>
      <c r="B48" s="49" t="s">
        <v>158</v>
      </c>
      <c r="C48" s="21" t="s">
        <v>159</v>
      </c>
      <c r="D48" s="83"/>
      <c r="E48" s="282">
        <f>'[18]Schedule-E-1'!$E$48</f>
        <v>232055.63999999998</v>
      </c>
      <c r="F48" s="282">
        <f>'[18]Schedule-E-1'!$F$48+'[18]Schedule-E-1'!$L$48</f>
        <v>578031.45536267979</v>
      </c>
      <c r="G48" s="279">
        <f t="shared" si="13"/>
        <v>810087.0953626798</v>
      </c>
      <c r="H48" s="281">
        <f>+'Schedule B-1'!H48</f>
        <v>6632776.7985014375</v>
      </c>
      <c r="I48" s="972">
        <f>'Schedule B-1'!K48</f>
        <v>6563867.4597624615</v>
      </c>
      <c r="J48" s="972">
        <f t="shared" si="14"/>
        <v>-68909.338738976046</v>
      </c>
      <c r="K48" s="974">
        <v>0.125</v>
      </c>
      <c r="L48" s="280">
        <f t="shared" si="15"/>
        <v>-8613.6673423720058</v>
      </c>
      <c r="M48" s="280">
        <f t="shared" ref="M48" si="16">L48+G48</f>
        <v>801473.42802030779</v>
      </c>
      <c r="N48" s="20"/>
      <c r="O48" s="925"/>
      <c r="Q48" s="313"/>
      <c r="T48" s="979"/>
      <c r="U48" s="979"/>
    </row>
    <row r="49" spans="1:21" ht="13">
      <c r="A49" s="49">
        <f>A48+1</f>
        <v>27</v>
      </c>
      <c r="B49" s="49"/>
      <c r="C49" s="48" t="s">
        <v>116</v>
      </c>
      <c r="D49" s="121"/>
      <c r="E49" s="254">
        <f>SUM(E47:E48)</f>
        <v>2316184.4936000002</v>
      </c>
      <c r="F49" s="254">
        <f t="shared" ref="F49" si="17">SUM(F47:F48)</f>
        <v>782539.71011153841</v>
      </c>
      <c r="G49" s="254">
        <f>SUM(G47:G48)</f>
        <v>3098724.2037115386</v>
      </c>
      <c r="H49" s="254">
        <f>SUM(H47:H48)</f>
        <v>28832927.785980888</v>
      </c>
      <c r="I49" s="282">
        <f t="shared" ref="I49:M49" si="18">SUM(I47:I48)</f>
        <v>29247430.120967936</v>
      </c>
      <c r="J49" s="282">
        <f t="shared" si="18"/>
        <v>414502.33498704992</v>
      </c>
      <c r="K49" s="327"/>
      <c r="L49" s="254">
        <f t="shared" si="18"/>
        <v>18242.536753518325</v>
      </c>
      <c r="M49" s="254">
        <f t="shared" si="18"/>
        <v>3116966.7404650566</v>
      </c>
      <c r="N49" s="20"/>
      <c r="Q49" s="313"/>
      <c r="T49" s="979"/>
      <c r="U49" s="979"/>
    </row>
    <row r="50" spans="1:21" ht="13">
      <c r="A50" s="49"/>
      <c r="B50" s="115"/>
      <c r="C50" s="48"/>
      <c r="D50" s="121"/>
      <c r="E50" s="282"/>
      <c r="F50" s="282"/>
      <c r="G50" s="282"/>
      <c r="H50" s="282"/>
      <c r="I50" s="282"/>
      <c r="J50" s="282"/>
      <c r="K50" s="330"/>
      <c r="L50" s="282"/>
      <c r="M50" s="282"/>
      <c r="N50" s="20"/>
      <c r="Q50" s="313"/>
      <c r="T50" s="979"/>
      <c r="U50" s="979"/>
    </row>
    <row r="51" spans="1:21" ht="13">
      <c r="A51" s="49"/>
      <c r="B51" s="128" t="s">
        <v>160</v>
      </c>
      <c r="C51" s="48"/>
      <c r="D51" s="121"/>
      <c r="E51" s="282"/>
      <c r="F51" s="282"/>
      <c r="G51" s="282"/>
      <c r="H51" s="282"/>
      <c r="I51" s="282"/>
      <c r="J51" s="282"/>
      <c r="K51" s="330"/>
      <c r="L51" s="282"/>
      <c r="M51" s="282"/>
      <c r="N51" s="20"/>
      <c r="Q51" s="313"/>
      <c r="T51" s="979"/>
      <c r="U51" s="979"/>
    </row>
    <row r="52" spans="1:21" ht="13">
      <c r="A52" s="49">
        <f>+A49+1</f>
        <v>28</v>
      </c>
      <c r="B52" s="49" t="s">
        <v>161</v>
      </c>
      <c r="C52" s="53" t="s">
        <v>162</v>
      </c>
      <c r="D52" s="121"/>
      <c r="E52" s="282">
        <f>'[18]Schedule-E-1'!E52</f>
        <v>0</v>
      </c>
      <c r="F52" s="282"/>
      <c r="G52" s="279">
        <f t="shared" ref="G52:G62" si="19">+E52+F52</f>
        <v>0</v>
      </c>
      <c r="H52" s="251" t="s">
        <v>28</v>
      </c>
      <c r="I52" s="251" t="s">
        <v>28</v>
      </c>
      <c r="J52" s="251" t="s">
        <v>28</v>
      </c>
      <c r="K52" s="330"/>
      <c r="L52" s="282"/>
      <c r="M52" s="280">
        <f t="shared" ref="M52:M62" si="20">L52+G52</f>
        <v>0</v>
      </c>
      <c r="N52" s="20"/>
      <c r="Q52" s="313"/>
      <c r="T52" s="979"/>
      <c r="U52" s="979"/>
    </row>
    <row r="53" spans="1:21" ht="13">
      <c r="A53" s="49">
        <f>+A52+1</f>
        <v>29</v>
      </c>
      <c r="B53" s="49" t="s">
        <v>163</v>
      </c>
      <c r="C53" s="53" t="s">
        <v>123</v>
      </c>
      <c r="D53" s="121"/>
      <c r="E53" s="282">
        <f>'[18]Schedule-E-1'!E53</f>
        <v>0</v>
      </c>
      <c r="F53" s="282"/>
      <c r="G53" s="279">
        <f t="shared" si="19"/>
        <v>0</v>
      </c>
      <c r="H53" s="251" t="s">
        <v>28</v>
      </c>
      <c r="I53" s="251" t="s">
        <v>28</v>
      </c>
      <c r="J53" s="251" t="s">
        <v>28</v>
      </c>
      <c r="K53" s="330"/>
      <c r="L53" s="282"/>
      <c r="M53" s="280">
        <f t="shared" si="20"/>
        <v>0</v>
      </c>
      <c r="N53" s="20"/>
      <c r="O53" s="643"/>
      <c r="Q53" s="313"/>
      <c r="T53" s="979"/>
      <c r="U53" s="979"/>
    </row>
    <row r="54" spans="1:21" ht="13">
      <c r="A54" s="49">
        <f t="shared" ref="A54:A63" si="21">+A53+1</f>
        <v>30</v>
      </c>
      <c r="B54" s="49" t="s">
        <v>164</v>
      </c>
      <c r="C54" s="53" t="s">
        <v>125</v>
      </c>
      <c r="D54" s="121"/>
      <c r="E54" s="282">
        <f>'[18]Schedule-E-1'!E54</f>
        <v>615115.27870000002</v>
      </c>
      <c r="F54" s="282"/>
      <c r="G54" s="279">
        <f t="shared" si="19"/>
        <v>615115.27870000002</v>
      </c>
      <c r="H54" s="251" t="s">
        <v>28</v>
      </c>
      <c r="I54" s="251" t="s">
        <v>28</v>
      </c>
      <c r="J54" s="251" t="s">
        <v>28</v>
      </c>
      <c r="K54" s="330"/>
      <c r="L54" s="282"/>
      <c r="M54" s="280">
        <f t="shared" si="20"/>
        <v>615115.27870000002</v>
      </c>
      <c r="N54" s="20"/>
      <c r="O54" s="643"/>
      <c r="Q54" s="313"/>
      <c r="T54" s="979"/>
      <c r="U54" s="979"/>
    </row>
    <row r="55" spans="1:21" ht="13">
      <c r="A55" s="49">
        <f t="shared" si="21"/>
        <v>31</v>
      </c>
      <c r="B55" s="49" t="s">
        <v>165</v>
      </c>
      <c r="C55" s="53" t="s">
        <v>166</v>
      </c>
      <c r="D55" s="121"/>
      <c r="E55" s="282">
        <f>'[18]Schedule-E-1'!E55</f>
        <v>2960.3856999999998</v>
      </c>
      <c r="F55" s="282"/>
      <c r="G55" s="279">
        <f t="shared" si="19"/>
        <v>2960.3856999999998</v>
      </c>
      <c r="H55" s="251" t="s">
        <v>28</v>
      </c>
      <c r="I55" s="251" t="s">
        <v>28</v>
      </c>
      <c r="J55" s="251" t="s">
        <v>28</v>
      </c>
      <c r="K55" s="330"/>
      <c r="L55" s="282"/>
      <c r="M55" s="280">
        <f t="shared" si="20"/>
        <v>2960.3856999999998</v>
      </c>
      <c r="N55" s="20"/>
      <c r="O55" s="643"/>
      <c r="Q55" s="313"/>
      <c r="T55" s="979"/>
      <c r="U55" s="979"/>
    </row>
    <row r="56" spans="1:21" ht="13">
      <c r="A56" s="49">
        <f t="shared" si="21"/>
        <v>32</v>
      </c>
      <c r="B56" s="49" t="s">
        <v>167</v>
      </c>
      <c r="C56" s="53" t="s">
        <v>168</v>
      </c>
      <c r="D56" s="121"/>
      <c r="E56" s="282">
        <f>'[18]Schedule-E-1'!E56</f>
        <v>0</v>
      </c>
      <c r="F56" s="282"/>
      <c r="G56" s="279">
        <f t="shared" si="19"/>
        <v>0</v>
      </c>
      <c r="H56" s="251" t="s">
        <v>28</v>
      </c>
      <c r="I56" s="251" t="s">
        <v>28</v>
      </c>
      <c r="J56" s="251" t="s">
        <v>28</v>
      </c>
      <c r="K56" s="330"/>
      <c r="L56" s="282"/>
      <c r="M56" s="280">
        <f t="shared" si="20"/>
        <v>0</v>
      </c>
      <c r="N56" s="20"/>
      <c r="O56" s="643"/>
      <c r="Q56" s="313"/>
      <c r="T56" s="979"/>
      <c r="U56" s="979"/>
    </row>
    <row r="57" spans="1:21" ht="13">
      <c r="A57" s="49">
        <f t="shared" si="21"/>
        <v>33</v>
      </c>
      <c r="B57" s="49" t="s">
        <v>169</v>
      </c>
      <c r="C57" s="53" t="s">
        <v>170</v>
      </c>
      <c r="D57" s="121"/>
      <c r="E57" s="282">
        <f>'[18]Schedule-E-1'!E57</f>
        <v>373160.65869999997</v>
      </c>
      <c r="F57" s="282"/>
      <c r="G57" s="279">
        <f t="shared" si="19"/>
        <v>373160.65869999997</v>
      </c>
      <c r="H57" s="251" t="s">
        <v>28</v>
      </c>
      <c r="I57" s="251" t="s">
        <v>28</v>
      </c>
      <c r="J57" s="251" t="s">
        <v>28</v>
      </c>
      <c r="K57" s="330"/>
      <c r="L57" s="282"/>
      <c r="M57" s="280">
        <f t="shared" si="20"/>
        <v>373160.65869999997</v>
      </c>
      <c r="N57" s="20"/>
      <c r="O57" s="643"/>
      <c r="Q57" s="313"/>
      <c r="T57" s="979"/>
      <c r="U57" s="979"/>
    </row>
    <row r="58" spans="1:21" ht="13">
      <c r="A58" s="49">
        <f t="shared" si="21"/>
        <v>34</v>
      </c>
      <c r="B58" s="49" t="s">
        <v>171</v>
      </c>
      <c r="C58" s="53" t="s">
        <v>172</v>
      </c>
      <c r="D58" s="121"/>
      <c r="E58" s="282">
        <f>'[18]Schedule-E-1'!E58</f>
        <v>0</v>
      </c>
      <c r="F58" s="282"/>
      <c r="G58" s="279">
        <f t="shared" si="19"/>
        <v>0</v>
      </c>
      <c r="H58" s="251" t="s">
        <v>28</v>
      </c>
      <c r="I58" s="251" t="s">
        <v>28</v>
      </c>
      <c r="J58" s="251" t="s">
        <v>28</v>
      </c>
      <c r="K58" s="330"/>
      <c r="L58" s="282"/>
      <c r="M58" s="280">
        <f t="shared" si="20"/>
        <v>0</v>
      </c>
      <c r="N58" s="20"/>
      <c r="O58" s="643"/>
      <c r="Q58" s="313"/>
      <c r="T58" s="979"/>
      <c r="U58" s="979"/>
    </row>
    <row r="59" spans="1:21" ht="13">
      <c r="A59" s="49">
        <f t="shared" si="21"/>
        <v>35</v>
      </c>
      <c r="B59" s="49" t="s">
        <v>173</v>
      </c>
      <c r="C59" s="53" t="s">
        <v>174</v>
      </c>
      <c r="D59" s="121"/>
      <c r="E59" s="282">
        <f>'[18]Schedule-E-1'!E59</f>
        <v>274.66429999999997</v>
      </c>
      <c r="F59" s="282"/>
      <c r="G59" s="279">
        <f t="shared" si="19"/>
        <v>274.66429999999997</v>
      </c>
      <c r="H59" s="251" t="s">
        <v>28</v>
      </c>
      <c r="I59" s="251" t="s">
        <v>28</v>
      </c>
      <c r="J59" s="251" t="s">
        <v>28</v>
      </c>
      <c r="K59" s="330"/>
      <c r="L59" s="282"/>
      <c r="M59" s="280">
        <f t="shared" si="20"/>
        <v>274.66429999999997</v>
      </c>
      <c r="N59" s="20"/>
      <c r="O59" s="643"/>
      <c r="Q59" s="313"/>
      <c r="T59" s="979"/>
      <c r="U59" s="979"/>
    </row>
    <row r="60" spans="1:21" ht="13">
      <c r="A60" s="49">
        <f t="shared" si="21"/>
        <v>36</v>
      </c>
      <c r="B60" s="49" t="s">
        <v>175</v>
      </c>
      <c r="C60" s="53" t="s">
        <v>176</v>
      </c>
      <c r="D60" s="121"/>
      <c r="E60" s="282">
        <f>'[18]Schedule-E-1'!E60</f>
        <v>40963.043000000005</v>
      </c>
      <c r="F60" s="282"/>
      <c r="G60" s="279">
        <f t="shared" si="19"/>
        <v>40963.043000000005</v>
      </c>
      <c r="H60" s="251" t="s">
        <v>28</v>
      </c>
      <c r="I60" s="251" t="s">
        <v>28</v>
      </c>
      <c r="J60" s="251" t="s">
        <v>28</v>
      </c>
      <c r="K60" s="330"/>
      <c r="L60" s="282"/>
      <c r="M60" s="280">
        <f t="shared" si="20"/>
        <v>40963.043000000005</v>
      </c>
      <c r="N60" s="20"/>
      <c r="O60" s="643"/>
      <c r="Q60" s="313"/>
      <c r="T60" s="979"/>
      <c r="U60" s="979"/>
    </row>
    <row r="61" spans="1:21" ht="13">
      <c r="A61" s="49">
        <f t="shared" si="21"/>
        <v>37</v>
      </c>
      <c r="B61" s="49" t="s">
        <v>177</v>
      </c>
      <c r="C61" s="53" t="s">
        <v>178</v>
      </c>
      <c r="D61" s="121"/>
      <c r="E61" s="282">
        <f>'[18]Schedule-E-1'!E61</f>
        <v>0</v>
      </c>
      <c r="F61" s="282"/>
      <c r="G61" s="279">
        <f t="shared" si="19"/>
        <v>0</v>
      </c>
      <c r="H61" s="251" t="s">
        <v>28</v>
      </c>
      <c r="I61" s="251" t="s">
        <v>28</v>
      </c>
      <c r="J61" s="251" t="s">
        <v>28</v>
      </c>
      <c r="K61" s="330"/>
      <c r="L61" s="282"/>
      <c r="M61" s="280">
        <f t="shared" si="20"/>
        <v>0</v>
      </c>
      <c r="N61" s="20"/>
      <c r="O61" s="643"/>
      <c r="Q61" s="313"/>
      <c r="T61" s="979"/>
      <c r="U61" s="979"/>
    </row>
    <row r="62" spans="1:21" ht="13">
      <c r="A62" s="49">
        <f t="shared" si="21"/>
        <v>38</v>
      </c>
      <c r="B62" s="49" t="s">
        <v>179</v>
      </c>
      <c r="C62" s="53" t="s">
        <v>180</v>
      </c>
      <c r="D62" s="121"/>
      <c r="E62" s="1261">
        <f>'[18]Schedule-E-1'!E62</f>
        <v>0</v>
      </c>
      <c r="F62" s="282"/>
      <c r="G62" s="279">
        <f t="shared" si="19"/>
        <v>0</v>
      </c>
      <c r="H62" s="251" t="s">
        <v>28</v>
      </c>
      <c r="I62" s="251" t="s">
        <v>28</v>
      </c>
      <c r="J62" s="251" t="s">
        <v>28</v>
      </c>
      <c r="K62" s="975"/>
      <c r="L62" s="282"/>
      <c r="M62" s="280">
        <f t="shared" si="20"/>
        <v>0</v>
      </c>
      <c r="N62" s="20"/>
      <c r="O62" s="643"/>
      <c r="Q62" s="313"/>
      <c r="T62" s="979"/>
      <c r="U62" s="979"/>
    </row>
    <row r="63" spans="1:21" ht="13">
      <c r="A63" s="49">
        <f t="shared" si="21"/>
        <v>39</v>
      </c>
      <c r="B63" s="25"/>
      <c r="C63" s="48" t="s">
        <v>116</v>
      </c>
      <c r="D63" s="121"/>
      <c r="E63" s="254">
        <f>+SUM(E52:E62)</f>
        <v>1032474.0303999998</v>
      </c>
      <c r="F63" s="254">
        <f t="shared" ref="F63" si="22">+SUM(F52:F62)</f>
        <v>0</v>
      </c>
      <c r="G63" s="254">
        <f>+SUM(G52:G62)</f>
        <v>1032474.0303999998</v>
      </c>
      <c r="H63" s="254">
        <f>+SUM(H52:H62)</f>
        <v>0</v>
      </c>
      <c r="I63" s="254">
        <f t="shared" ref="I63:J63" si="23">+SUM(I52:I62)</f>
        <v>0</v>
      </c>
      <c r="J63" s="254">
        <f t="shared" si="23"/>
        <v>0</v>
      </c>
      <c r="K63" s="330"/>
      <c r="L63" s="254">
        <f t="shared" ref="L63:M63" si="24">+SUM(L52:L62)</f>
        <v>0</v>
      </c>
      <c r="M63" s="254">
        <f t="shared" si="24"/>
        <v>1032474.0303999998</v>
      </c>
      <c r="N63" s="20"/>
      <c r="Q63" s="313"/>
    </row>
    <row r="64" spans="1:21" ht="13">
      <c r="A64" s="49"/>
      <c r="B64" s="115"/>
      <c r="C64" s="48"/>
      <c r="D64" s="121"/>
      <c r="E64" s="21"/>
      <c r="F64" s="21"/>
      <c r="G64" s="21"/>
      <c r="H64" s="21"/>
      <c r="I64" s="21"/>
      <c r="J64" s="21"/>
      <c r="K64" s="330"/>
      <c r="L64" s="21"/>
      <c r="M64" s="21"/>
      <c r="N64" s="20"/>
      <c r="Q64" s="313"/>
      <c r="T64" s="16"/>
    </row>
    <row r="65" spans="1:20" ht="13">
      <c r="A65" s="50">
        <v>36</v>
      </c>
      <c r="B65" s="71"/>
      <c r="C65" s="56" t="s">
        <v>181</v>
      </c>
      <c r="D65" s="50"/>
      <c r="E65" s="1215">
        <f>+E49+E22+E44+E17+E63</f>
        <v>50307664.598093465</v>
      </c>
      <c r="F65" s="1215">
        <f t="shared" ref="F65:J65" si="25">+F49+F22+F44+F17+F63</f>
        <v>29407664.915544391</v>
      </c>
      <c r="G65" s="1215">
        <f>+G49+G22+G44+G17+G63</f>
        <v>79715329.513637856</v>
      </c>
      <c r="H65" s="747">
        <f>+H49+H22+H44+H17+H63</f>
        <v>1821695678.9317536</v>
      </c>
      <c r="I65" s="747">
        <f t="shared" si="25"/>
        <v>1892439522.6258531</v>
      </c>
      <c r="J65" s="747">
        <f t="shared" si="25"/>
        <v>70743843.694099203</v>
      </c>
      <c r="K65" s="747"/>
      <c r="L65" s="747">
        <f>+L49+L22+L44+L17+L63</f>
        <v>2214452.404808782</v>
      </c>
      <c r="M65" s="747">
        <f>+M49+M22+M44+M17+M63</f>
        <v>81929781.918446615</v>
      </c>
      <c r="N65" s="20"/>
      <c r="O65" s="643"/>
      <c r="Q65" s="313"/>
      <c r="T65" s="313"/>
    </row>
    <row r="66" spans="1:20" ht="13">
      <c r="A66" s="20"/>
      <c r="B66" s="20"/>
      <c r="C66" s="20"/>
      <c r="D66" s="59"/>
      <c r="E66" s="20"/>
      <c r="F66" s="20"/>
      <c r="G66" s="1284"/>
      <c r="H66" s="20"/>
      <c r="I66" s="20"/>
      <c r="J66" s="20"/>
      <c r="K66" s="20"/>
      <c r="L66" s="20"/>
      <c r="M66" s="20"/>
      <c r="N66" s="20"/>
    </row>
    <row r="67" spans="1:20" ht="13">
      <c r="A67" s="1144" t="s">
        <v>609</v>
      </c>
      <c r="M67" s="980"/>
    </row>
    <row r="68" spans="1:20" ht="13">
      <c r="B68" s="84" t="str">
        <f>+'Schedule B-7'!B58</f>
        <v>* Please refer to Exhibit TSB-4 for the schedules approved in Docket No. 56428</v>
      </c>
    </row>
    <row r="69" spans="1:20" ht="13">
      <c r="E69" s="997"/>
      <c r="F69" s="998"/>
      <c r="J69" s="967"/>
    </row>
    <row r="70" spans="1:20">
      <c r="E70" s="313"/>
      <c r="F70" s="313"/>
      <c r="G70" s="967"/>
    </row>
    <row r="72" spans="1:20">
      <c r="E72" s="999"/>
    </row>
    <row r="73" spans="1:20">
      <c r="E73" s="999"/>
    </row>
    <row r="74" spans="1:20">
      <c r="E74" s="999"/>
    </row>
    <row r="75" spans="1:20">
      <c r="E75" s="999"/>
    </row>
    <row r="76" spans="1:20">
      <c r="E76" s="999"/>
      <c r="F76" s="999"/>
    </row>
    <row r="78" spans="1:20">
      <c r="E78" s="999"/>
    </row>
  </sheetData>
  <customSheetViews>
    <customSheetView guid="{72D560C4-9B07-464B-81C7-EFD6F92AFFFE}" showPageBreaks="1" printArea="1" topLeftCell="A7">
      <selection activeCell="A7" sqref="A7"/>
      <pageMargins left="0" right="0" top="0" bottom="0" header="0" footer="0"/>
      <printOptions horizontalCentered="1"/>
      <pageSetup scale="75" orientation="landscape" r:id="rId1"/>
      <headerFooter alignWithMargins="0">
        <oddHeader>&amp;CSchedule E-1</oddHeader>
        <oddFooter>&amp;LInterim DCOS-RFP Forms&amp;R&amp;A</oddFooter>
      </headerFooter>
    </customSheetView>
  </customSheetViews>
  <mergeCells count="1">
    <mergeCell ref="B1:M1"/>
  </mergeCells>
  <phoneticPr fontId="0" type="noConversion"/>
  <printOptions horizontalCentered="1"/>
  <pageMargins left="0.2" right="0.16" top="1" bottom="1" header="0.5" footer="0.5"/>
  <pageSetup scale="55" orientation="landscape" r:id="rId2"/>
  <headerFooter alignWithMargins="0">
    <oddHeader>&amp;CSchedule E-1&amp;R&amp;"Arial,Bold"Exhibit ARA-4
Page &amp;P of &amp;N</oddHeader>
    <oddFooter>&amp;R&amp;A</oddFooter>
  </headerFooter>
  <ignoredErrors>
    <ignoredError sqref="E11:I11 K11"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L28"/>
  <sheetViews>
    <sheetView view="pageLayout" zoomScale="70" zoomScaleNormal="100" zoomScaleSheetLayoutView="90" zoomScalePageLayoutView="70" workbookViewId="0"/>
  </sheetViews>
  <sheetFormatPr defaultColWidth="9.1796875" defaultRowHeight="12.5"/>
  <cols>
    <col min="1" max="1" width="9.1796875" style="13"/>
    <col min="2" max="2" width="9.26953125" style="13" customWidth="1"/>
    <col min="3" max="3" width="28.26953125" style="13" customWidth="1"/>
    <col min="4" max="6" width="18.453125" style="13" customWidth="1"/>
    <col min="7" max="7" width="15.7265625" style="13" customWidth="1"/>
    <col min="8" max="8" width="16.1796875" style="13" customWidth="1"/>
    <col min="9" max="9" width="17.81640625" style="13" customWidth="1"/>
    <col min="10" max="10" width="16.1796875" style="13" customWidth="1"/>
    <col min="11" max="16384" width="9.1796875" style="13"/>
  </cols>
  <sheetData>
    <row r="2" spans="1:12" s="12" customFormat="1" ht="14">
      <c r="A2" s="1318" t="s">
        <v>610</v>
      </c>
      <c r="B2" s="1318"/>
      <c r="C2" s="1318"/>
      <c r="D2" s="1318"/>
      <c r="E2" s="1318"/>
      <c r="F2" s="1318"/>
      <c r="G2" s="1318"/>
      <c r="H2" s="1318"/>
      <c r="I2" s="1318"/>
      <c r="J2" s="19"/>
      <c r="K2" s="16"/>
      <c r="L2" s="16"/>
    </row>
    <row r="3" spans="1:12" s="12" customFormat="1" ht="13">
      <c r="A3" s="17"/>
      <c r="B3" s="17"/>
      <c r="C3" s="17"/>
      <c r="D3" s="17"/>
      <c r="E3" s="17"/>
      <c r="F3" s="17"/>
      <c r="G3" s="17"/>
      <c r="H3" s="17"/>
      <c r="I3" s="17"/>
      <c r="J3" s="17"/>
      <c r="K3" s="16"/>
      <c r="L3" s="16"/>
    </row>
    <row r="4" spans="1:12" s="12" customFormat="1" ht="13">
      <c r="A4" s="17"/>
      <c r="B4" s="17"/>
      <c r="C4" s="17"/>
      <c r="D4" s="17"/>
      <c r="E4" s="17"/>
      <c r="F4" s="17"/>
      <c r="G4" s="17"/>
      <c r="H4" s="17"/>
      <c r="I4" s="17"/>
      <c r="J4" s="17"/>
      <c r="K4" s="16"/>
      <c r="L4" s="16"/>
    </row>
    <row r="5" spans="1:12" s="12" customFormat="1" ht="13">
      <c r="A5" s="17"/>
      <c r="B5" s="17"/>
      <c r="C5" s="17"/>
      <c r="D5" s="17"/>
      <c r="E5" s="17"/>
      <c r="F5" s="17"/>
      <c r="G5" s="17"/>
      <c r="H5" s="17"/>
      <c r="I5" s="17"/>
      <c r="J5" s="17"/>
      <c r="K5" s="16"/>
      <c r="L5" s="16"/>
    </row>
    <row r="6" spans="1:12" s="12" customFormat="1" ht="13">
      <c r="A6" s="2"/>
      <c r="B6" s="15"/>
      <c r="C6" s="16"/>
      <c r="D6" s="16"/>
      <c r="E6" s="16"/>
      <c r="F6" s="16"/>
      <c r="G6" s="16"/>
      <c r="H6" s="16"/>
      <c r="I6" s="16"/>
      <c r="J6" s="16"/>
      <c r="K6" s="16"/>
      <c r="L6" s="16"/>
    </row>
    <row r="7" spans="1:12" s="12" customFormat="1" ht="13.5" thickBot="1">
      <c r="A7" s="2"/>
      <c r="B7" s="15"/>
      <c r="C7" s="16"/>
      <c r="D7" s="16"/>
      <c r="E7" s="16"/>
      <c r="F7" s="16"/>
      <c r="G7" s="16"/>
      <c r="H7" s="16"/>
      <c r="I7" s="1290"/>
      <c r="J7" s="16"/>
      <c r="K7" s="16"/>
      <c r="L7" s="16"/>
    </row>
    <row r="8" spans="1:12" s="12" customFormat="1" ht="13">
      <c r="A8" s="99"/>
      <c r="B8" s="100"/>
      <c r="C8" s="101"/>
      <c r="D8" s="100"/>
      <c r="E8" s="100"/>
      <c r="F8" s="100"/>
      <c r="G8" s="100"/>
      <c r="H8" s="100"/>
      <c r="I8" s="20"/>
      <c r="J8" s="100"/>
      <c r="K8" s="16"/>
      <c r="L8" s="16"/>
    </row>
    <row r="9" spans="1:12" s="12" customFormat="1" ht="13">
      <c r="A9" s="72" t="s">
        <v>611</v>
      </c>
      <c r="B9" s="20"/>
      <c r="C9" s="69"/>
      <c r="D9" s="20"/>
      <c r="E9" s="20"/>
      <c r="F9" s="20"/>
      <c r="G9" s="20"/>
      <c r="H9" s="20"/>
      <c r="I9" s="20"/>
      <c r="J9" s="20"/>
      <c r="K9" s="16"/>
      <c r="L9" s="16"/>
    </row>
    <row r="10" spans="1:12" s="12" customFormat="1" ht="13">
      <c r="A10" s="72" t="s">
        <v>1</v>
      </c>
      <c r="B10" s="20"/>
      <c r="C10" s="69"/>
      <c r="D10" s="20"/>
      <c r="E10" s="20"/>
      <c r="F10" s="20"/>
      <c r="G10" s="20"/>
      <c r="H10" s="20"/>
      <c r="I10" s="20"/>
      <c r="J10" s="20"/>
      <c r="K10" s="16"/>
      <c r="L10" s="16"/>
    </row>
    <row r="11" spans="1:12" s="12" customFormat="1" ht="13">
      <c r="A11" s="72" t="s">
        <v>612</v>
      </c>
      <c r="B11" s="20"/>
      <c r="C11" s="69"/>
      <c r="D11" s="137"/>
      <c r="E11" s="137"/>
      <c r="F11" s="137"/>
      <c r="G11" s="138"/>
      <c r="H11" s="137"/>
      <c r="I11" s="137"/>
      <c r="J11" s="137"/>
      <c r="K11" s="16"/>
      <c r="L11" s="16"/>
    </row>
    <row r="12" spans="1:12" s="12" customFormat="1" ht="13">
      <c r="A12" s="72" t="str">
        <f>+'Schedule-E-1'!A7</f>
        <v>Update Period 01/01/24-6/30/24</v>
      </c>
      <c r="B12" s="20"/>
      <c r="C12" s="136"/>
      <c r="D12" s="137"/>
      <c r="E12" s="137"/>
      <c r="F12" s="137"/>
      <c r="G12" s="138"/>
      <c r="H12" s="137"/>
      <c r="I12" s="137"/>
      <c r="J12" s="137"/>
      <c r="K12" s="16"/>
      <c r="L12" s="16"/>
    </row>
    <row r="13" spans="1:12" ht="13.5" thickBot="1">
      <c r="A13" s="139"/>
      <c r="B13" s="102"/>
      <c r="C13" s="140"/>
      <c r="D13" s="102"/>
      <c r="E13" s="102"/>
      <c r="F13" s="102"/>
      <c r="G13" s="102"/>
      <c r="H13" s="141"/>
      <c r="I13" s="102"/>
      <c r="J13" s="141"/>
      <c r="K13" s="16"/>
      <c r="L13" s="16"/>
    </row>
    <row r="14" spans="1:12" s="12" customFormat="1" ht="58.5" customHeight="1">
      <c r="A14" s="142" t="s">
        <v>613</v>
      </c>
      <c r="B14" s="143" t="s">
        <v>547</v>
      </c>
      <c r="C14" s="144" t="s">
        <v>614</v>
      </c>
      <c r="D14" s="145" t="s">
        <v>615</v>
      </c>
      <c r="E14" s="1242" t="s">
        <v>616</v>
      </c>
      <c r="F14" s="1243" t="s">
        <v>617</v>
      </c>
      <c r="G14" s="145" t="s">
        <v>618</v>
      </c>
      <c r="H14" s="146" t="s">
        <v>619</v>
      </c>
      <c r="I14" s="145" t="s">
        <v>620</v>
      </c>
      <c r="J14" s="146" t="s">
        <v>621</v>
      </c>
      <c r="K14" s="16"/>
      <c r="L14" s="16"/>
    </row>
    <row r="15" spans="1:12" s="12" customFormat="1" ht="15.75" customHeight="1">
      <c r="A15" s="147"/>
      <c r="B15" s="148"/>
      <c r="C15" s="149"/>
      <c r="D15" s="150"/>
      <c r="E15" s="1244" t="s">
        <v>21</v>
      </c>
      <c r="F15" s="1245" t="s">
        <v>22</v>
      </c>
      <c r="G15" s="1020" t="s">
        <v>105</v>
      </c>
      <c r="H15" s="1019" t="s">
        <v>24</v>
      </c>
      <c r="I15" s="1020" t="s">
        <v>25</v>
      </c>
      <c r="J15" s="1019" t="s">
        <v>622</v>
      </c>
      <c r="K15" s="16"/>
      <c r="L15" s="16"/>
    </row>
    <row r="16" spans="1:12" ht="13">
      <c r="A16" s="113"/>
      <c r="B16" s="122"/>
      <c r="C16" s="66"/>
      <c r="D16" s="151"/>
      <c r="E16" s="1246"/>
      <c r="F16" s="1247"/>
      <c r="G16" s="987"/>
      <c r="H16" s="1021"/>
      <c r="I16" s="987"/>
      <c r="J16" s="1021"/>
      <c r="K16" s="16"/>
      <c r="L16" s="275"/>
    </row>
    <row r="17" spans="1:12" ht="13">
      <c r="A17" s="152"/>
      <c r="B17" s="68" t="s">
        <v>623</v>
      </c>
      <c r="C17" s="20"/>
      <c r="D17" s="151"/>
      <c r="E17" s="1248"/>
      <c r="F17" s="991"/>
      <c r="G17" s="988"/>
      <c r="H17" s="1022"/>
      <c r="I17" s="988"/>
      <c r="J17" s="1022"/>
      <c r="K17" s="16"/>
      <c r="L17" s="275"/>
    </row>
    <row r="18" spans="1:12" ht="13">
      <c r="A18" s="152"/>
      <c r="B18" s="68"/>
      <c r="C18" s="20"/>
      <c r="D18" s="151"/>
      <c r="E18" s="1248"/>
      <c r="F18" s="991"/>
      <c r="G18" s="988"/>
      <c r="H18" s="1022"/>
      <c r="I18" s="988"/>
      <c r="J18" s="1022"/>
      <c r="K18" s="16"/>
      <c r="L18" s="275"/>
    </row>
    <row r="19" spans="1:12" s="14" customFormat="1" ht="13">
      <c r="A19" s="152" t="s">
        <v>624</v>
      </c>
      <c r="B19" s="68"/>
      <c r="C19" s="20" t="s">
        <v>625</v>
      </c>
      <c r="D19" s="153"/>
      <c r="E19" s="1249">
        <f>'[18]Schedule-E-2'!$E$19</f>
        <v>9466518.8893999998</v>
      </c>
      <c r="F19" s="989">
        <f>'[18]Schedule-E-2'!$J$19</f>
        <v>3636762.4917320218</v>
      </c>
      <c r="G19" s="989">
        <f>E19+F19</f>
        <v>13103281.381132022</v>
      </c>
      <c r="H19" s="989">
        <f>+'Schedule E-2.1'!E24</f>
        <v>694789.78840014525</v>
      </c>
      <c r="I19" s="989">
        <f>+G19+H19</f>
        <v>13798071.169532167</v>
      </c>
      <c r="J19" s="989">
        <f>F19+H19</f>
        <v>4331552.280132167</v>
      </c>
      <c r="K19" s="16"/>
      <c r="L19" s="275"/>
    </row>
    <row r="20" spans="1:12" ht="13">
      <c r="A20" s="152" t="s">
        <v>626</v>
      </c>
      <c r="B20" s="120"/>
      <c r="C20" s="20" t="s">
        <v>627</v>
      </c>
      <c r="D20" s="153"/>
      <c r="E20" s="990">
        <f>'[18]Schedule-E-2'!$E$20</f>
        <v>1240082.6806999999</v>
      </c>
      <c r="F20" s="1250" t="s">
        <v>28</v>
      </c>
      <c r="G20" s="990">
        <f>E20</f>
        <v>1240082.6806999999</v>
      </c>
      <c r="H20" s="1023" t="s">
        <v>28</v>
      </c>
      <c r="I20" s="990">
        <f>+G20</f>
        <v>1240082.6806999999</v>
      </c>
      <c r="J20" s="1023" t="s">
        <v>28</v>
      </c>
      <c r="K20" s="16"/>
      <c r="L20" s="275"/>
    </row>
    <row r="21" spans="1:12" ht="13">
      <c r="A21" s="152" t="s">
        <v>628</v>
      </c>
      <c r="B21" s="120"/>
      <c r="C21" s="20" t="s">
        <v>629</v>
      </c>
      <c r="D21" s="153"/>
      <c r="E21" s="990">
        <f>'[18]Schedule-E-2'!$E$21</f>
        <v>13923624.321900001</v>
      </c>
      <c r="F21" s="1250" t="s">
        <v>28</v>
      </c>
      <c r="G21" s="990">
        <f>E21</f>
        <v>13923624.321900001</v>
      </c>
      <c r="H21" s="1023" t="s">
        <v>28</v>
      </c>
      <c r="I21" s="990">
        <f>G21</f>
        <v>13923624.321900001</v>
      </c>
      <c r="J21" s="1023" t="s">
        <v>28</v>
      </c>
      <c r="K21" s="16"/>
      <c r="L21" s="275"/>
    </row>
    <row r="22" spans="1:12" ht="13">
      <c r="A22" s="152" t="s">
        <v>630</v>
      </c>
      <c r="B22" s="120"/>
      <c r="C22" s="20" t="s">
        <v>631</v>
      </c>
      <c r="D22" s="153"/>
      <c r="E22" s="990">
        <f>'[18]Schedule-E-2'!$E$22</f>
        <v>1365674.2264000003</v>
      </c>
      <c r="F22" s="1251">
        <f>'[18]Schedule-E-2'!$J$22</f>
        <v>440676.252714556</v>
      </c>
      <c r="G22" s="990">
        <f>E22+F22</f>
        <v>1806350.4791145562</v>
      </c>
      <c r="H22" s="1024">
        <f>+'Schedule E-2.2'!D23</f>
        <v>33032.937091293978</v>
      </c>
      <c r="I22" s="990">
        <f>+G22+H22</f>
        <v>1839383.4162058502</v>
      </c>
      <c r="J22" s="1024">
        <f>F22+H22</f>
        <v>473709.18980584998</v>
      </c>
      <c r="K22" s="16"/>
      <c r="L22" s="275"/>
    </row>
    <row r="23" spans="1:12" ht="13">
      <c r="A23" s="152" t="s">
        <v>632</v>
      </c>
      <c r="B23" s="120"/>
      <c r="C23" s="20" t="s">
        <v>633</v>
      </c>
      <c r="D23" s="151"/>
      <c r="E23" s="991">
        <f>'[18]Schedule-E-2'!$E$23</f>
        <v>-7910.5679</v>
      </c>
      <c r="F23" s="1252" t="s">
        <v>28</v>
      </c>
      <c r="G23" s="991">
        <f>E23</f>
        <v>-7910.5679</v>
      </c>
      <c r="H23" s="1025" t="s">
        <v>28</v>
      </c>
      <c r="I23" s="991">
        <f>+G23</f>
        <v>-7910.5679</v>
      </c>
      <c r="J23" s="1025" t="s">
        <v>28</v>
      </c>
      <c r="K23" s="16"/>
      <c r="L23" s="16"/>
    </row>
    <row r="24" spans="1:12" ht="13">
      <c r="A24" s="152"/>
      <c r="B24" s="120"/>
      <c r="C24" s="20"/>
      <c r="D24" s="151"/>
      <c r="E24" s="1248"/>
      <c r="F24" s="991"/>
      <c r="G24" s="992"/>
      <c r="H24" s="1022"/>
      <c r="I24" s="992"/>
      <c r="J24" s="1022"/>
      <c r="K24" s="16"/>
      <c r="L24" s="16"/>
    </row>
    <row r="25" spans="1:12" ht="13.5" thickBot="1">
      <c r="A25" s="154" t="s">
        <v>632</v>
      </c>
      <c r="B25" s="155" t="s">
        <v>634</v>
      </c>
      <c r="C25" s="102"/>
      <c r="D25" s="156"/>
      <c r="E25" s="748">
        <f>SUM(E19:E23)</f>
        <v>25987989.550500002</v>
      </c>
      <c r="F25" s="748">
        <f>SUM(F19:F23)</f>
        <v>4077438.744446578</v>
      </c>
      <c r="G25" s="748">
        <f t="shared" ref="G25:J25" si="0">SUM(G19:G23)</f>
        <v>30065428.294946577</v>
      </c>
      <c r="H25" s="748">
        <f t="shared" si="0"/>
        <v>727822.72549143923</v>
      </c>
      <c r="I25" s="748">
        <f t="shared" si="0"/>
        <v>30793251.020438019</v>
      </c>
      <c r="J25" s="748">
        <f t="shared" si="0"/>
        <v>4805261.4699380174</v>
      </c>
      <c r="K25" s="16"/>
      <c r="L25" s="16"/>
    </row>
    <row r="26" spans="1:12" ht="13">
      <c r="A26" s="157"/>
      <c r="B26" s="20"/>
      <c r="C26" s="20"/>
      <c r="D26" s="20"/>
      <c r="E26" s="20"/>
      <c r="F26" s="20"/>
      <c r="G26" s="20"/>
      <c r="H26" s="117"/>
      <c r="I26" s="20"/>
      <c r="J26" s="117"/>
      <c r="K26" s="16"/>
      <c r="L26" s="16"/>
    </row>
    <row r="27" spans="1:12" ht="13">
      <c r="A27" s="20"/>
      <c r="B27" s="84" t="str">
        <f>+'Schedule-E-1'!B68</f>
        <v>* Please refer to Exhibit TSB-4 for the schedules approved in Docket No. 56428</v>
      </c>
      <c r="C27" s="20"/>
      <c r="D27" s="20"/>
      <c r="E27" s="20"/>
      <c r="F27" s="20"/>
      <c r="G27" s="20"/>
      <c r="H27" s="20"/>
      <c r="I27" s="20"/>
      <c r="J27" s="20"/>
      <c r="K27" s="16"/>
      <c r="L27" s="16"/>
    </row>
    <row r="28" spans="1:12" ht="13">
      <c r="A28" s="20"/>
      <c r="B28" s="20"/>
      <c r="C28" s="20"/>
      <c r="D28" s="20"/>
      <c r="E28" s="20"/>
      <c r="F28" s="20"/>
      <c r="G28" s="20"/>
      <c r="H28" s="20"/>
      <c r="I28" s="20"/>
      <c r="J28" s="20"/>
      <c r="K28" s="16"/>
      <c r="L28" s="16"/>
    </row>
  </sheetData>
  <customSheetViews>
    <customSheetView guid="{72D560C4-9B07-464B-81C7-EFD6F92AFFFE}" showPageBreaks="1" printArea="1">
      <selection activeCell="F15" sqref="F15"/>
      <pageMargins left="0" right="0" top="0" bottom="0" header="0" footer="0"/>
      <printOptions horizontalCentered="1"/>
      <pageSetup scale="80" orientation="portrait" r:id="rId1"/>
      <headerFooter alignWithMargins="0">
        <oddHeader>&amp;CSchedule E-2</oddHeader>
        <oddFooter>&amp;LInterim DCOS RFP Form&amp;R&amp;A</oddFooter>
      </headerFooter>
    </customSheetView>
  </customSheetViews>
  <mergeCells count="1">
    <mergeCell ref="A2:I2"/>
  </mergeCells>
  <phoneticPr fontId="0" type="noConversion"/>
  <printOptions horizontalCentered="1"/>
  <pageMargins left="0.25" right="0.25" top="1" bottom="1" header="0.5" footer="0.5"/>
  <pageSetup scale="81" orientation="landscape" r:id="rId2"/>
  <headerFooter alignWithMargins="0">
    <oddHeader>&amp;CSchedule E-2&amp;R&amp;"Arial,Bold"Exhibit ARA-4
Page &amp;P of &amp;N</oddHeader>
    <oddFooter>&amp;R&amp;A</oddFooter>
  </headerFooter>
  <ignoredErrors>
    <ignoredError sqref="F21:J21 E24:J25 H22 H19 F20:J20 F23:J23" unlockedFormula="1"/>
    <ignoredError sqref="G22" formula="1"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4"/>
  <sheetViews>
    <sheetView view="pageLayout" zoomScale="80" zoomScaleNormal="115" zoomScaleSheetLayoutView="110" zoomScalePageLayoutView="80" workbookViewId="0"/>
  </sheetViews>
  <sheetFormatPr defaultColWidth="9.1796875" defaultRowHeight="13"/>
  <cols>
    <col min="1" max="1" width="9.1796875" style="287"/>
    <col min="2" max="2" width="2.26953125" style="287" customWidth="1"/>
    <col min="3" max="3" width="59.26953125" style="287" bestFit="1" customWidth="1"/>
    <col min="4" max="4" width="2.1796875" style="287" customWidth="1"/>
    <col min="5" max="5" width="14.54296875" style="287" bestFit="1" customWidth="1"/>
    <col min="6" max="6" width="14.81640625" style="287" bestFit="1" customWidth="1"/>
    <col min="7" max="7" width="23.1796875" style="287" bestFit="1" customWidth="1"/>
    <col min="8" max="8" width="14.54296875" style="287" bestFit="1" customWidth="1"/>
    <col min="9" max="16384" width="9.1796875" style="287"/>
  </cols>
  <sheetData>
    <row r="1" spans="1:8">
      <c r="A1" s="284"/>
      <c r="B1" s="285"/>
      <c r="C1" s="285"/>
      <c r="D1" s="285"/>
      <c r="E1" s="285"/>
      <c r="F1" s="286"/>
    </row>
    <row r="2" spans="1:8">
      <c r="A2" s="288" t="s">
        <v>635</v>
      </c>
      <c r="F2" s="289"/>
    </row>
    <row r="3" spans="1:8">
      <c r="A3" s="288" t="s">
        <v>1</v>
      </c>
      <c r="F3" s="289"/>
    </row>
    <row r="4" spans="1:8">
      <c r="A4" s="288" t="s">
        <v>625</v>
      </c>
      <c r="F4" s="289"/>
    </row>
    <row r="5" spans="1:8">
      <c r="A5" s="288" t="str">
        <f>+'Schedule-E-2'!A12</f>
        <v>Update Period 01/01/24-6/30/24</v>
      </c>
      <c r="F5" s="289"/>
    </row>
    <row r="6" spans="1:8">
      <c r="A6" s="290"/>
      <c r="E6" s="1149"/>
      <c r="F6" s="289"/>
    </row>
    <row r="7" spans="1:8">
      <c r="A7" s="290"/>
      <c r="E7" s="898"/>
      <c r="F7" s="289"/>
    </row>
    <row r="8" spans="1:8">
      <c r="A8" s="291" t="s">
        <v>6</v>
      </c>
      <c r="E8" s="898"/>
      <c r="F8" s="289"/>
    </row>
    <row r="9" spans="1:8">
      <c r="A9" s="291" t="s">
        <v>15</v>
      </c>
      <c r="F9" s="289"/>
    </row>
    <row r="10" spans="1:8">
      <c r="A10" s="291"/>
      <c r="F10" s="289"/>
    </row>
    <row r="11" spans="1:8">
      <c r="A11" s="292"/>
      <c r="F11" s="289"/>
    </row>
    <row r="12" spans="1:8">
      <c r="A12" s="291">
        <v>1</v>
      </c>
      <c r="B12" s="293" t="s">
        <v>625</v>
      </c>
      <c r="F12" s="289"/>
      <c r="H12" s="294"/>
    </row>
    <row r="13" spans="1:8">
      <c r="A13" s="291">
        <v>2</v>
      </c>
      <c r="E13" s="897"/>
      <c r="F13" s="297"/>
    </row>
    <row r="14" spans="1:8">
      <c r="A14" s="291">
        <v>3</v>
      </c>
      <c r="C14" s="287" t="s">
        <v>636</v>
      </c>
      <c r="E14" s="1177">
        <f>'Schedule-E-2'!G19</f>
        <v>13103281.381132022</v>
      </c>
      <c r="F14" s="297"/>
    </row>
    <row r="15" spans="1:8">
      <c r="A15" s="291">
        <v>4</v>
      </c>
      <c r="E15" s="897"/>
      <c r="F15" s="297"/>
    </row>
    <row r="16" spans="1:8">
      <c r="A16" s="291">
        <v>5</v>
      </c>
      <c r="C16" s="287" t="s">
        <v>637</v>
      </c>
      <c r="E16" s="1097">
        <f>+'Schedule E-2.1.1'!P13</f>
        <v>25733320.460000001</v>
      </c>
      <c r="F16" s="289" t="s">
        <v>638</v>
      </c>
    </row>
    <row r="17" spans="1:8">
      <c r="A17" s="291">
        <v>6</v>
      </c>
      <c r="E17" s="897"/>
      <c r="F17" s="297"/>
    </row>
    <row r="18" spans="1:8">
      <c r="A18" s="291">
        <v>7</v>
      </c>
      <c r="C18" s="287" t="s">
        <v>639</v>
      </c>
      <c r="E18" s="897">
        <f>+'Schedule E-2.1.3'!E14</f>
        <v>1383180939.2912645</v>
      </c>
      <c r="F18" s="289" t="s">
        <v>640</v>
      </c>
      <c r="H18" s="296"/>
    </row>
    <row r="19" spans="1:8">
      <c r="A19" s="291">
        <v>8</v>
      </c>
      <c r="C19" s="287" t="s">
        <v>641</v>
      </c>
      <c r="E19" s="897">
        <v>2579624204.5440001</v>
      </c>
      <c r="F19" s="289" t="s">
        <v>642</v>
      </c>
      <c r="H19" s="311"/>
    </row>
    <row r="20" spans="1:8">
      <c r="A20" s="291">
        <v>9</v>
      </c>
      <c r="C20" s="1148" t="s">
        <v>643</v>
      </c>
      <c r="E20" s="1149">
        <f>+E18/E19</f>
        <v>0.5361947437362371</v>
      </c>
      <c r="F20" s="297"/>
      <c r="G20" s="898"/>
    </row>
    <row r="21" spans="1:8">
      <c r="A21" s="291">
        <v>10</v>
      </c>
      <c r="E21" s="897"/>
      <c r="F21" s="297"/>
    </row>
    <row r="22" spans="1:8">
      <c r="A22" s="291">
        <v>11</v>
      </c>
      <c r="C22" s="287" t="s">
        <v>644</v>
      </c>
      <c r="E22" s="897">
        <f>+E20*E16</f>
        <v>13798071.169532167</v>
      </c>
      <c r="F22" s="297"/>
    </row>
    <row r="23" spans="1:8">
      <c r="A23" s="291">
        <v>12</v>
      </c>
      <c r="E23" s="897"/>
      <c r="F23" s="297"/>
    </row>
    <row r="24" spans="1:8" ht="13.5" thickBot="1">
      <c r="A24" s="291">
        <v>13</v>
      </c>
      <c r="C24" s="1104" t="s">
        <v>645</v>
      </c>
      <c r="E24" s="1127">
        <f>+E22-E14</f>
        <v>694789.78840014525</v>
      </c>
      <c r="F24" s="289"/>
    </row>
    <row r="25" spans="1:8" ht="13.5" thickTop="1">
      <c r="A25" s="291">
        <v>14</v>
      </c>
      <c r="C25" s="1104"/>
      <c r="E25" s="1007"/>
      <c r="F25" s="289"/>
    </row>
    <row r="26" spans="1:8">
      <c r="A26" s="901">
        <v>15</v>
      </c>
      <c r="B26" s="300"/>
      <c r="C26" s="300"/>
      <c r="D26" s="300"/>
      <c r="E26" s="300"/>
      <c r="F26" s="301"/>
    </row>
    <row r="27" spans="1:8">
      <c r="A27" s="302"/>
      <c r="B27" s="303"/>
    </row>
    <row r="28" spans="1:8">
      <c r="A28" s="302"/>
    </row>
    <row r="29" spans="1:8">
      <c r="A29" s="302"/>
      <c r="F29" s="898"/>
    </row>
    <row r="30" spans="1:8">
      <c r="A30" s="3"/>
      <c r="B30"/>
    </row>
    <row r="31" spans="1:8">
      <c r="A31"/>
      <c r="B31" s="3"/>
      <c r="C31" s="3"/>
      <c r="D31" s="3"/>
      <c r="E31" s="3"/>
    </row>
    <row r="32" spans="1:8">
      <c r="A32"/>
      <c r="B32" s="3"/>
      <c r="C32" s="3"/>
      <c r="D32" s="3"/>
      <c r="E32" s="3"/>
    </row>
    <row r="33" spans="1:5">
      <c r="A33"/>
      <c r="B33" s="3"/>
      <c r="C33" s="3"/>
      <c r="D33" s="3"/>
      <c r="E33" s="3"/>
    </row>
    <row r="34" spans="1:5">
      <c r="A34" s="302"/>
    </row>
  </sheetData>
  <pageMargins left="0.7" right="0.7" top="0.75" bottom="0.75" header="0.3" footer="0.3"/>
  <pageSetup scale="90" orientation="portrait" r:id="rId1"/>
  <headerFooter>
    <oddHeader>&amp;R&amp;"Arial,Bold"Exhibit ARA-4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17"/>
  <sheetViews>
    <sheetView view="pageLayout" zoomScale="80" zoomScaleNormal="100" zoomScaleSheetLayoutView="100" zoomScalePageLayoutView="80" workbookViewId="0"/>
  </sheetViews>
  <sheetFormatPr defaultColWidth="9.1796875" defaultRowHeight="13"/>
  <cols>
    <col min="1" max="1" width="6.1796875" style="287" customWidth="1"/>
    <col min="2" max="2" width="2.26953125" style="287" customWidth="1"/>
    <col min="3" max="3" width="24.54296875" style="287" customWidth="1"/>
    <col min="4" max="15" width="10" style="287" bestFit="1" customWidth="1"/>
    <col min="16" max="16" width="11" style="287" bestFit="1" customWidth="1"/>
    <col min="17" max="16384" width="9.1796875" style="287"/>
  </cols>
  <sheetData>
    <row r="1" spans="1:16">
      <c r="A1" s="284"/>
      <c r="B1" s="285"/>
      <c r="C1" s="285"/>
      <c r="D1" s="285"/>
      <c r="E1" s="285"/>
      <c r="F1" s="285"/>
      <c r="G1" s="285"/>
      <c r="H1" s="285"/>
      <c r="I1" s="285"/>
      <c r="J1" s="285"/>
      <c r="K1" s="285"/>
      <c r="L1" s="285"/>
      <c r="M1" s="285"/>
      <c r="N1" s="285"/>
      <c r="O1" s="285"/>
      <c r="P1" s="286"/>
    </row>
    <row r="2" spans="1:16">
      <c r="A2" s="288" t="s">
        <v>635</v>
      </c>
      <c r="P2" s="289"/>
    </row>
    <row r="3" spans="1:16">
      <c r="A3" s="288" t="s">
        <v>1</v>
      </c>
      <c r="P3" s="289"/>
    </row>
    <row r="4" spans="1:16">
      <c r="A4" s="288" t="s">
        <v>646</v>
      </c>
      <c r="P4" s="289"/>
    </row>
    <row r="5" spans="1:16">
      <c r="A5" s="288" t="str">
        <f>+'Schedule E-2.1'!A5</f>
        <v>Update Period 01/01/24-6/30/24</v>
      </c>
      <c r="P5" s="289"/>
    </row>
    <row r="6" spans="1:16">
      <c r="A6" s="290"/>
      <c r="P6" s="289"/>
    </row>
    <row r="7" spans="1:16">
      <c r="A7" s="290"/>
      <c r="P7" s="289"/>
    </row>
    <row r="8" spans="1:16">
      <c r="A8" s="291" t="s">
        <v>6</v>
      </c>
      <c r="P8" s="289"/>
    </row>
    <row r="9" spans="1:16">
      <c r="A9" s="291" t="s">
        <v>15</v>
      </c>
      <c r="P9" s="289"/>
    </row>
    <row r="10" spans="1:16">
      <c r="A10" s="291"/>
      <c r="P10" s="289"/>
    </row>
    <row r="11" spans="1:16">
      <c r="A11" s="292"/>
      <c r="P11" s="289"/>
    </row>
    <row r="12" spans="1:16">
      <c r="A12" s="291">
        <v>1</v>
      </c>
      <c r="B12" s="293"/>
      <c r="C12" s="300" t="s">
        <v>614</v>
      </c>
      <c r="D12" s="304">
        <v>45138</v>
      </c>
      <c r="E12" s="304">
        <v>45169</v>
      </c>
      <c r="F12" s="304">
        <v>45199</v>
      </c>
      <c r="G12" s="304">
        <v>45230</v>
      </c>
      <c r="H12" s="304">
        <v>45260</v>
      </c>
      <c r="I12" s="304">
        <v>45291</v>
      </c>
      <c r="J12" s="304">
        <v>45322</v>
      </c>
      <c r="K12" s="304">
        <v>45351</v>
      </c>
      <c r="L12" s="304">
        <v>45382</v>
      </c>
      <c r="M12" s="304">
        <v>45412</v>
      </c>
      <c r="N12" s="304">
        <v>45443</v>
      </c>
      <c r="O12" s="304">
        <v>45473</v>
      </c>
      <c r="P12" s="305" t="s">
        <v>40</v>
      </c>
    </row>
    <row r="13" spans="1:16">
      <c r="A13" s="295">
        <v>2</v>
      </c>
      <c r="C13" s="287" t="s">
        <v>647</v>
      </c>
      <c r="D13" s="1097">
        <v>2076848.6</v>
      </c>
      <c r="E13" s="1097">
        <v>2075688.24</v>
      </c>
      <c r="F13" s="1097">
        <v>2075688.24</v>
      </c>
      <c r="G13" s="1097">
        <v>2075688.24</v>
      </c>
      <c r="H13" s="1097">
        <v>2075688.24</v>
      </c>
      <c r="I13" s="1097">
        <v>1513356.87</v>
      </c>
      <c r="J13" s="1097">
        <v>2361540</v>
      </c>
      <c r="K13" s="1097">
        <v>2361540</v>
      </c>
      <c r="L13" s="1097">
        <v>2362308.7799999998</v>
      </c>
      <c r="M13" s="1097">
        <v>2361540</v>
      </c>
      <c r="N13" s="1097">
        <v>2361540</v>
      </c>
      <c r="O13" s="1097">
        <v>2031893.25</v>
      </c>
      <c r="P13" s="306">
        <f>SUM(D13:O13)</f>
        <v>25733320.460000001</v>
      </c>
    </row>
    <row r="14" spans="1:16">
      <c r="A14" s="290"/>
      <c r="P14" s="289"/>
    </row>
    <row r="15" spans="1:16">
      <c r="A15" s="290"/>
      <c r="P15" s="307"/>
    </row>
    <row r="16" spans="1:16">
      <c r="A16" s="308"/>
      <c r="B16" s="300"/>
      <c r="C16" s="300"/>
      <c r="D16" s="300"/>
      <c r="E16" s="300"/>
      <c r="F16" s="300"/>
      <c r="G16" s="300"/>
      <c r="H16" s="300"/>
      <c r="I16" s="300"/>
      <c r="J16" s="300"/>
      <c r="K16" s="300"/>
      <c r="L16" s="300"/>
      <c r="M16" s="300"/>
      <c r="N16" s="300"/>
      <c r="O16" s="300"/>
      <c r="P16" s="301"/>
    </row>
    <row r="17" spans="16:16">
      <c r="P17" s="309"/>
    </row>
  </sheetData>
  <pageMargins left="0.7" right="0.7" top="0.75" bottom="0.75" header="0.3" footer="0.3"/>
  <pageSetup scale="76" orientation="landscape" r:id="rId1"/>
  <headerFooter>
    <oddHeader>&amp;R&amp;"Arial,Bold"Exhibit ARA-4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P28"/>
  <sheetViews>
    <sheetView view="pageLayout" zoomScale="80" zoomScaleNormal="110" zoomScaleSheetLayoutView="110" zoomScalePageLayoutView="80" workbookViewId="0"/>
  </sheetViews>
  <sheetFormatPr defaultColWidth="9.1796875" defaultRowHeight="13"/>
  <cols>
    <col min="1" max="1" width="9.1796875" style="287"/>
    <col min="2" max="2" width="2.26953125" style="287" customWidth="1"/>
    <col min="3" max="3" width="65.1796875" style="287" bestFit="1" customWidth="1"/>
    <col min="4" max="4" width="2.1796875" style="287" customWidth="1"/>
    <col min="5" max="5" width="17" style="287" bestFit="1" customWidth="1"/>
    <col min="6" max="15" width="9.26953125" style="287" customWidth="1"/>
    <col min="16" max="16" width="10" style="287" bestFit="1" customWidth="1"/>
    <col min="17" max="16384" width="9.1796875" style="287"/>
  </cols>
  <sheetData>
    <row r="2" spans="1:16">
      <c r="A2" s="1296" t="s">
        <v>92</v>
      </c>
      <c r="B2" s="22"/>
      <c r="C2" s="22"/>
    </row>
    <row r="3" spans="1:16">
      <c r="A3" s="1291" t="s">
        <v>1</v>
      </c>
      <c r="B3" s="22"/>
      <c r="C3" s="1292"/>
    </row>
    <row r="4" spans="1:16">
      <c r="A4" s="1296" t="s">
        <v>648</v>
      </c>
      <c r="B4" s="22"/>
      <c r="C4" s="1292"/>
    </row>
    <row r="5" spans="1:16" ht="13.5" thickBot="1">
      <c r="A5" s="1293" t="s">
        <v>649</v>
      </c>
      <c r="B5" s="1294"/>
      <c r="C5" s="1295"/>
    </row>
    <row r="6" spans="1:16">
      <c r="A6" s="1272"/>
      <c r="C6" s="1270"/>
    </row>
    <row r="7" spans="1:16">
      <c r="A7" s="1272"/>
      <c r="C7" s="1270"/>
    </row>
    <row r="8" spans="1:16" ht="24.75" customHeight="1">
      <c r="A8" s="1273"/>
      <c r="C8" s="1270"/>
    </row>
    <row r="9" spans="1:16" ht="26">
      <c r="A9" s="1273"/>
      <c r="C9" s="1274" t="s">
        <v>650</v>
      </c>
    </row>
    <row r="10" spans="1:16">
      <c r="A10" s="1273"/>
      <c r="C10" s="1275" t="s">
        <v>3</v>
      </c>
      <c r="E10" s="1277"/>
    </row>
    <row r="11" spans="1:16">
      <c r="A11" s="1276"/>
      <c r="C11" s="1270"/>
      <c r="D11" s="1280"/>
      <c r="E11" s="1097"/>
      <c r="F11" s="1281"/>
      <c r="G11" s="1280"/>
      <c r="H11" s="1280"/>
      <c r="I11" s="1280"/>
      <c r="J11" s="1280"/>
      <c r="K11" s="1280"/>
      <c r="L11" s="1280"/>
      <c r="M11" s="1280"/>
      <c r="N11" s="1280"/>
      <c r="O11" s="1280"/>
      <c r="P11" s="310"/>
    </row>
    <row r="12" spans="1:16" ht="13.5" thickBot="1">
      <c r="A12" s="1278"/>
      <c r="B12" s="1279"/>
      <c r="C12" s="1271"/>
      <c r="D12" s="1280"/>
      <c r="E12" s="1097"/>
      <c r="F12" s="1280"/>
      <c r="G12" s="1280"/>
      <c r="H12" s="1280"/>
      <c r="I12" s="1280"/>
      <c r="J12" s="1280"/>
      <c r="K12" s="1280"/>
      <c r="L12" s="1280"/>
      <c r="M12" s="1280"/>
      <c r="N12" s="1280"/>
      <c r="O12" s="1280"/>
      <c r="P12" s="310"/>
    </row>
    <row r="13" spans="1:16">
      <c r="A13" s="1282"/>
      <c r="B13" s="293"/>
      <c r="D13" s="1097"/>
      <c r="E13" s="1097"/>
      <c r="F13" s="1281"/>
      <c r="G13" s="1097"/>
      <c r="H13" s="1097"/>
      <c r="I13" s="897"/>
      <c r="J13" s="897"/>
      <c r="K13" s="897"/>
      <c r="L13" s="897"/>
      <c r="M13" s="897"/>
      <c r="N13" s="897"/>
      <c r="O13" s="897"/>
      <c r="P13" s="311"/>
    </row>
    <row r="14" spans="1:16">
      <c r="A14" s="302"/>
      <c r="D14" s="1097"/>
      <c r="E14" s="1097"/>
      <c r="F14" s="1097"/>
      <c r="G14" s="1097"/>
      <c r="H14" s="1097"/>
      <c r="I14" s="897"/>
      <c r="J14" s="897"/>
      <c r="K14" s="897"/>
      <c r="L14" s="897"/>
      <c r="M14" s="897"/>
      <c r="N14" s="897"/>
      <c r="O14" s="897"/>
      <c r="P14" s="311"/>
    </row>
    <row r="15" spans="1:16">
      <c r="A15" s="302"/>
      <c r="D15" s="1097"/>
      <c r="E15" s="1097"/>
      <c r="F15" s="1097"/>
      <c r="G15" s="1097"/>
      <c r="H15" s="1097"/>
      <c r="I15" s="897"/>
      <c r="J15" s="897"/>
      <c r="K15" s="897"/>
      <c r="L15" s="897"/>
      <c r="M15" s="897"/>
      <c r="N15" s="897"/>
      <c r="O15" s="897"/>
      <c r="P15" s="311"/>
    </row>
    <row r="16" spans="1:16">
      <c r="A16" s="302"/>
      <c r="D16" s="1097"/>
      <c r="E16" s="1097"/>
      <c r="F16" s="1097"/>
      <c r="G16" s="1097"/>
      <c r="H16" s="1097"/>
      <c r="I16" s="897"/>
      <c r="J16" s="897"/>
      <c r="K16" s="897"/>
      <c r="L16" s="897"/>
      <c r="M16" s="897"/>
      <c r="N16" s="897"/>
      <c r="O16" s="897"/>
      <c r="P16" s="311"/>
    </row>
    <row r="17" spans="1:5">
      <c r="A17" s="302"/>
      <c r="E17" s="1097"/>
    </row>
    <row r="18" spans="1:5">
      <c r="A18" s="1282"/>
      <c r="E18" s="1097"/>
    </row>
    <row r="23" spans="1:5">
      <c r="E23" s="311"/>
    </row>
    <row r="26" spans="1:5">
      <c r="E26" s="1283"/>
    </row>
    <row r="27" spans="1:5">
      <c r="E27" s="1283"/>
    </row>
    <row r="28" spans="1:5">
      <c r="E28" s="1283"/>
    </row>
  </sheetData>
  <pageMargins left="0.7" right="0.7" top="0.75" bottom="0.75" header="0.3" footer="0.3"/>
  <pageSetup orientation="portrait" r:id="rId1"/>
  <headerFooter>
    <oddHeader>&amp;R&amp;"Arial,Bold"Exhibit ARA-4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D723-AF0B-466D-B7FD-7B1127136094}">
  <sheetPr>
    <pageSetUpPr fitToPage="1"/>
  </sheetPr>
  <dimension ref="A1:H26"/>
  <sheetViews>
    <sheetView view="pageLayout" zoomScale="80" zoomScaleNormal="100" zoomScaleSheetLayoutView="120" zoomScalePageLayoutView="80" workbookViewId="0"/>
  </sheetViews>
  <sheetFormatPr defaultColWidth="9.1796875" defaultRowHeight="13"/>
  <cols>
    <col min="1" max="1" width="9.1796875" style="287"/>
    <col min="2" max="2" width="2.26953125" style="287" customWidth="1"/>
    <col min="3" max="3" width="59.26953125" style="287" bestFit="1" customWidth="1"/>
    <col min="4" max="4" width="2.1796875" style="287" customWidth="1"/>
    <col min="5" max="5" width="15.54296875" style="287" bestFit="1" customWidth="1"/>
    <col min="6" max="6" width="18" style="287" bestFit="1" customWidth="1"/>
    <col min="7" max="7" width="9.1796875" style="287"/>
    <col min="8" max="8" width="14.54296875" style="287" bestFit="1" customWidth="1"/>
    <col min="9" max="16384" width="9.1796875" style="287"/>
  </cols>
  <sheetData>
    <row r="1" spans="1:8">
      <c r="A1" s="284"/>
      <c r="B1" s="285"/>
      <c r="C1" s="285"/>
      <c r="D1" s="285"/>
      <c r="E1" s="285"/>
      <c r="F1" s="286"/>
    </row>
    <row r="2" spans="1:8">
      <c r="A2" s="288" t="s">
        <v>635</v>
      </c>
      <c r="F2" s="289"/>
    </row>
    <row r="3" spans="1:8">
      <c r="A3" s="288" t="s">
        <v>1</v>
      </c>
      <c r="F3" s="289"/>
    </row>
    <row r="4" spans="1:8">
      <c r="A4" s="288" t="s">
        <v>625</v>
      </c>
      <c r="F4" s="289"/>
    </row>
    <row r="5" spans="1:8">
      <c r="A5" s="1150" t="str">
        <f>+'Schedule E-2.1.2'!A5</f>
        <v>Update Period 01/01/2024 - 6/30/2024</v>
      </c>
      <c r="F5" s="289"/>
    </row>
    <row r="6" spans="1:8">
      <c r="A6" s="290"/>
      <c r="F6" s="289"/>
    </row>
    <row r="7" spans="1:8">
      <c r="A7" s="290"/>
      <c r="F7" s="289"/>
    </row>
    <row r="8" spans="1:8">
      <c r="A8" s="291" t="s">
        <v>6</v>
      </c>
      <c r="F8" s="289"/>
    </row>
    <row r="9" spans="1:8">
      <c r="A9" s="291" t="s">
        <v>15</v>
      </c>
      <c r="F9" s="289"/>
    </row>
    <row r="10" spans="1:8">
      <c r="A10" s="291"/>
      <c r="F10" s="289"/>
    </row>
    <row r="11" spans="1:8">
      <c r="A11" s="292"/>
      <c r="F11" s="289"/>
    </row>
    <row r="12" spans="1:8">
      <c r="A12" s="291">
        <v>1</v>
      </c>
      <c r="B12" s="293" t="s">
        <v>651</v>
      </c>
      <c r="F12" s="289"/>
      <c r="H12" s="294"/>
    </row>
    <row r="13" spans="1:8">
      <c r="A13" s="295">
        <f>+A12+1</f>
        <v>2</v>
      </c>
      <c r="E13" s="296"/>
      <c r="F13" s="297"/>
    </row>
    <row r="14" spans="1:8">
      <c r="A14" s="295">
        <f>+A13+1</f>
        <v>3</v>
      </c>
      <c r="C14" s="287" t="s">
        <v>652</v>
      </c>
      <c r="E14" s="1126">
        <f>'Schedule-B'!I17</f>
        <v>1383180939.2912645</v>
      </c>
      <c r="F14" s="289" t="s">
        <v>653</v>
      </c>
      <c r="H14" s="296"/>
    </row>
    <row r="15" spans="1:8">
      <c r="A15" s="295">
        <f t="shared" ref="A15:A17" si="0">+A14+1</f>
        <v>4</v>
      </c>
      <c r="E15" s="296"/>
      <c r="F15" s="289"/>
    </row>
    <row r="16" spans="1:8">
      <c r="A16" s="295">
        <f t="shared" si="0"/>
        <v>5</v>
      </c>
      <c r="E16" s="296"/>
      <c r="F16" s="289"/>
    </row>
    <row r="17" spans="1:6" ht="13.5" thickBot="1">
      <c r="A17" s="295">
        <f t="shared" si="0"/>
        <v>6</v>
      </c>
      <c r="C17" s="899" t="s">
        <v>654</v>
      </c>
      <c r="E17" s="1128">
        <f>+SUM(E14:E16)</f>
        <v>1383180939.2912645</v>
      </c>
      <c r="F17" s="289"/>
    </row>
    <row r="18" spans="1:6" ht="13.5" thickTop="1">
      <c r="A18" s="299"/>
      <c r="B18" s="300"/>
      <c r="C18" s="300"/>
      <c r="D18" s="300"/>
      <c r="E18" s="300"/>
      <c r="F18" s="301"/>
    </row>
    <row r="19" spans="1:6">
      <c r="A19" s="302"/>
      <c r="B19" s="303"/>
    </row>
    <row r="20" spans="1:6">
      <c r="A20" s="302"/>
    </row>
    <row r="21" spans="1:6">
      <c r="A21" s="302"/>
    </row>
    <row r="22" spans="1:6">
      <c r="A22" s="3"/>
      <c r="B22"/>
    </row>
    <row r="23" spans="1:6">
      <c r="A23"/>
      <c r="B23" s="3"/>
      <c r="C23" s="3"/>
      <c r="D23" s="3"/>
      <c r="E23" s="3"/>
    </row>
    <row r="24" spans="1:6">
      <c r="A24"/>
      <c r="B24" s="3"/>
      <c r="C24" s="3"/>
      <c r="D24" s="3"/>
      <c r="E24" s="3"/>
    </row>
    <row r="25" spans="1:6">
      <c r="A25"/>
      <c r="B25" s="3"/>
      <c r="C25" s="3"/>
      <c r="D25" s="3"/>
      <c r="E25" s="3"/>
    </row>
    <row r="26" spans="1:6">
      <c r="A26" s="302"/>
    </row>
  </sheetData>
  <pageMargins left="0.7" right="0.7" top="0.75" bottom="0.75" header="0.3" footer="0.3"/>
  <pageSetup scale="85" orientation="portrait" r:id="rId1"/>
  <headerFooter>
    <oddHeader>&amp;R&amp;"Arial,Bold"Exhibit ARA-4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492C5-18C0-48AF-93E4-0E3D544515DA}">
  <sheetPr>
    <pageSetUpPr fitToPage="1"/>
  </sheetPr>
  <dimension ref="A1:J32"/>
  <sheetViews>
    <sheetView view="pageLayout" zoomScale="80" zoomScaleNormal="100" zoomScaleSheetLayoutView="100" zoomScalePageLayoutView="80" workbookViewId="0"/>
  </sheetViews>
  <sheetFormatPr defaultColWidth="9.1796875" defaultRowHeight="13"/>
  <cols>
    <col min="1" max="1" width="9.1796875" style="287"/>
    <col min="2" max="2" width="2.26953125" style="287" customWidth="1"/>
    <col min="3" max="3" width="59.26953125" style="287" bestFit="1" customWidth="1"/>
    <col min="4" max="4" width="2.1796875" style="287" customWidth="1"/>
    <col min="5" max="5" width="14.54296875" style="287" bestFit="1" customWidth="1"/>
    <col min="6" max="9" width="14.54296875" style="287" customWidth="1"/>
    <col min="10" max="10" width="14.81640625" style="287" bestFit="1" customWidth="1"/>
    <col min="11" max="11" width="9.1796875" style="287"/>
    <col min="12" max="12" width="14.54296875" style="287" bestFit="1" customWidth="1"/>
    <col min="13" max="16384" width="9.1796875" style="287"/>
  </cols>
  <sheetData>
    <row r="1" spans="1:10">
      <c r="A1" s="284"/>
      <c r="B1" s="285"/>
      <c r="C1" s="285"/>
      <c r="D1" s="285"/>
      <c r="E1" s="285"/>
      <c r="F1" s="285"/>
      <c r="G1" s="285"/>
      <c r="H1" s="285"/>
      <c r="I1" s="285"/>
      <c r="J1" s="286"/>
    </row>
    <row r="2" spans="1:10">
      <c r="A2" s="288" t="s">
        <v>635</v>
      </c>
      <c r="J2" s="289"/>
    </row>
    <row r="3" spans="1:10">
      <c r="A3" s="288" t="s">
        <v>1</v>
      </c>
      <c r="J3" s="289"/>
    </row>
    <row r="4" spans="1:10">
      <c r="A4" s="288" t="s">
        <v>625</v>
      </c>
      <c r="J4" s="289"/>
    </row>
    <row r="5" spans="1:10">
      <c r="A5" s="1150" t="str">
        <f>+'Schedule E-2.1.3'!A5</f>
        <v>Update Period 01/01/2024 - 6/30/2024</v>
      </c>
      <c r="J5" s="289"/>
    </row>
    <row r="6" spans="1:10">
      <c r="A6" s="290"/>
      <c r="J6" s="289"/>
    </row>
    <row r="7" spans="1:10">
      <c r="A7" s="290"/>
      <c r="J7" s="289"/>
    </row>
    <row r="8" spans="1:10">
      <c r="J8" s="289"/>
    </row>
    <row r="9" spans="1:10">
      <c r="J9" s="289"/>
    </row>
    <row r="10" spans="1:10">
      <c r="A10" s="291"/>
      <c r="J10" s="289"/>
    </row>
    <row r="11" spans="1:10">
      <c r="J11" s="289"/>
    </row>
    <row r="12" spans="1:10" ht="52">
      <c r="A12" s="901" t="s">
        <v>613</v>
      </c>
      <c r="B12" s="300"/>
      <c r="C12" s="300"/>
      <c r="D12" s="300"/>
      <c r="E12" s="902" t="s">
        <v>655</v>
      </c>
      <c r="F12" s="902" t="s">
        <v>656</v>
      </c>
      <c r="G12" s="902" t="s">
        <v>657</v>
      </c>
      <c r="H12" s="902" t="s">
        <v>658</v>
      </c>
      <c r="I12" s="902" t="s">
        <v>659</v>
      </c>
      <c r="J12" s="903" t="s">
        <v>5</v>
      </c>
    </row>
    <row r="13" spans="1:10">
      <c r="A13" s="295">
        <v>1</v>
      </c>
      <c r="B13" s="293" t="s">
        <v>660</v>
      </c>
      <c r="E13" s="296"/>
      <c r="F13" s="296"/>
      <c r="G13" s="296"/>
      <c r="H13" s="296"/>
      <c r="I13" s="296"/>
      <c r="J13" s="289"/>
    </row>
    <row r="14" spans="1:10">
      <c r="A14" s="295">
        <f t="shared" ref="A14:A24" si="0">+A13+1</f>
        <v>2</v>
      </c>
      <c r="C14" s="287" t="s">
        <v>661</v>
      </c>
      <c r="E14" s="1126">
        <f>+SUM('II-B-2 General Plant '!E16,'II-B-2 General Plant '!F16)</f>
        <v>4077357.8800000018</v>
      </c>
      <c r="F14" s="1126">
        <f>+SUM('II-B-5 Depreciation '!E65:F65)</f>
        <v>0</v>
      </c>
      <c r="G14" s="1126">
        <f>+E14+F14</f>
        <v>4077357.8800000018</v>
      </c>
      <c r="H14" s="900" t="s">
        <v>662</v>
      </c>
      <c r="I14" s="1126">
        <f>+G14*'WP Schd B-5 - Dep'!$K$41</f>
        <v>3585840.7656986318</v>
      </c>
      <c r="J14" s="289" t="s">
        <v>8</v>
      </c>
    </row>
    <row r="15" spans="1:10">
      <c r="A15" s="295">
        <f t="shared" si="0"/>
        <v>3</v>
      </c>
      <c r="C15" s="287" t="s">
        <v>663</v>
      </c>
      <c r="E15" s="296">
        <f>+SUM('II-B-2 General Plant '!E17,'II-B-2 General Plant '!F17)</f>
        <v>18188062.936930552</v>
      </c>
      <c r="F15" s="296">
        <f>+SUM('II-B-5 Depreciation '!E66:F66)</f>
        <v>-1394205.3369305651</v>
      </c>
      <c r="G15" s="296">
        <f t="shared" ref="G15:G22" si="1">+E15+F15</f>
        <v>16793857.599999987</v>
      </c>
      <c r="H15" s="900" t="s">
        <v>662</v>
      </c>
      <c r="I15" s="296">
        <f>+G15*'WP Schd B-5 - Dep'!$K$41</f>
        <v>14769392.574246565</v>
      </c>
      <c r="J15" s="289" t="s">
        <v>8</v>
      </c>
    </row>
    <row r="16" spans="1:10">
      <c r="A16" s="295">
        <f t="shared" si="0"/>
        <v>4</v>
      </c>
      <c r="C16" s="287" t="s">
        <v>664</v>
      </c>
      <c r="E16" s="296">
        <f>+SUM('II-B-2 General Plant '!E24)</f>
        <v>3985690.6900000009</v>
      </c>
      <c r="F16" s="296">
        <f>+SUM('II-B-5 Depreciation '!E73:F73)</f>
        <v>-1517159.6700000002</v>
      </c>
      <c r="G16" s="296">
        <f t="shared" si="1"/>
        <v>2468531.0200000005</v>
      </c>
      <c r="H16" s="900" t="s">
        <v>662</v>
      </c>
      <c r="I16" s="296">
        <f>+G16*'WP Schd B-5 - Dep'!$K$41</f>
        <v>2170954.6778630144</v>
      </c>
      <c r="J16" s="289" t="s">
        <v>8</v>
      </c>
    </row>
    <row r="17" spans="1:10">
      <c r="A17" s="295">
        <f t="shared" si="0"/>
        <v>5</v>
      </c>
      <c r="C17" s="287" t="s">
        <v>665</v>
      </c>
      <c r="E17" s="296">
        <f>+SUM('II-B-2 General Plant '!E25,'II-B-2 General Plant '!F25)</f>
        <v>0</v>
      </c>
      <c r="F17" s="296">
        <f>+SUM('II-B-5 Depreciation '!E74:F74)</f>
        <v>0</v>
      </c>
      <c r="G17" s="296">
        <f t="shared" si="1"/>
        <v>0</v>
      </c>
      <c r="H17" s="900" t="s">
        <v>662</v>
      </c>
      <c r="I17" s="296">
        <f>+G17*'WP Schd B-5 - Dep'!$K$41</f>
        <v>0</v>
      </c>
      <c r="J17" s="289" t="s">
        <v>8</v>
      </c>
    </row>
    <row r="18" spans="1:10">
      <c r="A18" s="295">
        <f t="shared" si="0"/>
        <v>6</v>
      </c>
      <c r="C18" s="287" t="s">
        <v>666</v>
      </c>
      <c r="E18" s="296">
        <f>+SUM('II-B-2 General Plant '!E26,'II-B-2 General Plant '!F26)</f>
        <v>11573750.07</v>
      </c>
      <c r="F18" s="296">
        <f>+SUM('II-B-5 Depreciation '!E75:F75)</f>
        <v>-3562784.8699999987</v>
      </c>
      <c r="G18" s="296">
        <f t="shared" si="1"/>
        <v>8010965.2000000011</v>
      </c>
      <c r="H18" s="900" t="s">
        <v>662</v>
      </c>
      <c r="I18" s="296">
        <f>+G18*'WP Schd B-5 - Dep'!$K$41</f>
        <v>7045259.8060273984</v>
      </c>
      <c r="J18" s="289" t="s">
        <v>8</v>
      </c>
    </row>
    <row r="19" spans="1:10">
      <c r="A19" s="295">
        <f t="shared" si="0"/>
        <v>7</v>
      </c>
      <c r="C19" s="287" t="s">
        <v>667</v>
      </c>
      <c r="E19" s="296">
        <f>+SUM('II-B-2 General Plant '!E27,'II-B-2 General Plant '!F27)</f>
        <v>0</v>
      </c>
      <c r="F19" s="296">
        <f>+SUM('II-B-5 Depreciation '!E76:F76)</f>
        <v>0</v>
      </c>
      <c r="G19" s="296">
        <f t="shared" si="1"/>
        <v>0</v>
      </c>
      <c r="H19" s="900" t="s">
        <v>668</v>
      </c>
      <c r="I19" s="296">
        <f>+G19*SUM('II-F Alloc. Factor'!$F$27:$I$27)</f>
        <v>0</v>
      </c>
      <c r="J19" s="289" t="s">
        <v>8</v>
      </c>
    </row>
    <row r="20" spans="1:10">
      <c r="A20" s="295">
        <f t="shared" si="0"/>
        <v>8</v>
      </c>
      <c r="C20" s="287" t="s">
        <v>669</v>
      </c>
      <c r="E20" s="296">
        <f>+SUM('II-B-2 General Plant '!E28,'II-B-2 General Plant '!F28)</f>
        <v>1413120.1500000001</v>
      </c>
      <c r="F20" s="296">
        <f>+SUM('II-B-5 Depreciation '!E77:F77)</f>
        <v>55843.41</v>
      </c>
      <c r="G20" s="296">
        <f t="shared" si="1"/>
        <v>1468963.56</v>
      </c>
      <c r="H20" s="900" t="s">
        <v>668</v>
      </c>
      <c r="I20" s="296">
        <f>+G20*SUM('II-F Alloc. Factor'!$F$27:$I$27)</f>
        <v>870984.07479618606</v>
      </c>
      <c r="J20" s="289" t="s">
        <v>8</v>
      </c>
    </row>
    <row r="21" spans="1:10">
      <c r="A21" s="295">
        <f t="shared" si="0"/>
        <v>9</v>
      </c>
      <c r="C21" s="287" t="s">
        <v>670</v>
      </c>
      <c r="E21" s="296">
        <f>+SUM('II-B-2 General Plant '!E31,'II-B-2 General Plant '!F31)</f>
        <v>283804.14999999997</v>
      </c>
      <c r="F21" s="296">
        <f>+SUM('II-B-5 Depreciation '!E81:F81)</f>
        <v>-25380.059999999998</v>
      </c>
      <c r="G21" s="296">
        <f t="shared" si="1"/>
        <v>258424.08999999997</v>
      </c>
      <c r="H21" s="900" t="s">
        <v>662</v>
      </c>
      <c r="I21" s="296">
        <f>+G21*'WP Schd B-5 - Dep'!$K$41</f>
        <v>227271.59695890409</v>
      </c>
      <c r="J21" s="289" t="s">
        <v>8</v>
      </c>
    </row>
    <row r="22" spans="1:10">
      <c r="A22" s="295">
        <f t="shared" si="0"/>
        <v>10</v>
      </c>
      <c r="C22" s="287" t="s">
        <v>671</v>
      </c>
      <c r="E22" s="296">
        <f>+SUM('II-B-2 General Plant '!E33,'II-B-2 General Plant '!F33)</f>
        <v>18811.12</v>
      </c>
      <c r="F22" s="296">
        <f>+SUM('II-B-5 Depreciation '!E83:F83)</f>
        <v>-12879.81</v>
      </c>
      <c r="G22" s="296">
        <f t="shared" si="1"/>
        <v>5931.3099999999995</v>
      </c>
      <c r="H22" s="900" t="s">
        <v>672</v>
      </c>
      <c r="I22" s="296">
        <f>+G22*SUM('II-F Alloc. Factor'!$F$47:$I$47)</f>
        <v>5092.1553833646458</v>
      </c>
      <c r="J22" s="289" t="s">
        <v>8</v>
      </c>
    </row>
    <row r="23" spans="1:10">
      <c r="A23" s="295">
        <f t="shared" si="0"/>
        <v>11</v>
      </c>
      <c r="E23" s="296"/>
      <c r="F23" s="296"/>
      <c r="G23" s="296"/>
      <c r="H23" s="296"/>
      <c r="I23" s="296"/>
      <c r="J23" s="289"/>
    </row>
    <row r="24" spans="1:10" ht="13.5" thickBot="1">
      <c r="A24" s="295">
        <f t="shared" si="0"/>
        <v>12</v>
      </c>
      <c r="C24" s="899" t="s">
        <v>654</v>
      </c>
      <c r="E24" s="1128">
        <f>+SUM(E14:E23)</f>
        <v>39540596.996930547</v>
      </c>
      <c r="F24" s="1128">
        <f t="shared" ref="F24:G24" si="2">+SUM(F14:F23)</f>
        <v>-6456566.3369305637</v>
      </c>
      <c r="G24" s="1128">
        <f t="shared" si="2"/>
        <v>33084030.659999985</v>
      </c>
      <c r="H24" s="263"/>
      <c r="I24" s="1128">
        <f t="shared" ref="I24" si="3">+SUM(I12:I23)</f>
        <v>28674795.650974061</v>
      </c>
      <c r="J24" s="289"/>
    </row>
    <row r="25" spans="1:10" ht="13.5" thickTop="1">
      <c r="A25" s="295"/>
      <c r="C25" s="899"/>
      <c r="E25" s="897"/>
      <c r="F25" s="897"/>
      <c r="G25" s="897"/>
      <c r="H25"/>
      <c r="I25" s="897"/>
      <c r="J25" s="289"/>
    </row>
    <row r="26" spans="1:10">
      <c r="A26" s="1320" t="s">
        <v>673</v>
      </c>
      <c r="B26" s="1321"/>
      <c r="C26" s="1321"/>
      <c r="D26" s="1321"/>
      <c r="E26" s="1321"/>
      <c r="F26" s="1321"/>
      <c r="G26" s="1321"/>
      <c r="H26" s="1321"/>
      <c r="I26" s="1321"/>
      <c r="J26" s="1322"/>
    </row>
    <row r="27" spans="1:10">
      <c r="A27" s="1320"/>
      <c r="B27" s="1321"/>
      <c r="C27" s="1321"/>
      <c r="D27" s="1321"/>
      <c r="E27" s="1321"/>
      <c r="F27" s="1321"/>
      <c r="G27" s="1321"/>
      <c r="H27" s="1321"/>
      <c r="I27" s="1321"/>
      <c r="J27" s="1322"/>
    </row>
    <row r="28" spans="1:10">
      <c r="A28" s="295"/>
      <c r="C28" s="899"/>
      <c r="E28" s="897"/>
      <c r="F28" s="897"/>
      <c r="G28" s="897"/>
      <c r="H28"/>
      <c r="I28" s="897"/>
      <c r="J28" s="289"/>
    </row>
    <row r="29" spans="1:10">
      <c r="A29" s="299"/>
      <c r="B29" s="300"/>
      <c r="C29" s="300"/>
      <c r="D29" s="300"/>
      <c r="E29" s="300"/>
      <c r="F29" s="300"/>
      <c r="G29" s="300"/>
      <c r="H29" s="300"/>
      <c r="I29" s="300"/>
      <c r="J29" s="301"/>
    </row>
    <row r="30" spans="1:10">
      <c r="A30" s="302"/>
      <c r="B30" s="303"/>
    </row>
    <row r="31" spans="1:10">
      <c r="A31" s="302"/>
    </row>
    <row r="32" spans="1:10">
      <c r="A32" s="302"/>
      <c r="E32" s="311"/>
    </row>
  </sheetData>
  <mergeCells count="1">
    <mergeCell ref="A26:J27"/>
  </mergeCells>
  <pageMargins left="0.7" right="0.7" top="0.75" bottom="0.75" header="0.3" footer="0.3"/>
  <pageSetup scale="55" orientation="portrait" r:id="rId1"/>
  <headerFooter>
    <oddHeader>&amp;R&amp;"Arial,Bold"Exhibit ARA-4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30"/>
  <sheetViews>
    <sheetView view="pageLayout" zoomScale="80" zoomScaleNormal="130" zoomScaleSheetLayoutView="130" zoomScalePageLayoutView="80" workbookViewId="0"/>
  </sheetViews>
  <sheetFormatPr defaultColWidth="9.1796875" defaultRowHeight="13"/>
  <cols>
    <col min="1" max="1" width="9.1796875" style="287"/>
    <col min="2" max="2" width="2.453125" style="287" customWidth="1"/>
    <col min="3" max="3" width="46.54296875" style="287" bestFit="1" customWidth="1"/>
    <col min="4" max="4" width="14.26953125" style="287" customWidth="1"/>
    <col min="5" max="5" width="18" style="287" bestFit="1" customWidth="1"/>
    <col min="6" max="6" width="13.7265625" style="287" customWidth="1"/>
    <col min="7" max="7" width="17.26953125" style="287" customWidth="1"/>
    <col min="8" max="8" width="12.453125" style="287" bestFit="1" customWidth="1"/>
    <col min="9" max="16384" width="9.1796875" style="287"/>
  </cols>
  <sheetData>
    <row r="1" spans="1:9">
      <c r="A1" s="284"/>
      <c r="B1" s="285"/>
      <c r="C1" s="285"/>
      <c r="D1" s="285"/>
      <c r="E1" s="286"/>
    </row>
    <row r="2" spans="1:9">
      <c r="A2" s="288" t="s">
        <v>674</v>
      </c>
      <c r="E2" s="289"/>
    </row>
    <row r="3" spans="1:9">
      <c r="A3" s="288" t="s">
        <v>1</v>
      </c>
      <c r="E3" s="289"/>
    </row>
    <row r="4" spans="1:9">
      <c r="A4" s="288" t="s">
        <v>675</v>
      </c>
      <c r="E4" s="289"/>
    </row>
    <row r="5" spans="1:9">
      <c r="A5" s="1150" t="str">
        <f>+'Schedule E-2.1.4'!A5</f>
        <v>Update Period 01/01/2024 - 6/30/2024</v>
      </c>
      <c r="E5" s="289"/>
    </row>
    <row r="6" spans="1:9">
      <c r="A6" s="290"/>
      <c r="E6" s="289"/>
    </row>
    <row r="7" spans="1:9">
      <c r="A7" s="290"/>
      <c r="E7" s="289"/>
      <c r="G7"/>
      <c r="H7"/>
      <c r="I7"/>
    </row>
    <row r="8" spans="1:9">
      <c r="A8" s="291" t="s">
        <v>6</v>
      </c>
      <c r="E8" s="289"/>
      <c r="G8"/>
      <c r="H8"/>
      <c r="I8"/>
    </row>
    <row r="9" spans="1:9">
      <c r="A9" s="291" t="s">
        <v>15</v>
      </c>
      <c r="E9" s="289"/>
      <c r="G9"/>
      <c r="H9"/>
      <c r="I9"/>
    </row>
    <row r="10" spans="1:9">
      <c r="A10" s="291"/>
      <c r="E10" s="289"/>
      <c r="G10"/>
      <c r="H10"/>
      <c r="I10"/>
    </row>
    <row r="11" spans="1:9">
      <c r="A11" s="292"/>
      <c r="E11" s="289"/>
      <c r="G11" s="702"/>
      <c r="H11"/>
      <c r="I11"/>
    </row>
    <row r="12" spans="1:9">
      <c r="A12" s="312">
        <v>1</v>
      </c>
      <c r="B12"/>
      <c r="C12" s="287" t="s">
        <v>676</v>
      </c>
      <c r="D12" s="1222">
        <v>92788424.500520706</v>
      </c>
      <c r="E12" s="289" t="s">
        <v>677</v>
      </c>
      <c r="F12" s="311"/>
      <c r="G12" s="313"/>
      <c r="H12" s="313"/>
      <c r="I12"/>
    </row>
    <row r="13" spans="1:9">
      <c r="A13" s="314">
        <v>2</v>
      </c>
      <c r="B13"/>
      <c r="C13" s="287" t="s">
        <v>678</v>
      </c>
      <c r="D13" s="315">
        <f>'[22]2023 4CP CALCULATION'!$I$134</f>
        <v>2.7569199999999999E-2</v>
      </c>
      <c r="E13" s="289" t="s">
        <v>679</v>
      </c>
      <c r="F13" s="1179"/>
      <c r="G13" s="313"/>
      <c r="H13"/>
      <c r="I13"/>
    </row>
    <row r="14" spans="1:9">
      <c r="A14" s="314">
        <v>3</v>
      </c>
      <c r="B14"/>
      <c r="C14" s="287" t="s">
        <v>680</v>
      </c>
      <c r="D14" s="316">
        <f>D12*D13</f>
        <v>2558102.6327397553</v>
      </c>
      <c r="E14" s="289"/>
      <c r="G14"/>
      <c r="H14"/>
      <c r="I14"/>
    </row>
    <row r="15" spans="1:9">
      <c r="A15" s="314">
        <v>4</v>
      </c>
      <c r="B15"/>
      <c r="C15" s="287" t="s">
        <v>681</v>
      </c>
      <c r="D15" s="311">
        <f>D12-D14</f>
        <v>90230321.867780954</v>
      </c>
      <c r="E15" s="289"/>
      <c r="G15"/>
      <c r="H15"/>
      <c r="I15"/>
    </row>
    <row r="16" spans="1:9">
      <c r="A16" s="314">
        <v>5</v>
      </c>
      <c r="B16"/>
      <c r="C16" s="287" t="s">
        <v>682</v>
      </c>
      <c r="D16" s="318">
        <v>0.7</v>
      </c>
      <c r="E16" s="289"/>
      <c r="G16"/>
      <c r="H16"/>
      <c r="I16"/>
    </row>
    <row r="17" spans="1:9">
      <c r="A17" s="314">
        <v>6</v>
      </c>
      <c r="B17"/>
      <c r="C17" s="287" t="s">
        <v>683</v>
      </c>
      <c r="D17" s="296">
        <f>D15*D16</f>
        <v>63161225.307446666</v>
      </c>
      <c r="E17" s="289"/>
      <c r="G17"/>
      <c r="H17"/>
      <c r="I17"/>
    </row>
    <row r="18" spans="1:9">
      <c r="A18" s="312">
        <v>7</v>
      </c>
      <c r="B18"/>
      <c r="C18" s="287" t="s">
        <v>684</v>
      </c>
      <c r="D18" s="319">
        <v>7.4999999999999997E-3</v>
      </c>
      <c r="E18" s="289"/>
      <c r="G18" s="1180"/>
      <c r="H18"/>
      <c r="I18"/>
    </row>
    <row r="19" spans="1:9" ht="13.5" thickBot="1">
      <c r="A19" s="314">
        <v>8</v>
      </c>
      <c r="B19"/>
      <c r="C19" s="320" t="s">
        <v>685</v>
      </c>
      <c r="D19" s="298">
        <f>D17*D18</f>
        <v>473709.18980584998</v>
      </c>
      <c r="E19" s="289" t="s">
        <v>686</v>
      </c>
      <c r="G19"/>
      <c r="H19"/>
      <c r="I19"/>
    </row>
    <row r="20" spans="1:9" ht="13.5" thickTop="1">
      <c r="A20" s="314">
        <f>+A19+1</f>
        <v>9</v>
      </c>
      <c r="B20"/>
      <c r="E20" s="289"/>
      <c r="G20"/>
      <c r="H20"/>
      <c r="I20"/>
    </row>
    <row r="21" spans="1:9">
      <c r="A21" s="314">
        <f t="shared" ref="A21:A23" si="0">+A20+1</f>
        <v>10</v>
      </c>
      <c r="B21"/>
      <c r="C21" s="287" t="s">
        <v>687</v>
      </c>
      <c r="D21" s="925">
        <f>+-'Schedule-E-2'!F22</f>
        <v>-440676.252714556</v>
      </c>
      <c r="E21" s="289" t="s">
        <v>686</v>
      </c>
      <c r="G21"/>
      <c r="H21"/>
      <c r="I21"/>
    </row>
    <row r="22" spans="1:9">
      <c r="A22" s="314">
        <f t="shared" si="0"/>
        <v>11</v>
      </c>
      <c r="B22"/>
      <c r="D22"/>
      <c r="E22" s="317"/>
      <c r="G22"/>
      <c r="H22"/>
      <c r="I22"/>
    </row>
    <row r="23" spans="1:9" ht="13.5" thickBot="1">
      <c r="A23" s="314">
        <f t="shared" si="0"/>
        <v>12</v>
      </c>
      <c r="B23"/>
      <c r="C23" s="320" t="s">
        <v>688</v>
      </c>
      <c r="D23" s="1127">
        <f>+D19+D21</f>
        <v>33032.937091293978</v>
      </c>
      <c r="E23" s="317"/>
      <c r="G23"/>
      <c r="H23"/>
      <c r="I23"/>
    </row>
    <row r="24" spans="1:9" ht="13.5" thickTop="1">
      <c r="A24" s="290"/>
      <c r="B24"/>
      <c r="C24"/>
      <c r="D24"/>
      <c r="E24" s="317"/>
      <c r="G24"/>
      <c r="H24"/>
      <c r="I24"/>
    </row>
    <row r="25" spans="1:9">
      <c r="A25" s="290"/>
      <c r="E25" s="289"/>
      <c r="G25"/>
      <c r="H25"/>
      <c r="I25"/>
    </row>
    <row r="26" spans="1:9">
      <c r="A26" s="308"/>
      <c r="B26" s="300"/>
      <c r="C26" s="300"/>
      <c r="D26" s="300"/>
      <c r="E26" s="301"/>
      <c r="G26"/>
      <c r="H26"/>
      <c r="I26"/>
    </row>
    <row r="27" spans="1:9">
      <c r="G27"/>
      <c r="H27"/>
      <c r="I27"/>
    </row>
    <row r="28" spans="1:9">
      <c r="G28" s="1181"/>
    </row>
    <row r="29" spans="1:9">
      <c r="G29" s="1181"/>
    </row>
    <row r="30" spans="1:9">
      <c r="G30" s="1181"/>
    </row>
  </sheetData>
  <pageMargins left="0.7" right="0.7" top="0.75" bottom="0.75" header="0.3" footer="0.3"/>
  <pageSetup orientation="portrait" r:id="rId1"/>
  <headerFooter>
    <oddHeader>&amp;R&amp;"Arial,Bold"Exhibit ARA-4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51"/>
  <sheetViews>
    <sheetView view="pageLayout" zoomScale="70" zoomScaleNormal="80" zoomScaleSheetLayoutView="90" zoomScalePageLayoutView="70" workbookViewId="0">
      <selection sqref="A1:J1"/>
    </sheetView>
  </sheetViews>
  <sheetFormatPr defaultRowHeight="12.5"/>
  <cols>
    <col min="2" max="2" width="35.81640625" customWidth="1"/>
    <col min="3" max="3" width="16.81640625" bestFit="1" customWidth="1"/>
    <col min="4" max="4" width="16.26953125" customWidth="1"/>
    <col min="5" max="5" width="16.54296875" bestFit="1" customWidth="1"/>
    <col min="6" max="6" width="16.26953125" customWidth="1"/>
    <col min="7" max="7" width="18" bestFit="1" customWidth="1"/>
    <col min="8" max="8" width="19.54296875" bestFit="1" customWidth="1"/>
    <col min="9" max="9" width="20.54296875" bestFit="1" customWidth="1"/>
    <col min="10" max="10" width="19" customWidth="1"/>
    <col min="11" max="11" width="16.54296875" bestFit="1" customWidth="1"/>
  </cols>
  <sheetData>
    <row r="1" spans="1:11" ht="14">
      <c r="A1" s="1318"/>
      <c r="B1" s="1318"/>
      <c r="C1" s="1318"/>
      <c r="D1" s="1318"/>
      <c r="E1" s="1318"/>
      <c r="F1" s="1318"/>
      <c r="G1" s="1318"/>
      <c r="H1" s="1318"/>
      <c r="I1" s="1318"/>
      <c r="J1" s="1318"/>
      <c r="K1" s="19"/>
    </row>
    <row r="2" spans="1:11" ht="14">
      <c r="A2" s="19"/>
      <c r="B2" s="19"/>
      <c r="C2" s="19"/>
      <c r="D2" s="19"/>
      <c r="E2" s="19"/>
      <c r="F2" s="19"/>
      <c r="G2" s="19"/>
      <c r="H2" s="19"/>
      <c r="I2" s="19"/>
      <c r="J2" s="19"/>
      <c r="K2" s="19"/>
    </row>
    <row r="3" spans="1:11" ht="14">
      <c r="A3" s="19"/>
      <c r="B3" s="19"/>
      <c r="C3" s="19"/>
      <c r="D3" s="19"/>
      <c r="E3" s="19"/>
      <c r="F3" s="19"/>
      <c r="G3" s="19"/>
      <c r="H3" s="19"/>
      <c r="I3" s="19"/>
      <c r="J3" s="19"/>
      <c r="K3" s="19"/>
    </row>
    <row r="4" spans="1:11" ht="16" thickBot="1">
      <c r="A4" s="10"/>
      <c r="B4" s="11"/>
      <c r="C4" s="439"/>
      <c r="D4" s="439"/>
      <c r="E4" s="439"/>
      <c r="F4" s="439"/>
      <c r="G4" s="439"/>
      <c r="H4" s="439"/>
      <c r="I4" s="439"/>
      <c r="J4" s="439"/>
      <c r="K4" s="439"/>
    </row>
    <row r="5" spans="1:11" ht="13">
      <c r="A5" s="99" t="s">
        <v>689</v>
      </c>
      <c r="B5" s="101"/>
      <c r="C5" s="85"/>
      <c r="D5" s="103"/>
      <c r="E5" s="103"/>
      <c r="F5" s="103"/>
      <c r="G5" s="103"/>
      <c r="H5" s="103"/>
      <c r="I5" s="103"/>
      <c r="J5" s="103"/>
      <c r="K5" s="104"/>
    </row>
    <row r="6" spans="1:11" ht="13">
      <c r="A6" s="72" t="s">
        <v>1</v>
      </c>
      <c r="B6" s="69"/>
      <c r="C6" s="22"/>
      <c r="D6" s="105"/>
      <c r="E6" s="105"/>
      <c r="F6" s="105"/>
      <c r="G6" s="105"/>
      <c r="H6" s="105"/>
      <c r="I6" s="105"/>
      <c r="J6" s="105"/>
      <c r="K6" s="106"/>
    </row>
    <row r="7" spans="1:11" ht="13">
      <c r="A7" s="72" t="s">
        <v>690</v>
      </c>
      <c r="B7" s="69"/>
      <c r="C7" s="22"/>
      <c r="D7" s="105"/>
      <c r="E7" s="105"/>
      <c r="F7" s="105"/>
      <c r="G7" s="105"/>
      <c r="H7" s="105"/>
      <c r="I7" s="105"/>
      <c r="J7" s="105"/>
      <c r="K7" s="106"/>
    </row>
    <row r="8" spans="1:11" ht="13">
      <c r="A8" s="1151" t="str">
        <f>+'Schedule E-2.2'!A5</f>
        <v>Update Period 01/01/2024 - 6/30/2024</v>
      </c>
      <c r="B8" s="71"/>
      <c r="C8" s="158"/>
      <c r="D8" s="159"/>
      <c r="E8" s="159"/>
      <c r="F8" s="159"/>
      <c r="G8" s="159"/>
      <c r="H8" s="159"/>
      <c r="I8" s="159"/>
      <c r="J8" s="1008"/>
      <c r="K8" s="1015"/>
    </row>
    <row r="9" spans="1:11">
      <c r="A9" s="28"/>
      <c r="B9" s="160"/>
      <c r="C9" s="160" t="s">
        <v>5</v>
      </c>
      <c r="D9" s="160" t="s">
        <v>691</v>
      </c>
      <c r="E9" s="160" t="s">
        <v>692</v>
      </c>
      <c r="F9" s="160" t="s">
        <v>691</v>
      </c>
      <c r="G9" s="160" t="s">
        <v>693</v>
      </c>
      <c r="H9" s="160" t="s">
        <v>694</v>
      </c>
      <c r="I9" s="160" t="s">
        <v>46</v>
      </c>
      <c r="J9" s="1009" t="s">
        <v>695</v>
      </c>
      <c r="K9" s="161" t="s">
        <v>48</v>
      </c>
    </row>
    <row r="10" spans="1:11">
      <c r="A10" s="28" t="s">
        <v>6</v>
      </c>
      <c r="B10" s="160" t="s">
        <v>614</v>
      </c>
      <c r="C10" s="160" t="s">
        <v>14</v>
      </c>
      <c r="D10" s="160" t="s">
        <v>696</v>
      </c>
      <c r="E10" s="160" t="s">
        <v>697</v>
      </c>
      <c r="F10" s="160" t="s">
        <v>698</v>
      </c>
      <c r="G10" s="160" t="s">
        <v>699</v>
      </c>
      <c r="H10" s="160" t="s">
        <v>700</v>
      </c>
      <c r="I10" s="160" t="s">
        <v>701</v>
      </c>
      <c r="J10" s="1010">
        <v>45473</v>
      </c>
      <c r="K10" s="161" t="s">
        <v>19</v>
      </c>
    </row>
    <row r="11" spans="1:11">
      <c r="A11" s="162" t="s">
        <v>15</v>
      </c>
      <c r="B11" s="163"/>
      <c r="C11" s="163"/>
      <c r="D11" s="1258">
        <v>-1</v>
      </c>
      <c r="E11" s="1258">
        <v>-2</v>
      </c>
      <c r="F11" s="1258" t="s">
        <v>23</v>
      </c>
      <c r="G11" s="1107" t="s">
        <v>24</v>
      </c>
      <c r="H11" s="1107" t="s">
        <v>107</v>
      </c>
      <c r="I11" s="1107" t="s">
        <v>65</v>
      </c>
      <c r="J11" s="1011" t="s">
        <v>702</v>
      </c>
      <c r="K11" s="1016" t="s">
        <v>703</v>
      </c>
    </row>
    <row r="12" spans="1:11">
      <c r="A12" s="164"/>
      <c r="B12" s="165"/>
      <c r="C12" s="165"/>
      <c r="D12" s="165"/>
      <c r="E12" s="165"/>
      <c r="F12" s="165"/>
      <c r="G12" s="165"/>
      <c r="H12" s="165"/>
      <c r="I12" s="165"/>
      <c r="J12" s="165"/>
      <c r="K12" s="1117"/>
    </row>
    <row r="13" spans="1:11">
      <c r="A13" s="28">
        <v>1</v>
      </c>
      <c r="B13" s="29" t="s">
        <v>704</v>
      </c>
      <c r="C13" s="30"/>
      <c r="D13" s="31"/>
      <c r="E13" s="31"/>
      <c r="F13" s="31"/>
      <c r="G13" s="31"/>
      <c r="H13" s="31"/>
      <c r="I13" s="31"/>
      <c r="J13" s="31"/>
      <c r="K13" s="741"/>
    </row>
    <row r="14" spans="1:11">
      <c r="A14" s="32">
        <f t="shared" ref="A14:A47" si="0">+A13+1</f>
        <v>2</v>
      </c>
      <c r="B14" s="33"/>
      <c r="C14" s="34"/>
      <c r="D14" s="35"/>
      <c r="E14" s="35"/>
      <c r="F14" s="35"/>
      <c r="G14" s="35"/>
      <c r="H14" s="35"/>
      <c r="I14" s="35"/>
      <c r="J14" s="35"/>
      <c r="K14" s="740"/>
    </row>
    <row r="15" spans="1:11">
      <c r="A15" s="32">
        <f t="shared" si="0"/>
        <v>3</v>
      </c>
      <c r="B15" s="37" t="s">
        <v>35</v>
      </c>
      <c r="C15" s="34" t="s">
        <v>705</v>
      </c>
      <c r="D15" s="166">
        <v>41051493.13689062</v>
      </c>
      <c r="E15" s="166">
        <f>'[18]Schedule E-3'!$K$15</f>
        <v>43892442.423210576</v>
      </c>
      <c r="F15" s="166">
        <f>D15+E15</f>
        <v>84943935.560101196</v>
      </c>
      <c r="G15" s="166">
        <f>'Schedule-B'!F36</f>
        <v>0</v>
      </c>
      <c r="H15" s="166">
        <f>'Schedule-B'!G36</f>
        <v>3005597.0026720865</v>
      </c>
      <c r="I15" s="166">
        <f>G15+H15</f>
        <v>3005597.0026720865</v>
      </c>
      <c r="J15" s="166">
        <f>+F15+I15</f>
        <v>87949532.562773287</v>
      </c>
      <c r="K15" s="1012">
        <f>E15+I15</f>
        <v>46898039.42588266</v>
      </c>
    </row>
    <row r="16" spans="1:11">
      <c r="A16" s="32">
        <f t="shared" si="0"/>
        <v>4</v>
      </c>
      <c r="B16" s="33"/>
      <c r="C16" s="34"/>
      <c r="D16" s="35"/>
      <c r="E16" s="35"/>
      <c r="F16" s="35"/>
      <c r="G16" s="35"/>
      <c r="H16" s="35"/>
      <c r="I16" s="35"/>
      <c r="J16" s="35"/>
      <c r="K16" s="740"/>
    </row>
    <row r="17" spans="1:14">
      <c r="A17" s="32">
        <f t="shared" si="0"/>
        <v>5</v>
      </c>
      <c r="B17" s="38" t="s">
        <v>706</v>
      </c>
      <c r="C17" s="34"/>
      <c r="D17" s="35"/>
      <c r="E17" s="35"/>
      <c r="F17" s="35"/>
      <c r="G17" s="35"/>
      <c r="H17" s="35"/>
      <c r="I17" s="35"/>
      <c r="J17" s="35"/>
      <c r="K17" s="740"/>
    </row>
    <row r="18" spans="1:14">
      <c r="A18" s="32">
        <f t="shared" si="0"/>
        <v>6</v>
      </c>
      <c r="B18" s="33" t="s">
        <v>707</v>
      </c>
      <c r="C18" s="34"/>
      <c r="D18" s="35">
        <v>-18457562.978849109</v>
      </c>
      <c r="E18" s="35">
        <f>'[18]Schedule E-3'!$K$18</f>
        <v>-10259105.104027573</v>
      </c>
      <c r="F18" s="35">
        <f>D18+E18</f>
        <v>-28716668.082876682</v>
      </c>
      <c r="G18" s="35">
        <f>-'Schedule E-3.1'!G18</f>
        <v>0</v>
      </c>
      <c r="H18" s="35">
        <f>-'Schedule E-3.1'!H18</f>
        <v>-1040006.1444598994</v>
      </c>
      <c r="I18" s="35">
        <f>G18+H18</f>
        <v>-1040006.1444598994</v>
      </c>
      <c r="J18" s="35">
        <f>+F18+I18</f>
        <v>-29756674.227336582</v>
      </c>
      <c r="K18" s="36">
        <f>E18+I18</f>
        <v>-11299111.248487473</v>
      </c>
      <c r="M18" s="275"/>
      <c r="N18" s="275"/>
    </row>
    <row r="19" spans="1:14">
      <c r="A19" s="32">
        <f t="shared" si="0"/>
        <v>7</v>
      </c>
      <c r="B19" s="33" t="s">
        <v>708</v>
      </c>
      <c r="C19" s="34"/>
      <c r="D19" s="35">
        <v>0</v>
      </c>
      <c r="E19" s="35"/>
      <c r="F19" s="35">
        <f t="shared" ref="F19:F25" si="1">D19+E19</f>
        <v>0</v>
      </c>
      <c r="G19" s="35"/>
      <c r="H19" s="35"/>
      <c r="I19" s="35"/>
      <c r="J19" s="35">
        <f t="shared" ref="J19:J25" si="2">+F19+I19</f>
        <v>0</v>
      </c>
      <c r="K19" s="1012"/>
      <c r="M19" s="275"/>
      <c r="N19" s="275"/>
    </row>
    <row r="20" spans="1:14">
      <c r="A20" s="32">
        <f t="shared" si="0"/>
        <v>8</v>
      </c>
      <c r="B20" s="33" t="s">
        <v>709</v>
      </c>
      <c r="C20" s="34"/>
      <c r="D20" s="35">
        <v>-1786052.5236</v>
      </c>
      <c r="E20" s="35"/>
      <c r="F20" s="35">
        <f t="shared" si="1"/>
        <v>-1786052.5236</v>
      </c>
      <c r="G20" s="35"/>
      <c r="H20" s="35"/>
      <c r="I20" s="35"/>
      <c r="J20" s="35">
        <f t="shared" si="2"/>
        <v>-1786052.5236</v>
      </c>
      <c r="K20" s="1012"/>
    </row>
    <row r="21" spans="1:14">
      <c r="A21" s="32">
        <f t="shared" si="0"/>
        <v>9</v>
      </c>
      <c r="B21" s="33" t="s">
        <v>710</v>
      </c>
      <c r="C21" s="34"/>
      <c r="D21" s="35">
        <v>-517990.84329999995</v>
      </c>
      <c r="E21" s="35"/>
      <c r="F21" s="35">
        <f t="shared" si="1"/>
        <v>-517990.84329999995</v>
      </c>
      <c r="G21" s="35"/>
      <c r="H21" s="35"/>
      <c r="I21" s="35"/>
      <c r="J21" s="35">
        <f t="shared" si="2"/>
        <v>-517990.84329999995</v>
      </c>
      <c r="K21" s="1012"/>
    </row>
    <row r="22" spans="1:14">
      <c r="A22" s="32">
        <f t="shared" si="0"/>
        <v>10</v>
      </c>
      <c r="B22" s="33" t="s">
        <v>711</v>
      </c>
      <c r="C22" s="34"/>
      <c r="D22" s="35">
        <v>0</v>
      </c>
      <c r="E22" s="35"/>
      <c r="F22" s="35">
        <f t="shared" si="1"/>
        <v>0</v>
      </c>
      <c r="G22" s="35"/>
      <c r="H22" s="35"/>
      <c r="I22" s="35"/>
      <c r="J22" s="35">
        <f t="shared" si="2"/>
        <v>0</v>
      </c>
      <c r="K22" s="1012"/>
    </row>
    <row r="23" spans="1:14">
      <c r="A23" s="32">
        <f t="shared" si="0"/>
        <v>11</v>
      </c>
      <c r="B23" s="33" t="s">
        <v>712</v>
      </c>
      <c r="C23" s="34"/>
      <c r="D23" s="35">
        <v>-3628717.3856000002</v>
      </c>
      <c r="E23" s="35"/>
      <c r="F23" s="35">
        <f t="shared" si="1"/>
        <v>-3628717.3856000002</v>
      </c>
      <c r="G23" s="35"/>
      <c r="H23" s="35"/>
      <c r="I23" s="35"/>
      <c r="J23" s="35">
        <f>+F23+I23</f>
        <v>-3628717.3856000002</v>
      </c>
      <c r="K23" s="1012"/>
    </row>
    <row r="24" spans="1:14">
      <c r="A24" s="32">
        <f t="shared" si="0"/>
        <v>12</v>
      </c>
      <c r="B24" s="33" t="s">
        <v>713</v>
      </c>
      <c r="C24" s="34"/>
      <c r="D24" s="35">
        <v>0</v>
      </c>
      <c r="E24" s="35"/>
      <c r="F24" s="35">
        <f t="shared" si="1"/>
        <v>0</v>
      </c>
      <c r="G24" s="35"/>
      <c r="H24" s="35"/>
      <c r="I24" s="35"/>
      <c r="J24" s="35">
        <f t="shared" si="2"/>
        <v>0</v>
      </c>
      <c r="K24" s="1012"/>
    </row>
    <row r="25" spans="1:14">
      <c r="A25" s="32">
        <f t="shared" si="0"/>
        <v>13</v>
      </c>
      <c r="B25" s="33" t="s">
        <v>633</v>
      </c>
      <c r="C25" s="34"/>
      <c r="D25" s="35">
        <v>0</v>
      </c>
      <c r="E25" s="35"/>
      <c r="F25" s="35">
        <f t="shared" si="1"/>
        <v>0</v>
      </c>
      <c r="G25" s="35"/>
      <c r="H25" s="35"/>
      <c r="I25" s="35"/>
      <c r="J25" s="35">
        <f t="shared" si="2"/>
        <v>0</v>
      </c>
      <c r="K25" s="1014"/>
    </row>
    <row r="26" spans="1:14">
      <c r="A26" s="32">
        <f t="shared" si="0"/>
        <v>14</v>
      </c>
      <c r="B26" s="40" t="s">
        <v>86</v>
      </c>
      <c r="C26" s="30"/>
      <c r="D26" s="749">
        <f t="shared" ref="D26:J26" si="3">SUM(D18:D25)</f>
        <v>-24390323.731349111</v>
      </c>
      <c r="E26" s="749">
        <f t="shared" si="3"/>
        <v>-10259105.104027573</v>
      </c>
      <c r="F26" s="749">
        <f t="shared" si="3"/>
        <v>-34649428.83537668</v>
      </c>
      <c r="G26" s="749">
        <f t="shared" si="3"/>
        <v>0</v>
      </c>
      <c r="H26" s="749">
        <f t="shared" si="3"/>
        <v>-1040006.1444598994</v>
      </c>
      <c r="I26" s="749">
        <f t="shared" si="3"/>
        <v>-1040006.1444598994</v>
      </c>
      <c r="J26" s="749">
        <f t="shared" si="3"/>
        <v>-35689434.979836583</v>
      </c>
      <c r="K26" s="741">
        <f>SUM(K18:K25)</f>
        <v>-11299111.248487473</v>
      </c>
    </row>
    <row r="27" spans="1:14">
      <c r="A27" s="32">
        <f t="shared" si="0"/>
        <v>15</v>
      </c>
      <c r="B27" s="33"/>
      <c r="C27" s="34"/>
      <c r="D27" s="35"/>
      <c r="E27" s="35"/>
      <c r="F27" s="35"/>
      <c r="G27" s="35"/>
      <c r="H27" s="35"/>
      <c r="I27" s="35"/>
      <c r="J27" s="35"/>
      <c r="K27" s="740"/>
    </row>
    <row r="28" spans="1:14">
      <c r="A28" s="32">
        <f t="shared" si="0"/>
        <v>16</v>
      </c>
      <c r="B28" s="38" t="s">
        <v>714</v>
      </c>
      <c r="C28" s="30"/>
      <c r="D28" s="31"/>
      <c r="E28" s="31"/>
      <c r="F28" s="31"/>
      <c r="G28" s="31"/>
      <c r="H28" s="31"/>
      <c r="I28" s="31"/>
      <c r="J28" s="31"/>
      <c r="K28" s="741"/>
    </row>
    <row r="29" spans="1:14">
      <c r="A29" s="32">
        <f t="shared" si="0"/>
        <v>17</v>
      </c>
      <c r="B29" s="33" t="s">
        <v>715</v>
      </c>
      <c r="C29" s="34"/>
      <c r="D29" s="35">
        <v>74806.488400000017</v>
      </c>
      <c r="E29" s="35">
        <f>'[18]Schedule E-3'!$K$29</f>
        <v>0</v>
      </c>
      <c r="F29" s="35">
        <f t="shared" ref="F29:F30" si="4">D29+E29</f>
        <v>74806.488400000017</v>
      </c>
      <c r="G29" s="35"/>
      <c r="H29" s="35"/>
      <c r="I29" s="35"/>
      <c r="J29" s="35">
        <f t="shared" ref="J29:J30" si="5">+F29+I29</f>
        <v>74806.488400000017</v>
      </c>
      <c r="K29" s="1012"/>
    </row>
    <row r="30" spans="1:14">
      <c r="A30" s="32">
        <f t="shared" si="0"/>
        <v>18</v>
      </c>
      <c r="B30" s="33" t="s">
        <v>716</v>
      </c>
      <c r="C30" s="39"/>
      <c r="D30" s="35">
        <v>33431.737099999998</v>
      </c>
      <c r="E30" s="35">
        <f>'[18]Schedule E-3'!$K$30</f>
        <v>0</v>
      </c>
      <c r="F30" s="35">
        <f t="shared" si="4"/>
        <v>33431.737099999998</v>
      </c>
      <c r="G30" s="35"/>
      <c r="H30" s="35"/>
      <c r="I30" s="35"/>
      <c r="J30" s="35">
        <f t="shared" si="5"/>
        <v>33431.737099999998</v>
      </c>
      <c r="K30" s="1014"/>
    </row>
    <row r="31" spans="1:14">
      <c r="A31" s="32">
        <f t="shared" si="0"/>
        <v>19</v>
      </c>
      <c r="B31" s="40" t="s">
        <v>86</v>
      </c>
      <c r="C31" s="34"/>
      <c r="D31" s="749">
        <f t="shared" ref="D31:K31" si="6">SUM(D29:D30)</f>
        <v>108238.22550000002</v>
      </c>
      <c r="E31" s="749">
        <v>0</v>
      </c>
      <c r="F31" s="749">
        <f t="shared" si="6"/>
        <v>108238.22550000002</v>
      </c>
      <c r="G31" s="749">
        <f t="shared" si="6"/>
        <v>0</v>
      </c>
      <c r="H31" s="749">
        <f t="shared" si="6"/>
        <v>0</v>
      </c>
      <c r="I31" s="749"/>
      <c r="J31" s="749">
        <f t="shared" si="6"/>
        <v>108238.22550000002</v>
      </c>
      <c r="K31" s="741">
        <f t="shared" si="6"/>
        <v>0</v>
      </c>
    </row>
    <row r="32" spans="1:14">
      <c r="A32" s="32">
        <f t="shared" si="0"/>
        <v>20</v>
      </c>
      <c r="B32" s="33"/>
      <c r="C32" s="34"/>
      <c r="D32" s="35"/>
      <c r="E32" s="35"/>
      <c r="F32" s="35"/>
      <c r="G32" s="35"/>
      <c r="H32" s="35"/>
      <c r="I32" s="35"/>
      <c r="J32" s="35"/>
      <c r="K32" s="740"/>
    </row>
    <row r="33" spans="1:11">
      <c r="A33" s="32">
        <f t="shared" si="0"/>
        <v>21</v>
      </c>
      <c r="B33" s="41"/>
      <c r="C33" s="34"/>
      <c r="D33" s="35"/>
      <c r="E33" s="35"/>
      <c r="F33" s="35"/>
      <c r="G33" s="35"/>
      <c r="H33" s="35"/>
      <c r="I33" s="35"/>
      <c r="J33" s="35"/>
      <c r="K33" s="740"/>
    </row>
    <row r="34" spans="1:11">
      <c r="A34" s="32">
        <f t="shared" si="0"/>
        <v>22</v>
      </c>
      <c r="B34" s="38" t="s">
        <v>717</v>
      </c>
      <c r="C34" s="30"/>
      <c r="D34" s="31">
        <f>D15+D26+D31</f>
        <v>16769407.63104151</v>
      </c>
      <c r="E34" s="31">
        <f>'[18]Schedule E-3'!$K$34</f>
        <v>33633337.319182999</v>
      </c>
      <c r="F34" s="31">
        <f>F15+F26+F31</f>
        <v>50402744.950224519</v>
      </c>
      <c r="G34" s="31">
        <f>G15+G26+G31</f>
        <v>0</v>
      </c>
      <c r="H34" s="31">
        <f>H15+H26+H31</f>
        <v>1965590.858212187</v>
      </c>
      <c r="I34" s="31">
        <f>G34+H34</f>
        <v>1965590.858212187</v>
      </c>
      <c r="J34" s="31">
        <f>J15+J26+J31</f>
        <v>52368335.808436707</v>
      </c>
      <c r="K34" s="741">
        <f>E34+I34</f>
        <v>35598928.177395187</v>
      </c>
    </row>
    <row r="35" spans="1:11">
      <c r="A35" s="32">
        <f t="shared" si="0"/>
        <v>23</v>
      </c>
      <c r="B35" s="38" t="s">
        <v>718</v>
      </c>
      <c r="C35" s="30"/>
      <c r="D35" s="42">
        <f t="shared" ref="D35:K35" si="7">(1/0.79)-1</f>
        <v>0.26582278481012644</v>
      </c>
      <c r="E35" s="42">
        <f>'[18]Schedule E-3'!$K$35</f>
        <v>0.26582278481012644</v>
      </c>
      <c r="F35" s="42">
        <f t="shared" si="7"/>
        <v>0.26582278481012644</v>
      </c>
      <c r="G35" s="42">
        <f t="shared" si="7"/>
        <v>0.26582278481012644</v>
      </c>
      <c r="H35" s="42">
        <f t="shared" si="7"/>
        <v>0.26582278481012644</v>
      </c>
      <c r="I35" s="42">
        <f t="shared" si="7"/>
        <v>0.26582278481012644</v>
      </c>
      <c r="J35" s="42">
        <f t="shared" si="7"/>
        <v>0.26582278481012644</v>
      </c>
      <c r="K35" s="742">
        <f t="shared" si="7"/>
        <v>0.26582278481012644</v>
      </c>
    </row>
    <row r="36" spans="1:11">
      <c r="A36" s="32">
        <f t="shared" si="0"/>
        <v>24</v>
      </c>
      <c r="B36" s="33"/>
      <c r="C36" s="34"/>
      <c r="D36" s="35"/>
      <c r="E36" s="35"/>
      <c r="F36" s="35"/>
      <c r="G36" s="35"/>
      <c r="H36" s="35"/>
      <c r="I36" s="35"/>
      <c r="J36" s="35"/>
      <c r="K36" s="740"/>
    </row>
    <row r="37" spans="1:11">
      <c r="A37" s="32">
        <f t="shared" si="0"/>
        <v>25</v>
      </c>
      <c r="B37" s="38" t="s">
        <v>719</v>
      </c>
      <c r="C37" s="30"/>
      <c r="D37" s="31">
        <f t="shared" ref="D37:J37" si="8">+D34*D35</f>
        <v>4457690.6360996393</v>
      </c>
      <c r="E37" s="31">
        <f t="shared" si="8"/>
        <v>8940507.3886435777</v>
      </c>
      <c r="F37" s="31">
        <f t="shared" si="8"/>
        <v>13398198.02474322</v>
      </c>
      <c r="G37" s="31">
        <f t="shared" si="8"/>
        <v>0</v>
      </c>
      <c r="H37" s="31">
        <f t="shared" si="8"/>
        <v>522498.83572728996</v>
      </c>
      <c r="I37" s="31">
        <f t="shared" si="8"/>
        <v>522498.83572728996</v>
      </c>
      <c r="J37" s="31">
        <f t="shared" si="8"/>
        <v>13920696.860470509</v>
      </c>
      <c r="K37" s="741">
        <f>+K34*K35</f>
        <v>9463006.224370867</v>
      </c>
    </row>
    <row r="38" spans="1:11">
      <c r="A38" s="32">
        <f t="shared" si="0"/>
        <v>26</v>
      </c>
      <c r="B38" s="33"/>
      <c r="C38" s="34"/>
      <c r="D38" s="35"/>
      <c r="E38" s="35"/>
      <c r="F38" s="35"/>
      <c r="G38" s="35"/>
      <c r="H38" s="35"/>
      <c r="I38" s="35"/>
      <c r="J38" s="35"/>
      <c r="K38" s="740"/>
    </row>
    <row r="39" spans="1:11">
      <c r="A39" s="32">
        <f t="shared" si="0"/>
        <v>27</v>
      </c>
      <c r="B39" s="38" t="s">
        <v>720</v>
      </c>
      <c r="C39" s="30"/>
      <c r="D39" s="31"/>
      <c r="E39" s="31"/>
      <c r="F39" s="31"/>
      <c r="G39" s="31"/>
      <c r="H39" s="31"/>
      <c r="I39" s="31"/>
      <c r="J39" s="31"/>
      <c r="K39" s="741"/>
    </row>
    <row r="40" spans="1:11">
      <c r="A40" s="32">
        <f t="shared" si="0"/>
        <v>28</v>
      </c>
      <c r="B40" s="33" t="s">
        <v>708</v>
      </c>
      <c r="C40" s="34"/>
      <c r="D40" s="35">
        <v>0</v>
      </c>
      <c r="E40" s="35"/>
      <c r="F40" s="35">
        <f t="shared" ref="F40:F44" si="9">D40+E40</f>
        <v>0</v>
      </c>
      <c r="G40" s="35"/>
      <c r="H40" s="35"/>
      <c r="I40" s="35"/>
      <c r="J40" s="35">
        <f>+F40+G40+H40</f>
        <v>0</v>
      </c>
      <c r="K40" s="740"/>
    </row>
    <row r="41" spans="1:11">
      <c r="A41" s="32">
        <f t="shared" si="0"/>
        <v>29</v>
      </c>
      <c r="B41" s="33" t="s">
        <v>709</v>
      </c>
      <c r="C41" s="34"/>
      <c r="D41" s="35">
        <v>-1786052.5236</v>
      </c>
      <c r="E41" s="35"/>
      <c r="F41" s="35">
        <f t="shared" si="9"/>
        <v>-1786052.5236</v>
      </c>
      <c r="G41" s="35"/>
      <c r="H41" s="35"/>
      <c r="I41" s="35"/>
      <c r="J41" s="35">
        <f>+F41+G41+H41</f>
        <v>-1786052.5236</v>
      </c>
      <c r="K41" s="740"/>
    </row>
    <row r="42" spans="1:11">
      <c r="A42" s="32">
        <f t="shared" si="0"/>
        <v>30</v>
      </c>
      <c r="B42" s="33" t="s">
        <v>721</v>
      </c>
      <c r="C42" s="34"/>
      <c r="D42" s="35">
        <v>0</v>
      </c>
      <c r="E42" s="35"/>
      <c r="F42" s="35">
        <f t="shared" si="9"/>
        <v>0</v>
      </c>
      <c r="G42" s="35"/>
      <c r="H42" s="35"/>
      <c r="I42" s="35"/>
      <c r="J42" s="35">
        <f>+F42+G42+H42</f>
        <v>0</v>
      </c>
      <c r="K42" s="740"/>
    </row>
    <row r="43" spans="1:11">
      <c r="A43" s="32">
        <f t="shared" si="0"/>
        <v>31</v>
      </c>
      <c r="B43" s="33" t="s">
        <v>722</v>
      </c>
      <c r="C43" s="34"/>
      <c r="D43" s="35">
        <v>0</v>
      </c>
      <c r="E43" s="35"/>
      <c r="F43" s="35">
        <f t="shared" si="9"/>
        <v>0</v>
      </c>
      <c r="G43" s="35"/>
      <c r="H43" s="35"/>
      <c r="I43" s="35"/>
      <c r="J43" s="35">
        <f>+F43+G43+H43</f>
        <v>0</v>
      </c>
      <c r="K43" s="740"/>
    </row>
    <row r="44" spans="1:11">
      <c r="A44" s="32">
        <f t="shared" si="0"/>
        <v>32</v>
      </c>
      <c r="B44" s="33" t="s">
        <v>712</v>
      </c>
      <c r="C44" s="34"/>
      <c r="D44" s="35">
        <v>-3628717.3856000002</v>
      </c>
      <c r="E44" s="35"/>
      <c r="F44" s="35">
        <f t="shared" si="9"/>
        <v>-3628717.3856000002</v>
      </c>
      <c r="G44" s="35"/>
      <c r="H44" s="35"/>
      <c r="I44" s="35"/>
      <c r="J44" s="35">
        <f>+F44+G44+H44</f>
        <v>-3628717.3856000002</v>
      </c>
      <c r="K44" s="740"/>
    </row>
    <row r="45" spans="1:11">
      <c r="A45" s="32">
        <f t="shared" si="0"/>
        <v>33</v>
      </c>
      <c r="B45" s="40" t="s">
        <v>86</v>
      </c>
      <c r="C45" s="60"/>
      <c r="D45" s="739">
        <f t="shared" ref="D45:J45" si="10">+SUM(D40:D44)</f>
        <v>-5414769.9091999996</v>
      </c>
      <c r="E45" s="739">
        <v>0</v>
      </c>
      <c r="F45" s="739">
        <f t="shared" si="10"/>
        <v>-5414769.9091999996</v>
      </c>
      <c r="G45" s="739">
        <f t="shared" si="10"/>
        <v>0</v>
      </c>
      <c r="H45" s="739"/>
      <c r="I45" s="739"/>
      <c r="J45" s="739">
        <f t="shared" si="10"/>
        <v>-5414769.9091999996</v>
      </c>
      <c r="K45" s="1113">
        <f>+SUM(K40:K44)</f>
        <v>0</v>
      </c>
    </row>
    <row r="46" spans="1:11" ht="13" thickBot="1">
      <c r="A46" s="32">
        <f t="shared" si="0"/>
        <v>34</v>
      </c>
      <c r="B46" s="33"/>
      <c r="C46" s="34"/>
      <c r="D46" s="35"/>
      <c r="E46" s="35"/>
      <c r="F46" s="35"/>
      <c r="G46" s="35"/>
      <c r="H46" s="35"/>
      <c r="I46" s="35"/>
      <c r="J46" s="35"/>
      <c r="K46" s="740"/>
    </row>
    <row r="47" spans="1:11" ht="13" thickBot="1">
      <c r="A47" s="32">
        <f t="shared" si="0"/>
        <v>35</v>
      </c>
      <c r="B47" s="44" t="s">
        <v>723</v>
      </c>
      <c r="C47" s="45"/>
      <c r="D47" s="1017">
        <f t="shared" ref="D47:K47" si="11">+D37+D45</f>
        <v>-957079.2731003603</v>
      </c>
      <c r="E47" s="1017">
        <f t="shared" si="11"/>
        <v>8940507.3886435777</v>
      </c>
      <c r="F47" s="1017">
        <f t="shared" si="11"/>
        <v>7983428.1155432202</v>
      </c>
      <c r="G47" s="1017">
        <f t="shared" si="11"/>
        <v>0</v>
      </c>
      <c r="H47" s="1017">
        <f t="shared" si="11"/>
        <v>522498.83572728996</v>
      </c>
      <c r="I47" s="1017">
        <f t="shared" si="11"/>
        <v>522498.83572728996</v>
      </c>
      <c r="J47" s="1017">
        <f t="shared" si="11"/>
        <v>8505926.9512705095</v>
      </c>
      <c r="K47" s="1018">
        <f t="shared" si="11"/>
        <v>9463006.224370867</v>
      </c>
    </row>
    <row r="48" spans="1:11" ht="13" thickBot="1">
      <c r="A48" s="46"/>
      <c r="B48" s="47"/>
      <c r="C48" s="47"/>
      <c r="D48" s="43"/>
      <c r="E48" s="43"/>
      <c r="F48" s="43"/>
      <c r="G48" s="43"/>
      <c r="H48" s="43"/>
      <c r="I48" s="43"/>
      <c r="J48" s="43"/>
      <c r="K48" s="1013"/>
    </row>
    <row r="49" spans="1:11">
      <c r="A49" s="107"/>
      <c r="B49" s="1323"/>
      <c r="C49" s="1323"/>
      <c r="D49" s="108"/>
      <c r="E49" s="108"/>
      <c r="F49" s="108"/>
      <c r="G49" s="108"/>
      <c r="H49" s="108"/>
      <c r="I49" s="108"/>
      <c r="J49" s="108"/>
      <c r="K49" s="108"/>
    </row>
    <row r="50" spans="1:11" ht="13">
      <c r="A50" s="109"/>
      <c r="B50" s="84" t="str">
        <f>+'Schedule-E-2'!B27</f>
        <v>* Please refer to Exhibit TSB-4 for the schedules approved in Docket No. 56428</v>
      </c>
      <c r="C50" s="110"/>
      <c r="D50" s="111"/>
      <c r="E50" s="112"/>
      <c r="F50" s="111"/>
      <c r="G50" s="111"/>
      <c r="H50" s="111"/>
      <c r="I50" s="111"/>
      <c r="J50" s="111"/>
      <c r="K50" s="112"/>
    </row>
    <row r="51" spans="1:11" ht="13">
      <c r="B51" s="84" t="s">
        <v>724</v>
      </c>
    </row>
  </sheetData>
  <customSheetViews>
    <customSheetView guid="{72D560C4-9B07-464B-81C7-EFD6F92AFFFE}" showPageBreaks="1" topLeftCell="A19">
      <selection activeCell="A49" sqref="A49"/>
      <pageMargins left="0" right="0" top="0" bottom="0" header="0" footer="0"/>
      <printOptions horizontalCentered="1"/>
      <pageSetup scale="90" orientation="portrait" r:id="rId1"/>
      <headerFooter alignWithMargins="0">
        <oddHeader>&amp;CSchedule E-3</oddHeader>
        <oddFooter>&amp;LInterim DCOS-RFP Form&amp;R&amp;A</oddFooter>
      </headerFooter>
    </customSheetView>
  </customSheetViews>
  <mergeCells count="2">
    <mergeCell ref="B49:C49"/>
    <mergeCell ref="A1:J1"/>
  </mergeCells>
  <phoneticPr fontId="0" type="noConversion"/>
  <printOptions horizontalCentered="1"/>
  <pageMargins left="0.25" right="0.25" top="1" bottom="1" header="0.5" footer="0.5"/>
  <pageSetup scale="66" orientation="landscape" r:id="rId2"/>
  <headerFooter alignWithMargins="0">
    <oddHeader>&amp;CSchedule E-3&amp;R&amp;"Arial,Bold"Exhibit ARA-4
Page &amp;P of &amp;N</oddHead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28"/>
  <sheetViews>
    <sheetView view="pageLayout" zoomScale="80" zoomScaleNormal="110" zoomScaleSheetLayoutView="115" zoomScalePageLayoutView="80" workbookViewId="0"/>
  </sheetViews>
  <sheetFormatPr defaultColWidth="9.1796875" defaultRowHeight="13"/>
  <cols>
    <col min="1" max="1" width="5.7265625" style="287" customWidth="1"/>
    <col min="2" max="2" width="2.26953125" style="287" customWidth="1"/>
    <col min="3" max="3" width="34.54296875" style="287" customWidth="1"/>
    <col min="4" max="4" width="15.54296875" style="287" bestFit="1" customWidth="1"/>
    <col min="5" max="5" width="1.81640625" style="287" customWidth="1"/>
    <col min="6" max="10" width="18.1796875" style="287" customWidth="1"/>
    <col min="11" max="16384" width="9.1796875" style="287"/>
  </cols>
  <sheetData>
    <row r="1" spans="1:10">
      <c r="A1" s="284"/>
      <c r="B1" s="285"/>
      <c r="C1" s="285"/>
      <c r="D1" s="285"/>
      <c r="E1" s="285"/>
      <c r="F1" s="285"/>
      <c r="G1" s="285"/>
      <c r="H1" s="285"/>
      <c r="I1" s="285"/>
      <c r="J1" s="286"/>
    </row>
    <row r="2" spans="1:10">
      <c r="A2" s="288" t="s">
        <v>725</v>
      </c>
      <c r="J2" s="289"/>
    </row>
    <row r="3" spans="1:10">
      <c r="A3" s="288" t="s">
        <v>1</v>
      </c>
      <c r="J3" s="289"/>
    </row>
    <row r="4" spans="1:10">
      <c r="A4" s="1106" t="s">
        <v>726</v>
      </c>
      <c r="B4" s="285"/>
      <c r="C4" s="285"/>
      <c r="D4" s="285"/>
      <c r="E4" s="285"/>
      <c r="F4" s="285"/>
      <c r="G4" s="285"/>
      <c r="H4" s="285"/>
      <c r="I4" s="285"/>
      <c r="J4" s="286"/>
    </row>
    <row r="5" spans="1:10">
      <c r="A5" s="1150" t="str">
        <f>+'Schedule E-3'!A8</f>
        <v>Update Period 01/01/2024 - 6/30/2024</v>
      </c>
      <c r="J5" s="289"/>
    </row>
    <row r="6" spans="1:10">
      <c r="A6" s="290"/>
      <c r="J6" s="289"/>
    </row>
    <row r="7" spans="1:10">
      <c r="A7" s="290"/>
      <c r="F7" s="187" t="s">
        <v>43</v>
      </c>
      <c r="G7" s="1102" t="s">
        <v>44</v>
      </c>
      <c r="H7" s="1102" t="s">
        <v>19</v>
      </c>
      <c r="I7" s="1102" t="s">
        <v>46</v>
      </c>
      <c r="J7" s="185" t="s">
        <v>46</v>
      </c>
    </row>
    <row r="8" spans="1:10">
      <c r="A8" s="291" t="s">
        <v>6</v>
      </c>
      <c r="F8" s="74" t="s">
        <v>50</v>
      </c>
      <c r="G8" s="83" t="s">
        <v>51</v>
      </c>
      <c r="H8" s="83" t="s">
        <v>52</v>
      </c>
      <c r="I8" s="83" t="s">
        <v>52</v>
      </c>
      <c r="J8" s="76" t="s">
        <v>52</v>
      </c>
    </row>
    <row r="9" spans="1:10">
      <c r="A9" s="291" t="s">
        <v>15</v>
      </c>
      <c r="F9" s="74" t="s">
        <v>16</v>
      </c>
      <c r="G9" s="83" t="s">
        <v>727</v>
      </c>
      <c r="H9" s="83" t="s">
        <v>728</v>
      </c>
      <c r="I9" s="83" t="s">
        <v>60</v>
      </c>
      <c r="J9" s="76" t="s">
        <v>60</v>
      </c>
    </row>
    <row r="10" spans="1:10">
      <c r="A10" s="291"/>
      <c r="F10" s="1101" t="s">
        <v>21</v>
      </c>
      <c r="G10" s="1103" t="s">
        <v>22</v>
      </c>
      <c r="H10" s="1103" t="s">
        <v>105</v>
      </c>
      <c r="I10" s="1103" t="s">
        <v>729</v>
      </c>
      <c r="J10" s="1004" t="s">
        <v>107</v>
      </c>
    </row>
    <row r="11" spans="1:10">
      <c r="A11" s="292"/>
      <c r="J11" s="289"/>
    </row>
    <row r="12" spans="1:10">
      <c r="A12" s="291">
        <v>1</v>
      </c>
      <c r="B12" s="293" t="s">
        <v>726</v>
      </c>
      <c r="J12" s="289"/>
    </row>
    <row r="13" spans="1:10">
      <c r="A13" s="295">
        <v>2</v>
      </c>
      <c r="J13" s="289"/>
    </row>
    <row r="14" spans="1:10">
      <c r="A14" s="295">
        <v>3</v>
      </c>
      <c r="C14" s="287" t="s">
        <v>730</v>
      </c>
      <c r="D14" s="287" t="s">
        <v>731</v>
      </c>
      <c r="F14" s="1129">
        <f>+'Schedule-B'!E32</f>
        <v>1234474829.9704547</v>
      </c>
      <c r="G14" s="1177">
        <f>F14</f>
        <v>1234474829.9704547</v>
      </c>
      <c r="H14" s="1129">
        <f>'Schedule-B'!G32</f>
        <v>43679796.849159695</v>
      </c>
      <c r="I14" s="1129">
        <f>G14+H14</f>
        <v>1278154626.8196144</v>
      </c>
      <c r="J14" s="1130">
        <f>I14</f>
        <v>1278154626.8196144</v>
      </c>
    </row>
    <row r="15" spans="1:10">
      <c r="A15" s="295">
        <v>4</v>
      </c>
      <c r="J15" s="289"/>
    </row>
    <row r="16" spans="1:10">
      <c r="A16" s="295">
        <v>5</v>
      </c>
      <c r="C16" s="287" t="s">
        <v>732</v>
      </c>
      <c r="D16" s="287" t="s">
        <v>733</v>
      </c>
      <c r="F16" s="898">
        <f>+'Schedule E-3.2'!L74</f>
        <v>2.3809775216019735E-2</v>
      </c>
      <c r="G16" s="898">
        <f>'Schedule E-3.2'!L102</f>
        <v>0</v>
      </c>
      <c r="H16" s="898">
        <f>'Schedule E-3.2'!L96</f>
        <v>2.3809775216019735E-2</v>
      </c>
      <c r="I16" s="898"/>
      <c r="J16" s="612">
        <f>H16</f>
        <v>2.3809775216019735E-2</v>
      </c>
    </row>
    <row r="17" spans="1:10">
      <c r="A17" s="295">
        <v>6</v>
      </c>
      <c r="J17" s="289"/>
    </row>
    <row r="18" spans="1:10" ht="13.5" thickBot="1">
      <c r="A18" s="295">
        <v>7</v>
      </c>
      <c r="C18" s="1104" t="s">
        <v>734</v>
      </c>
      <c r="F18" s="1128">
        <f>+F14*F16</f>
        <v>29392568.21143071</v>
      </c>
      <c r="G18" s="1178">
        <f>G14*G16</f>
        <v>0</v>
      </c>
      <c r="H18" s="1128">
        <f>H14*H16</f>
        <v>1040006.1444598994</v>
      </c>
      <c r="I18" s="1128">
        <f>G18+H18</f>
        <v>1040006.1444598994</v>
      </c>
      <c r="J18" s="1145">
        <f>J14*J16</f>
        <v>30432574.355890609</v>
      </c>
    </row>
    <row r="19" spans="1:10" ht="13.5" thickTop="1">
      <c r="A19" s="299"/>
      <c r="B19" s="300"/>
      <c r="C19" s="300"/>
      <c r="D19" s="300"/>
      <c r="E19" s="300"/>
      <c r="F19" s="300"/>
      <c r="G19" s="300"/>
      <c r="H19" s="300"/>
      <c r="I19" s="300"/>
      <c r="J19" s="301"/>
    </row>
    <row r="20" spans="1:10">
      <c r="A20" s="302"/>
    </row>
    <row r="21" spans="1:10" hidden="1">
      <c r="A21" s="3" t="s">
        <v>735</v>
      </c>
      <c r="B21"/>
    </row>
    <row r="22" spans="1:10" hidden="1">
      <c r="A22"/>
      <c r="B22" s="321" t="s">
        <v>736</v>
      </c>
      <c r="C22" s="321"/>
      <c r="D22" s="321"/>
    </row>
    <row r="23" spans="1:10" hidden="1">
      <c r="A23"/>
      <c r="B23" s="322" t="s">
        <v>737</v>
      </c>
      <c r="C23" s="322"/>
      <c r="D23" s="322"/>
    </row>
    <row r="24" spans="1:10" hidden="1">
      <c r="A24"/>
      <c r="B24" s="323" t="s">
        <v>738</v>
      </c>
      <c r="C24" s="323"/>
      <c r="D24" s="323"/>
    </row>
    <row r="25" spans="1:10" hidden="1">
      <c r="B25" s="324" t="s">
        <v>739</v>
      </c>
      <c r="C25" s="324"/>
      <c r="D25" s="324"/>
    </row>
    <row r="26" spans="1:10" hidden="1"/>
    <row r="27" spans="1:10" hidden="1"/>
    <row r="28" spans="1:10" hidden="1"/>
  </sheetData>
  <pageMargins left="0.7" right="0.7" top="0.75" bottom="0.75" header="0.3" footer="0.3"/>
  <pageSetup scale="61" orientation="portrait" r:id="rId1"/>
  <headerFooter>
    <oddHeader>&amp;R&amp;"Arial,Bold"Exhibit ARA-4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102"/>
  <sheetViews>
    <sheetView view="pageLayout" topLeftCell="C1" zoomScale="80" zoomScaleNormal="100" zoomScaleSheetLayoutView="100" zoomScalePageLayoutView="80" workbookViewId="0"/>
  </sheetViews>
  <sheetFormatPr defaultColWidth="9.1796875" defaultRowHeight="13"/>
  <cols>
    <col min="1" max="1" width="6.1796875" style="287" customWidth="1"/>
    <col min="2" max="3" width="20.26953125" style="287" customWidth="1"/>
    <col min="4" max="4" width="14.26953125" style="287" customWidth="1"/>
    <col min="5" max="5" width="14.453125" style="287" customWidth="1"/>
    <col min="6" max="6" width="14.26953125" style="287" customWidth="1"/>
    <col min="7" max="9" width="12.7265625" style="287" customWidth="1"/>
    <col min="10" max="11" width="13.7265625" style="287" customWidth="1"/>
    <col min="12" max="12" width="15.7265625" style="287" customWidth="1"/>
    <col min="13" max="16384" width="9.1796875" style="287"/>
  </cols>
  <sheetData>
    <row r="1" spans="1:14">
      <c r="A1" s="284"/>
      <c r="B1" s="1324" t="s">
        <v>740</v>
      </c>
      <c r="C1" s="1324"/>
      <c r="D1" s="1324"/>
      <c r="E1" s="1324"/>
      <c r="F1" s="1324"/>
      <c r="G1" s="1324"/>
      <c r="H1" s="1324"/>
      <c r="I1" s="1324"/>
      <c r="J1" s="1324"/>
      <c r="K1" s="1324"/>
      <c r="L1" s="1325"/>
    </row>
    <row r="2" spans="1:14">
      <c r="A2" s="290"/>
      <c r="B2" s="1326" t="s">
        <v>1</v>
      </c>
      <c r="C2" s="1326"/>
      <c r="D2" s="1326"/>
      <c r="E2" s="1326"/>
      <c r="F2" s="1326"/>
      <c r="G2" s="1326"/>
      <c r="H2" s="1326"/>
      <c r="I2" s="1326"/>
      <c r="J2" s="1326"/>
      <c r="K2" s="1326"/>
      <c r="L2" s="1327"/>
    </row>
    <row r="3" spans="1:14">
      <c r="A3" s="290"/>
      <c r="B3" s="1326" t="s">
        <v>741</v>
      </c>
      <c r="C3" s="1326"/>
      <c r="D3" s="1326"/>
      <c r="E3" s="1326"/>
      <c r="F3" s="1326"/>
      <c r="G3" s="1326"/>
      <c r="H3" s="1326"/>
      <c r="I3" s="1326"/>
      <c r="J3" s="1326"/>
      <c r="K3" s="1326"/>
      <c r="L3" s="1327"/>
    </row>
    <row r="4" spans="1:14">
      <c r="A4" s="290"/>
      <c r="B4" s="1328" t="s">
        <v>742</v>
      </c>
      <c r="C4" s="1328"/>
      <c r="D4" s="1328"/>
      <c r="E4" s="1328"/>
      <c r="F4" s="1328"/>
      <c r="G4" s="1328"/>
      <c r="H4" s="1328"/>
      <c r="I4" s="1328"/>
      <c r="J4" s="1328"/>
      <c r="K4" s="1328"/>
      <c r="L4" s="1329"/>
    </row>
    <row r="5" spans="1:14">
      <c r="A5" s="290"/>
      <c r="B5" s="1326" t="s">
        <v>743</v>
      </c>
      <c r="C5" s="1326"/>
      <c r="D5" s="1326"/>
      <c r="E5" s="1326"/>
      <c r="F5" s="1326"/>
      <c r="G5" s="1326"/>
      <c r="H5" s="1326"/>
      <c r="I5" s="1326"/>
      <c r="J5" s="1326"/>
      <c r="K5" s="1326"/>
      <c r="L5" s="1327"/>
    </row>
    <row r="6" spans="1:14">
      <c r="A6" s="290"/>
      <c r="B6" s="613"/>
      <c r="C6" s="613"/>
      <c r="D6" s="613"/>
      <c r="E6" s="613"/>
      <c r="F6" s="613"/>
      <c r="G6" s="613"/>
      <c r="H6" s="613"/>
      <c r="I6" s="613"/>
      <c r="J6" s="613"/>
      <c r="K6" s="613"/>
      <c r="L6" s="614"/>
    </row>
    <row r="7" spans="1:14" ht="15.5">
      <c r="A7" s="290"/>
      <c r="B7" s="613"/>
      <c r="C7" s="615"/>
      <c r="D7" s="615">
        <v>1</v>
      </c>
      <c r="E7" s="310">
        <v>2</v>
      </c>
      <c r="F7" s="615">
        <v>3</v>
      </c>
      <c r="G7" s="310">
        <v>4</v>
      </c>
      <c r="H7" s="310">
        <v>5</v>
      </c>
      <c r="I7" s="310">
        <v>6</v>
      </c>
      <c r="J7" s="616">
        <v>7</v>
      </c>
      <c r="K7" s="616">
        <v>8</v>
      </c>
      <c r="L7" s="617">
        <v>9</v>
      </c>
      <c r="M7" s="618"/>
      <c r="N7" s="619"/>
    </row>
    <row r="8" spans="1:14">
      <c r="A8" s="620" t="s">
        <v>6</v>
      </c>
      <c r="B8" s="613"/>
      <c r="C8" s="615" t="s">
        <v>5</v>
      </c>
      <c r="D8" s="621"/>
      <c r="E8" s="622" t="s">
        <v>744</v>
      </c>
      <c r="F8" s="622" t="s">
        <v>744</v>
      </c>
      <c r="G8" s="615" t="s">
        <v>745</v>
      </c>
      <c r="H8" s="613"/>
      <c r="I8" s="615" t="s">
        <v>746</v>
      </c>
      <c r="J8" s="615" t="s">
        <v>747</v>
      </c>
      <c r="K8" s="615"/>
      <c r="L8" s="623" t="s">
        <v>747</v>
      </c>
    </row>
    <row r="9" spans="1:14">
      <c r="A9" s="620" t="s">
        <v>15</v>
      </c>
      <c r="B9" s="613"/>
      <c r="C9" s="615" t="s">
        <v>14</v>
      </c>
      <c r="D9" s="615" t="s">
        <v>47</v>
      </c>
      <c r="E9" s="615" t="s">
        <v>748</v>
      </c>
      <c r="F9" s="615" t="s">
        <v>47</v>
      </c>
      <c r="G9" s="615" t="s">
        <v>40</v>
      </c>
      <c r="H9" s="615" t="s">
        <v>749</v>
      </c>
      <c r="I9" s="615" t="s">
        <v>750</v>
      </c>
      <c r="J9" s="615" t="s">
        <v>751</v>
      </c>
      <c r="K9" s="615" t="s">
        <v>749</v>
      </c>
      <c r="L9" s="623" t="s">
        <v>752</v>
      </c>
    </row>
    <row r="10" spans="1:14">
      <c r="A10" s="620"/>
      <c r="B10" s="613"/>
      <c r="C10" s="613"/>
      <c r="D10" s="613"/>
      <c r="E10" s="613"/>
      <c r="F10" s="613"/>
      <c r="G10" s="613"/>
      <c r="H10" s="613"/>
      <c r="I10" s="624"/>
      <c r="J10" s="624"/>
      <c r="K10" s="624"/>
      <c r="L10" s="614"/>
    </row>
    <row r="11" spans="1:14">
      <c r="A11" s="620">
        <v>1</v>
      </c>
      <c r="B11" s="613" t="s">
        <v>753</v>
      </c>
      <c r="C11" s="613" t="s">
        <v>754</v>
      </c>
      <c r="D11" s="625">
        <v>634404597.56500018</v>
      </c>
      <c r="E11" s="625">
        <v>-226664902.00999999</v>
      </c>
      <c r="F11" s="625">
        <f>SUM(D11:E11)</f>
        <v>407739695.55500019</v>
      </c>
      <c r="G11" s="626">
        <f>+F11/$F$17</f>
        <v>0.47658095546575141</v>
      </c>
      <c r="H11" s="627">
        <v>9.6500000000000002E-2</v>
      </c>
      <c r="I11" s="626">
        <f>G11*H11</f>
        <v>4.599006220244501E-2</v>
      </c>
      <c r="J11" s="626">
        <v>0.45</v>
      </c>
      <c r="K11" s="626">
        <f>H11</f>
        <v>9.6500000000000002E-2</v>
      </c>
      <c r="L11" s="893">
        <f>J11*K11</f>
        <v>4.3425000000000005E-2</v>
      </c>
    </row>
    <row r="12" spans="1:14">
      <c r="A12" s="620">
        <f t="shared" ref="A12:A17" si="0">A11+1</f>
        <v>2</v>
      </c>
      <c r="B12" s="613" t="s">
        <v>755</v>
      </c>
      <c r="C12" s="613" t="s">
        <v>756</v>
      </c>
      <c r="D12" s="625">
        <v>0</v>
      </c>
      <c r="E12" s="625">
        <v>0</v>
      </c>
      <c r="F12" s="625">
        <f>SUM(D12:E12)</f>
        <v>0</v>
      </c>
      <c r="G12" s="626">
        <f>+F12/$F$17</f>
        <v>0</v>
      </c>
      <c r="H12" s="627">
        <v>0</v>
      </c>
      <c r="I12" s="626">
        <f>G12*H12</f>
        <v>0</v>
      </c>
      <c r="J12" s="626">
        <v>0</v>
      </c>
      <c r="K12" s="626">
        <f>H12</f>
        <v>0</v>
      </c>
      <c r="L12" s="893">
        <f>J12*K12</f>
        <v>0</v>
      </c>
    </row>
    <row r="13" spans="1:14">
      <c r="A13" s="620">
        <f t="shared" si="0"/>
        <v>3</v>
      </c>
      <c r="B13" s="613" t="s">
        <v>757</v>
      </c>
      <c r="C13" s="613" t="s">
        <v>758</v>
      </c>
      <c r="D13" s="625">
        <v>0</v>
      </c>
      <c r="E13" s="625">
        <v>0</v>
      </c>
      <c r="F13" s="625">
        <f>SUM(D13:E13)</f>
        <v>0</v>
      </c>
      <c r="G13" s="626">
        <f>+F13/$F$17</f>
        <v>0</v>
      </c>
      <c r="H13" s="627">
        <v>0</v>
      </c>
      <c r="I13" s="626">
        <f>G13*H13</f>
        <v>0</v>
      </c>
      <c r="J13" s="626">
        <v>0</v>
      </c>
      <c r="K13" s="626">
        <f>H13</f>
        <v>0</v>
      </c>
      <c r="L13" s="893">
        <f>J13*K13</f>
        <v>0</v>
      </c>
    </row>
    <row r="14" spans="1:14">
      <c r="A14" s="620">
        <f t="shared" si="0"/>
        <v>4</v>
      </c>
      <c r="B14" s="613" t="s">
        <v>759</v>
      </c>
      <c r="C14" s="613" t="s">
        <v>760</v>
      </c>
      <c r="D14" s="625">
        <v>447812107.09000003</v>
      </c>
      <c r="E14" s="625">
        <v>0</v>
      </c>
      <c r="F14" s="625">
        <f>SUM(D14:E14)</f>
        <v>447812107.09000003</v>
      </c>
      <c r="G14" s="626">
        <f>+F14/$F$17</f>
        <v>0.52341904453424859</v>
      </c>
      <c r="H14" s="627">
        <v>6.4500000000000002E-2</v>
      </c>
      <c r="I14" s="626">
        <f>G14*H14</f>
        <v>3.3760528372459034E-2</v>
      </c>
      <c r="J14" s="626">
        <v>0.55000000000000004</v>
      </c>
      <c r="K14" s="894">
        <f>H14</f>
        <v>6.4500000000000002E-2</v>
      </c>
      <c r="L14" s="893">
        <f>J14*K14</f>
        <v>3.5475000000000007E-2</v>
      </c>
    </row>
    <row r="15" spans="1:14">
      <c r="A15" s="620">
        <f t="shared" si="0"/>
        <v>5</v>
      </c>
      <c r="B15" s="613" t="s">
        <v>761</v>
      </c>
      <c r="C15" s="613" t="s">
        <v>762</v>
      </c>
      <c r="D15" s="625">
        <v>0</v>
      </c>
      <c r="E15" s="625">
        <v>0</v>
      </c>
      <c r="F15" s="625">
        <f>SUM(D15:E15)</f>
        <v>0</v>
      </c>
      <c r="G15" s="626">
        <f>+F15/$F$17</f>
        <v>0</v>
      </c>
      <c r="H15" s="627">
        <v>0</v>
      </c>
      <c r="I15" s="626">
        <f>G15*H15</f>
        <v>0</v>
      </c>
      <c r="J15" s="626">
        <v>0</v>
      </c>
      <c r="K15" s="626">
        <f>H15</f>
        <v>0</v>
      </c>
      <c r="L15" s="893">
        <f>J15*K15</f>
        <v>0</v>
      </c>
    </row>
    <row r="16" spans="1:14">
      <c r="A16" s="620">
        <f t="shared" si="0"/>
        <v>6</v>
      </c>
      <c r="B16" s="613"/>
      <c r="C16" s="613"/>
      <c r="D16" s="629"/>
      <c r="E16" s="629"/>
      <c r="F16" s="629"/>
      <c r="G16" s="630"/>
      <c r="H16" s="624"/>
      <c r="I16" s="626"/>
      <c r="J16" s="626"/>
      <c r="K16" s="626"/>
      <c r="L16" s="628"/>
    </row>
    <row r="17" spans="1:12">
      <c r="A17" s="631">
        <f t="shared" si="0"/>
        <v>7</v>
      </c>
      <c r="B17" s="632" t="s">
        <v>40</v>
      </c>
      <c r="C17" s="632"/>
      <c r="D17" s="633">
        <f>SUM(D11:D15)</f>
        <v>1082216704.6550002</v>
      </c>
      <c r="E17" s="633"/>
      <c r="F17" s="633">
        <f>SUM(F11:F15)</f>
        <v>855551802.64500022</v>
      </c>
      <c r="G17" s="634">
        <f>SUM(G11:G15)</f>
        <v>1</v>
      </c>
      <c r="H17" s="634"/>
      <c r="I17" s="634">
        <f>SUM(I11:I15)</f>
        <v>7.9750590574904051E-2</v>
      </c>
      <c r="J17" s="634">
        <f>SUM(J11:J15)</f>
        <v>1</v>
      </c>
      <c r="K17" s="634"/>
      <c r="L17" s="635">
        <f>SUM(L11:L15)</f>
        <v>7.8900000000000012E-2</v>
      </c>
    </row>
    <row r="18" spans="1:12">
      <c r="A18" s="310"/>
      <c r="B18" s="1182"/>
      <c r="C18" s="1182"/>
      <c r="D18" s="1183"/>
      <c r="E18" s="1183"/>
      <c r="F18" s="1183"/>
      <c r="G18" s="1184"/>
      <c r="H18" s="1184"/>
      <c r="I18" s="1184"/>
      <c r="J18" s="1184"/>
      <c r="K18" s="1184"/>
      <c r="L18" s="1185"/>
    </row>
    <row r="20" spans="1:12">
      <c r="A20" s="284"/>
      <c r="B20" s="1324" t="s">
        <v>740</v>
      </c>
      <c r="C20" s="1324"/>
      <c r="D20" s="1324"/>
      <c r="E20" s="1324"/>
      <c r="F20" s="1324"/>
      <c r="G20" s="1324"/>
      <c r="H20" s="1324"/>
      <c r="I20" s="1324"/>
      <c r="J20" s="1324"/>
      <c r="K20" s="1324"/>
      <c r="L20" s="1325"/>
    </row>
    <row r="21" spans="1:12">
      <c r="A21" s="290"/>
      <c r="B21" s="1326" t="s">
        <v>1</v>
      </c>
      <c r="C21" s="1326"/>
      <c r="D21" s="1326"/>
      <c r="E21" s="1326"/>
      <c r="F21" s="1326"/>
      <c r="G21" s="1326"/>
      <c r="H21" s="1326"/>
      <c r="I21" s="1326"/>
      <c r="J21" s="1326"/>
      <c r="K21" s="1326"/>
      <c r="L21" s="1327"/>
    </row>
    <row r="22" spans="1:12">
      <c r="A22" s="290"/>
      <c r="B22" s="1326" t="s">
        <v>763</v>
      </c>
      <c r="C22" s="1326"/>
      <c r="D22" s="1326"/>
      <c r="E22" s="1326"/>
      <c r="F22" s="1326"/>
      <c r="G22" s="1326"/>
      <c r="H22" s="1326"/>
      <c r="I22" s="1326"/>
      <c r="J22" s="1326"/>
      <c r="K22" s="1326"/>
      <c r="L22" s="1327"/>
    </row>
    <row r="23" spans="1:12">
      <c r="A23" s="290"/>
      <c r="B23" s="1328">
        <v>44561</v>
      </c>
      <c r="C23" s="1328"/>
      <c r="D23" s="1328"/>
      <c r="E23" s="1328"/>
      <c r="F23" s="1328"/>
      <c r="G23" s="1328"/>
      <c r="H23" s="1328"/>
      <c r="I23" s="1328"/>
      <c r="J23" s="1328"/>
      <c r="K23" s="1328"/>
      <c r="L23" s="1329"/>
    </row>
    <row r="24" spans="1:12">
      <c r="A24" s="290"/>
      <c r="B24" s="1326"/>
      <c r="C24" s="1326"/>
      <c r="D24" s="1326"/>
      <c r="E24" s="1326"/>
      <c r="F24" s="1326"/>
      <c r="G24" s="1326"/>
      <c r="H24" s="1326"/>
      <c r="I24" s="1326"/>
      <c r="J24" s="1326"/>
      <c r="K24" s="1326"/>
      <c r="L24" s="1327"/>
    </row>
    <row r="25" spans="1:12">
      <c r="A25" s="290"/>
      <c r="B25" s="613"/>
      <c r="C25" s="613"/>
      <c r="D25" s="613"/>
      <c r="E25" s="613"/>
      <c r="F25" s="613"/>
      <c r="G25" s="613"/>
      <c r="H25" s="613"/>
      <c r="I25" s="613"/>
      <c r="J25" s="613"/>
      <c r="K25" s="613"/>
      <c r="L25" s="614"/>
    </row>
    <row r="26" spans="1:12">
      <c r="A26" s="290"/>
      <c r="B26" s="613"/>
      <c r="C26" s="615"/>
      <c r="D26" s="615">
        <v>1</v>
      </c>
      <c r="E26" s="310">
        <v>2</v>
      </c>
      <c r="F26" s="615">
        <v>3</v>
      </c>
      <c r="G26" s="310">
        <v>4</v>
      </c>
      <c r="H26" s="310">
        <v>5</v>
      </c>
      <c r="I26" s="310">
        <v>6</v>
      </c>
      <c r="J26" s="616">
        <v>7</v>
      </c>
      <c r="K26" s="616">
        <v>8</v>
      </c>
      <c r="L26" s="617">
        <v>9</v>
      </c>
    </row>
    <row r="27" spans="1:12">
      <c r="A27" s="620" t="s">
        <v>6</v>
      </c>
      <c r="B27" s="613"/>
      <c r="C27" s="615" t="s">
        <v>5</v>
      </c>
      <c r="D27" s="621"/>
      <c r="E27" s="622" t="s">
        <v>744</v>
      </c>
      <c r="F27" s="622" t="s">
        <v>744</v>
      </c>
      <c r="G27" s="615" t="s">
        <v>745</v>
      </c>
      <c r="H27" s="613"/>
      <c r="I27" s="615" t="s">
        <v>746</v>
      </c>
      <c r="J27" s="615" t="s">
        <v>747</v>
      </c>
      <c r="K27" s="615"/>
      <c r="L27" s="623" t="s">
        <v>747</v>
      </c>
    </row>
    <row r="28" spans="1:12">
      <c r="A28" s="620" t="s">
        <v>15</v>
      </c>
      <c r="B28" s="613"/>
      <c r="C28" s="615" t="s">
        <v>14</v>
      </c>
      <c r="D28" s="615" t="s">
        <v>47</v>
      </c>
      <c r="E28" s="615" t="s">
        <v>748</v>
      </c>
      <c r="F28" s="615" t="s">
        <v>47</v>
      </c>
      <c r="G28" s="615" t="s">
        <v>40</v>
      </c>
      <c r="H28" s="615" t="s">
        <v>749</v>
      </c>
      <c r="I28" s="615" t="s">
        <v>750</v>
      </c>
      <c r="J28" s="615" t="s">
        <v>751</v>
      </c>
      <c r="K28" s="615" t="s">
        <v>749</v>
      </c>
      <c r="L28" s="623" t="s">
        <v>752</v>
      </c>
    </row>
    <row r="29" spans="1:12">
      <c r="A29" s="620"/>
      <c r="B29" s="613"/>
      <c r="C29" s="613"/>
      <c r="D29" s="613"/>
      <c r="E29" s="613"/>
      <c r="F29" s="613"/>
      <c r="G29" s="613"/>
      <c r="H29" s="613"/>
      <c r="I29" s="624"/>
      <c r="J29" s="624"/>
      <c r="K29" s="624"/>
      <c r="L29" s="614"/>
    </row>
    <row r="30" spans="1:12">
      <c r="A30" s="620">
        <v>1</v>
      </c>
      <c r="B30" s="613" t="s">
        <v>753</v>
      </c>
      <c r="C30" s="613" t="s">
        <v>754</v>
      </c>
      <c r="D30" s="625">
        <v>634404597.56500018</v>
      </c>
      <c r="E30" s="625">
        <v>-226664902.00999999</v>
      </c>
      <c r="F30" s="625">
        <f>SUM(D30:E30)</f>
        <v>407739695.55500019</v>
      </c>
      <c r="G30" s="626">
        <f>+F30/$F$17</f>
        <v>0.47658095546575141</v>
      </c>
      <c r="H30" s="627">
        <v>0.1</v>
      </c>
      <c r="I30" s="626">
        <f>G30*H30</f>
        <v>4.7658095546575144E-2</v>
      </c>
      <c r="J30" s="626">
        <v>0.45</v>
      </c>
      <c r="K30" s="626">
        <f>H30</f>
        <v>0.1</v>
      </c>
      <c r="L30" s="893">
        <f>J30*K30</f>
        <v>4.5000000000000005E-2</v>
      </c>
    </row>
    <row r="31" spans="1:12">
      <c r="A31" s="620">
        <f t="shared" ref="A31:A36" si="1">A30+1</f>
        <v>2</v>
      </c>
      <c r="B31" s="613" t="s">
        <v>755</v>
      </c>
      <c r="C31" s="613" t="s">
        <v>756</v>
      </c>
      <c r="D31" s="625">
        <v>0</v>
      </c>
      <c r="E31" s="625">
        <v>0</v>
      </c>
      <c r="F31" s="625">
        <f>SUM(D31:E31)</f>
        <v>0</v>
      </c>
      <c r="G31" s="626">
        <f>+F31/$F$17</f>
        <v>0</v>
      </c>
      <c r="H31" s="627">
        <v>0</v>
      </c>
      <c r="I31" s="626">
        <f>G31*H31</f>
        <v>0</v>
      </c>
      <c r="J31" s="626">
        <v>0</v>
      </c>
      <c r="K31" s="626">
        <f>H31</f>
        <v>0</v>
      </c>
      <c r="L31" s="893">
        <f>J31*K31</f>
        <v>0</v>
      </c>
    </row>
    <row r="32" spans="1:12">
      <c r="A32" s="620">
        <f t="shared" si="1"/>
        <v>3</v>
      </c>
      <c r="B32" s="613" t="s">
        <v>757</v>
      </c>
      <c r="C32" s="613" t="s">
        <v>758</v>
      </c>
      <c r="D32" s="625">
        <v>0</v>
      </c>
      <c r="E32" s="625">
        <v>0</v>
      </c>
      <c r="F32" s="625">
        <f>SUM(D32:E32)</f>
        <v>0</v>
      </c>
      <c r="G32" s="626">
        <f>+F32/$F$17</f>
        <v>0</v>
      </c>
      <c r="H32" s="627">
        <v>0</v>
      </c>
      <c r="I32" s="626">
        <f>G32*H32</f>
        <v>0</v>
      </c>
      <c r="J32" s="626">
        <v>0</v>
      </c>
      <c r="K32" s="626">
        <f>H32</f>
        <v>0</v>
      </c>
      <c r="L32" s="893">
        <f>J32*K32</f>
        <v>0</v>
      </c>
    </row>
    <row r="33" spans="1:12">
      <c r="A33" s="620">
        <f t="shared" si="1"/>
        <v>4</v>
      </c>
      <c r="B33" s="613" t="s">
        <v>759</v>
      </c>
      <c r="C33" s="613" t="s">
        <v>760</v>
      </c>
      <c r="D33" s="625">
        <v>447812107.09000003</v>
      </c>
      <c r="E33" s="625">
        <v>0</v>
      </c>
      <c r="F33" s="625">
        <f>SUM(D33:E33)</f>
        <v>447812107.09000003</v>
      </c>
      <c r="G33" s="626">
        <f>+F33/$F$17</f>
        <v>0.52341904453424859</v>
      </c>
      <c r="H33" s="627">
        <f>[23]V!$G$16</f>
        <v>4.2291169295991887E-2</v>
      </c>
      <c r="I33" s="626">
        <f>G33*H33</f>
        <v>2.2136003425144223E-2</v>
      </c>
      <c r="J33" s="626">
        <v>0.55000000000000004</v>
      </c>
      <c r="K33" s="894">
        <f>H33</f>
        <v>4.2291169295991887E-2</v>
      </c>
      <c r="L33" s="893">
        <f>J33*K33</f>
        <v>2.3260143112795541E-2</v>
      </c>
    </row>
    <row r="34" spans="1:12">
      <c r="A34" s="620">
        <f t="shared" si="1"/>
        <v>5</v>
      </c>
      <c r="B34" s="613" t="s">
        <v>761</v>
      </c>
      <c r="C34" s="613" t="s">
        <v>762</v>
      </c>
      <c r="D34" s="625">
        <v>0</v>
      </c>
      <c r="E34" s="625">
        <v>0</v>
      </c>
      <c r="F34" s="625">
        <f>SUM(D34:E34)</f>
        <v>0</v>
      </c>
      <c r="G34" s="626">
        <f>+F34/$F$17</f>
        <v>0</v>
      </c>
      <c r="H34" s="627">
        <v>0</v>
      </c>
      <c r="I34" s="626">
        <f>G34*H34</f>
        <v>0</v>
      </c>
      <c r="J34" s="626">
        <v>0</v>
      </c>
      <c r="K34" s="626">
        <f>H34</f>
        <v>0</v>
      </c>
      <c r="L34" s="893">
        <f>J34*K34</f>
        <v>0</v>
      </c>
    </row>
    <row r="35" spans="1:12">
      <c r="A35" s="620">
        <f t="shared" si="1"/>
        <v>6</v>
      </c>
      <c r="B35" s="613"/>
      <c r="C35" s="613"/>
      <c r="D35" s="629"/>
      <c r="E35" s="629"/>
      <c r="F35" s="629"/>
      <c r="G35" s="630"/>
      <c r="H35" s="624"/>
      <c r="I35" s="626"/>
      <c r="J35" s="626"/>
      <c r="K35" s="626"/>
      <c r="L35" s="628"/>
    </row>
    <row r="36" spans="1:12">
      <c r="A36" s="631">
        <f t="shared" si="1"/>
        <v>7</v>
      </c>
      <c r="B36" s="632" t="s">
        <v>40</v>
      </c>
      <c r="C36" s="632"/>
      <c r="D36" s="633">
        <f>SUM(D30:D34)</f>
        <v>1082216704.6550002</v>
      </c>
      <c r="E36" s="633"/>
      <c r="F36" s="633">
        <f>SUM(F30:F34)</f>
        <v>855551802.64500022</v>
      </c>
      <c r="G36" s="634">
        <f>SUM(G30:G34)</f>
        <v>1</v>
      </c>
      <c r="H36" s="634"/>
      <c r="I36" s="634">
        <f>SUM(I30:I34)</f>
        <v>6.979409897171937E-2</v>
      </c>
      <c r="J36" s="634">
        <f>SUM(J30:J34)</f>
        <v>1</v>
      </c>
      <c r="K36" s="634"/>
      <c r="L36" s="635">
        <f>SUM(L30:L34)</f>
        <v>6.8260143112795546E-2</v>
      </c>
    </row>
    <row r="38" spans="1:12">
      <c r="L38"/>
    </row>
    <row r="39" spans="1:12">
      <c r="A39" s="284"/>
      <c r="B39" s="1324" t="s">
        <v>740</v>
      </c>
      <c r="C39" s="1324"/>
      <c r="D39" s="1324"/>
      <c r="E39" s="1324"/>
      <c r="F39" s="1324"/>
      <c r="G39" s="1324"/>
      <c r="H39" s="1324"/>
      <c r="I39" s="1324"/>
      <c r="J39" s="1324"/>
      <c r="K39" s="1324"/>
      <c r="L39" s="1325"/>
    </row>
    <row r="40" spans="1:12">
      <c r="A40" s="290"/>
      <c r="B40" s="1326" t="s">
        <v>1</v>
      </c>
      <c r="C40" s="1326"/>
      <c r="D40" s="1326"/>
      <c r="E40" s="1326"/>
      <c r="F40" s="1326"/>
      <c r="G40" s="1326"/>
      <c r="H40" s="1326"/>
      <c r="I40" s="1326"/>
      <c r="J40" s="1326"/>
      <c r="K40" s="1326"/>
      <c r="L40" s="1327"/>
    </row>
    <row r="41" spans="1:12">
      <c r="A41" s="290"/>
      <c r="B41" s="1326" t="s">
        <v>763</v>
      </c>
      <c r="C41" s="1326"/>
      <c r="D41" s="1326"/>
      <c r="E41" s="1326"/>
      <c r="F41" s="1326"/>
      <c r="G41" s="1326"/>
      <c r="H41" s="1326"/>
      <c r="I41" s="1326"/>
      <c r="J41" s="1326"/>
      <c r="K41" s="1326"/>
      <c r="L41" s="1327"/>
    </row>
    <row r="42" spans="1:12">
      <c r="A42" s="290"/>
      <c r="B42" s="1328">
        <v>44926</v>
      </c>
      <c r="C42" s="1328"/>
      <c r="D42" s="1328"/>
      <c r="E42" s="1328"/>
      <c r="F42" s="1328"/>
      <c r="G42" s="1328"/>
      <c r="H42" s="1328"/>
      <c r="I42" s="1328"/>
      <c r="J42" s="1328"/>
      <c r="K42" s="1328"/>
      <c r="L42" s="1329"/>
    </row>
    <row r="43" spans="1:12">
      <c r="A43" s="290"/>
      <c r="B43" s="1326"/>
      <c r="C43" s="1326"/>
      <c r="D43" s="1326"/>
      <c r="E43" s="1326"/>
      <c r="F43" s="1326"/>
      <c r="G43" s="1326"/>
      <c r="H43" s="1326"/>
      <c r="I43" s="1326"/>
      <c r="J43" s="1326"/>
      <c r="K43" s="1326"/>
      <c r="L43" s="1327"/>
    </row>
    <row r="44" spans="1:12">
      <c r="A44" s="290"/>
      <c r="B44" s="613"/>
      <c r="C44" s="613"/>
      <c r="D44" s="613"/>
      <c r="E44" s="613"/>
      <c r="F44" s="613"/>
      <c r="G44" s="613"/>
      <c r="H44" s="613"/>
      <c r="I44" s="613"/>
      <c r="J44" s="613"/>
      <c r="K44" s="613"/>
      <c r="L44" s="614"/>
    </row>
    <row r="45" spans="1:12">
      <c r="A45" s="290"/>
      <c r="B45" s="613"/>
      <c r="C45" s="615"/>
      <c r="D45" s="615">
        <v>1</v>
      </c>
      <c r="E45" s="310">
        <v>2</v>
      </c>
      <c r="F45" s="615">
        <v>3</v>
      </c>
      <c r="G45" s="310">
        <v>4</v>
      </c>
      <c r="H45" s="310">
        <v>5</v>
      </c>
      <c r="I45" s="310">
        <v>6</v>
      </c>
      <c r="J45" s="616">
        <v>7</v>
      </c>
      <c r="K45" s="616">
        <v>8</v>
      </c>
      <c r="L45" s="617">
        <v>9</v>
      </c>
    </row>
    <row r="46" spans="1:12">
      <c r="A46" s="620" t="s">
        <v>6</v>
      </c>
      <c r="B46" s="613"/>
      <c r="C46" s="615" t="s">
        <v>5</v>
      </c>
      <c r="D46" s="621"/>
      <c r="E46" s="622" t="s">
        <v>744</v>
      </c>
      <c r="F46" s="622" t="s">
        <v>744</v>
      </c>
      <c r="G46" s="615" t="s">
        <v>745</v>
      </c>
      <c r="H46" s="613"/>
      <c r="I46" s="615" t="s">
        <v>746</v>
      </c>
      <c r="J46" s="615" t="s">
        <v>747</v>
      </c>
      <c r="K46" s="615"/>
      <c r="L46" s="623" t="s">
        <v>747</v>
      </c>
    </row>
    <row r="47" spans="1:12">
      <c r="A47" s="620" t="s">
        <v>15</v>
      </c>
      <c r="B47" s="613"/>
      <c r="C47" s="615" t="s">
        <v>14</v>
      </c>
      <c r="D47" s="615" t="s">
        <v>47</v>
      </c>
      <c r="E47" s="615" t="s">
        <v>748</v>
      </c>
      <c r="F47" s="615" t="s">
        <v>47</v>
      </c>
      <c r="G47" s="615" t="s">
        <v>40</v>
      </c>
      <c r="H47" s="615" t="s">
        <v>749</v>
      </c>
      <c r="I47" s="615" t="s">
        <v>750</v>
      </c>
      <c r="J47" s="615" t="s">
        <v>751</v>
      </c>
      <c r="K47" s="615" t="s">
        <v>749</v>
      </c>
      <c r="L47" s="623" t="s">
        <v>752</v>
      </c>
    </row>
    <row r="48" spans="1:12">
      <c r="A48" s="620"/>
      <c r="B48" s="613"/>
      <c r="C48" s="613"/>
      <c r="D48" s="613"/>
      <c r="E48" s="613"/>
      <c r="F48" s="613"/>
      <c r="G48" s="613"/>
      <c r="H48" s="613"/>
      <c r="I48" s="624"/>
      <c r="J48" s="624"/>
      <c r="K48" s="624"/>
      <c r="L48" s="614"/>
    </row>
    <row r="49" spans="1:12">
      <c r="A49" s="620">
        <v>1</v>
      </c>
      <c r="B49" s="613" t="s">
        <v>753</v>
      </c>
      <c r="C49" s="613" t="s">
        <v>754</v>
      </c>
      <c r="D49" s="625">
        <v>634404597.56500018</v>
      </c>
      <c r="E49" s="625">
        <v>-226664902.00999999</v>
      </c>
      <c r="F49" s="625">
        <f>SUM(D49:E49)</f>
        <v>407739695.55500019</v>
      </c>
      <c r="G49" s="626">
        <f>+F49/$F$17</f>
        <v>0.47658095546575141</v>
      </c>
      <c r="H49" s="627">
        <v>0.1</v>
      </c>
      <c r="I49" s="626">
        <f>G49*H49</f>
        <v>4.7658095546575144E-2</v>
      </c>
      <c r="J49" s="626">
        <v>0.45</v>
      </c>
      <c r="K49" s="626">
        <f>H49</f>
        <v>0.1</v>
      </c>
      <c r="L49" s="893">
        <f>J49*K49</f>
        <v>4.5000000000000005E-2</v>
      </c>
    </row>
    <row r="50" spans="1:12">
      <c r="A50" s="620">
        <f t="shared" ref="A50:A55" si="2">A49+1</f>
        <v>2</v>
      </c>
      <c r="B50" s="613" t="s">
        <v>755</v>
      </c>
      <c r="C50" s="613" t="s">
        <v>756</v>
      </c>
      <c r="D50" s="625">
        <v>0</v>
      </c>
      <c r="E50" s="625">
        <v>0</v>
      </c>
      <c r="F50" s="625">
        <f>SUM(D50:E50)</f>
        <v>0</v>
      </c>
      <c r="G50" s="626">
        <f>+F50/$F$17</f>
        <v>0</v>
      </c>
      <c r="H50" s="627">
        <v>0</v>
      </c>
      <c r="I50" s="626">
        <f>G50*H50</f>
        <v>0</v>
      </c>
      <c r="J50" s="626">
        <v>0</v>
      </c>
      <c r="K50" s="626">
        <f>H50</f>
        <v>0</v>
      </c>
      <c r="L50" s="893">
        <f>J50*K50</f>
        <v>0</v>
      </c>
    </row>
    <row r="51" spans="1:12">
      <c r="A51" s="620">
        <f t="shared" si="2"/>
        <v>3</v>
      </c>
      <c r="B51" s="613" t="s">
        <v>757</v>
      </c>
      <c r="C51" s="613" t="s">
        <v>758</v>
      </c>
      <c r="D51" s="625">
        <v>0</v>
      </c>
      <c r="E51" s="625">
        <v>0</v>
      </c>
      <c r="F51" s="625">
        <f>SUM(D51:E51)</f>
        <v>0</v>
      </c>
      <c r="G51" s="626">
        <f>+F51/$F$17</f>
        <v>0</v>
      </c>
      <c r="H51" s="627">
        <v>0</v>
      </c>
      <c r="I51" s="626">
        <f>G51*H51</f>
        <v>0</v>
      </c>
      <c r="J51" s="626">
        <v>0</v>
      </c>
      <c r="K51" s="626">
        <f>H51</f>
        <v>0</v>
      </c>
      <c r="L51" s="893">
        <f>J51*K51</f>
        <v>0</v>
      </c>
    </row>
    <row r="52" spans="1:12">
      <c r="A52" s="620">
        <f t="shared" si="2"/>
        <v>4</v>
      </c>
      <c r="B52" s="613" t="s">
        <v>759</v>
      </c>
      <c r="C52" s="613" t="s">
        <v>760</v>
      </c>
      <c r="D52" s="625">
        <v>447812107.09000003</v>
      </c>
      <c r="E52" s="625">
        <v>0</v>
      </c>
      <c r="F52" s="625">
        <f>SUM(D52:E52)</f>
        <v>447812107.09000003</v>
      </c>
      <c r="G52" s="626">
        <f>+F52/$F$17</f>
        <v>0.52341904453424859</v>
      </c>
      <c r="H52" s="627">
        <f>[24]V!$G$16</f>
        <v>4.2193862611747693E-2</v>
      </c>
      <c r="I52" s="626">
        <f>G52*H52</f>
        <v>2.2085071253450331E-2</v>
      </c>
      <c r="J52" s="626">
        <v>0.55000000000000004</v>
      </c>
      <c r="K52" s="894">
        <f>H52</f>
        <v>4.2193862611747693E-2</v>
      </c>
      <c r="L52" s="893">
        <f>J52*K52</f>
        <v>2.3206624436461234E-2</v>
      </c>
    </row>
    <row r="53" spans="1:12">
      <c r="A53" s="620">
        <f t="shared" si="2"/>
        <v>5</v>
      </c>
      <c r="B53" s="613" t="s">
        <v>761</v>
      </c>
      <c r="C53" s="613" t="s">
        <v>762</v>
      </c>
      <c r="D53" s="625">
        <v>0</v>
      </c>
      <c r="E53" s="625">
        <v>0</v>
      </c>
      <c r="F53" s="625">
        <f>SUM(D53:E53)</f>
        <v>0</v>
      </c>
      <c r="G53" s="626">
        <f>+F53/$F$17</f>
        <v>0</v>
      </c>
      <c r="H53" s="627">
        <v>0</v>
      </c>
      <c r="I53" s="626">
        <f>G53*H53</f>
        <v>0</v>
      </c>
      <c r="J53" s="626">
        <v>0</v>
      </c>
      <c r="K53" s="626">
        <f>H53</f>
        <v>0</v>
      </c>
      <c r="L53" s="893">
        <f>J53*K53</f>
        <v>0</v>
      </c>
    </row>
    <row r="54" spans="1:12">
      <c r="A54" s="620">
        <f t="shared" si="2"/>
        <v>6</v>
      </c>
      <c r="B54" s="613"/>
      <c r="C54" s="613"/>
      <c r="D54" s="629"/>
      <c r="E54" s="629"/>
      <c r="F54" s="629"/>
      <c r="G54" s="630"/>
      <c r="H54" s="624"/>
      <c r="I54" s="626"/>
      <c r="J54" s="626"/>
      <c r="K54" s="626"/>
      <c r="L54" s="628"/>
    </row>
    <row r="55" spans="1:12">
      <c r="A55" s="631">
        <f t="shared" si="2"/>
        <v>7</v>
      </c>
      <c r="B55" s="632" t="s">
        <v>40</v>
      </c>
      <c r="C55" s="632"/>
      <c r="D55" s="633">
        <f>SUM(D49:D53)</f>
        <v>1082216704.6550002</v>
      </c>
      <c r="E55" s="633"/>
      <c r="F55" s="633">
        <f>SUM(F49:F53)</f>
        <v>855551802.64500022</v>
      </c>
      <c r="G55" s="634">
        <f>SUM(G49:G53)</f>
        <v>1</v>
      </c>
      <c r="H55" s="634"/>
      <c r="I55" s="634">
        <f>SUM(I49:I53)</f>
        <v>6.9743166800025472E-2</v>
      </c>
      <c r="J55" s="634">
        <f>SUM(J49:J53)</f>
        <v>1</v>
      </c>
      <c r="K55" s="634"/>
      <c r="L55" s="635">
        <f>SUM(L49:L53)</f>
        <v>6.8206624436461236E-2</v>
      </c>
    </row>
    <row r="57" spans="1:12">
      <c r="A57" s="1106" t="s">
        <v>764</v>
      </c>
      <c r="B57" s="1108"/>
      <c r="C57" s="1108"/>
      <c r="D57" s="1108"/>
      <c r="E57" s="1108"/>
      <c r="F57" s="1108"/>
      <c r="G57" s="1108"/>
      <c r="H57" s="1108"/>
      <c r="I57" s="1108"/>
      <c r="J57" s="1108"/>
      <c r="K57" s="1108"/>
      <c r="L57" s="1109">
        <f>L55-L36</f>
        <v>-5.35186763343104E-5</v>
      </c>
    </row>
    <row r="58" spans="1:12">
      <c r="A58" s="1110" t="s">
        <v>765</v>
      </c>
      <c r="B58" s="1111"/>
      <c r="C58" s="1111"/>
      <c r="D58" s="1111"/>
      <c r="E58" s="1111"/>
      <c r="F58" s="1111"/>
      <c r="G58" s="1111"/>
      <c r="H58" s="1111"/>
      <c r="I58" s="1111"/>
      <c r="J58" s="1111"/>
      <c r="K58" s="1111"/>
      <c r="L58" s="1112">
        <f>L52-L33</f>
        <v>-5.351867633430693E-5</v>
      </c>
    </row>
    <row r="60" spans="1:12">
      <c r="L60"/>
    </row>
    <row r="61" spans="1:12">
      <c r="A61" s="284"/>
      <c r="B61" s="1324" t="s">
        <v>740</v>
      </c>
      <c r="C61" s="1324"/>
      <c r="D61" s="1324"/>
      <c r="E61" s="1324"/>
      <c r="F61" s="1324"/>
      <c r="G61" s="1324"/>
      <c r="H61" s="1324"/>
      <c r="I61" s="1324"/>
      <c r="J61" s="1324"/>
      <c r="K61" s="1324"/>
      <c r="L61" s="1325"/>
    </row>
    <row r="62" spans="1:12">
      <c r="A62" s="290"/>
      <c r="B62" s="1326" t="s">
        <v>1</v>
      </c>
      <c r="C62" s="1326"/>
      <c r="D62" s="1326"/>
      <c r="E62" s="1326"/>
      <c r="F62" s="1326"/>
      <c r="G62" s="1326"/>
      <c r="H62" s="1326"/>
      <c r="I62" s="1326"/>
      <c r="J62" s="1326"/>
      <c r="K62" s="1326"/>
      <c r="L62" s="1327"/>
    </row>
    <row r="63" spans="1:12">
      <c r="A63" s="290"/>
      <c r="B63" s="1326" t="s">
        <v>763</v>
      </c>
      <c r="C63" s="1326"/>
      <c r="D63" s="1326"/>
      <c r="E63" s="1326"/>
      <c r="F63" s="1326"/>
      <c r="G63" s="1326"/>
      <c r="H63" s="1326"/>
      <c r="I63" s="1326"/>
      <c r="J63" s="1326"/>
      <c r="K63" s="1326"/>
      <c r="L63" s="1327"/>
    </row>
    <row r="64" spans="1:12">
      <c r="A64" s="290"/>
      <c r="B64" s="1328">
        <v>45291</v>
      </c>
      <c r="C64" s="1328"/>
      <c r="D64" s="1328"/>
      <c r="E64" s="1328"/>
      <c r="F64" s="1328"/>
      <c r="G64" s="1328"/>
      <c r="H64" s="1328"/>
      <c r="I64" s="1328"/>
      <c r="J64" s="1328"/>
      <c r="K64" s="1328"/>
      <c r="L64" s="1329"/>
    </row>
    <row r="65" spans="1:12">
      <c r="A65" s="290"/>
      <c r="B65" s="1326"/>
      <c r="C65" s="1326"/>
      <c r="D65" s="1326"/>
      <c r="E65" s="1326"/>
      <c r="F65" s="1326"/>
      <c r="G65" s="1326"/>
      <c r="H65" s="1326"/>
      <c r="I65" s="1326"/>
      <c r="J65" s="1326"/>
      <c r="K65" s="1326"/>
      <c r="L65" s="1327"/>
    </row>
    <row r="66" spans="1:12">
      <c r="A66" s="290"/>
      <c r="B66" s="613"/>
      <c r="C66" s="613"/>
      <c r="D66" s="613"/>
      <c r="E66" s="613"/>
      <c r="F66" s="613"/>
      <c r="G66" s="613"/>
      <c r="H66" s="613"/>
      <c r="I66" s="613"/>
      <c r="J66" s="613"/>
      <c r="K66" s="613"/>
      <c r="L66" s="614"/>
    </row>
    <row r="67" spans="1:12">
      <c r="A67" s="290"/>
      <c r="B67" s="613"/>
      <c r="C67" s="615"/>
      <c r="D67" s="615">
        <v>1</v>
      </c>
      <c r="E67" s="310">
        <v>2</v>
      </c>
      <c r="F67" s="615">
        <v>3</v>
      </c>
      <c r="G67" s="310">
        <v>4</v>
      </c>
      <c r="H67" s="310">
        <v>5</v>
      </c>
      <c r="I67" s="310">
        <v>6</v>
      </c>
      <c r="J67" s="616">
        <v>7</v>
      </c>
      <c r="K67" s="616">
        <v>8</v>
      </c>
      <c r="L67" s="617">
        <v>9</v>
      </c>
    </row>
    <row r="68" spans="1:12">
      <c r="A68" s="620" t="s">
        <v>6</v>
      </c>
      <c r="B68" s="613"/>
      <c r="C68" s="615" t="s">
        <v>5</v>
      </c>
      <c r="D68" s="621"/>
      <c r="E68" s="622" t="s">
        <v>744</v>
      </c>
      <c r="F68" s="622" t="s">
        <v>744</v>
      </c>
      <c r="G68" s="615" t="s">
        <v>745</v>
      </c>
      <c r="H68" s="613"/>
      <c r="I68" s="615" t="s">
        <v>746</v>
      </c>
      <c r="J68" s="615" t="s">
        <v>747</v>
      </c>
      <c r="K68" s="615"/>
      <c r="L68" s="623" t="s">
        <v>747</v>
      </c>
    </row>
    <row r="69" spans="1:12">
      <c r="A69" s="620" t="s">
        <v>15</v>
      </c>
      <c r="B69" s="613"/>
      <c r="C69" s="615" t="s">
        <v>14</v>
      </c>
      <c r="D69" s="615" t="s">
        <v>47</v>
      </c>
      <c r="E69" s="615" t="s">
        <v>748</v>
      </c>
      <c r="F69" s="615" t="s">
        <v>47</v>
      </c>
      <c r="G69" s="615" t="s">
        <v>40</v>
      </c>
      <c r="H69" s="615" t="s">
        <v>749</v>
      </c>
      <c r="I69" s="615" t="s">
        <v>750</v>
      </c>
      <c r="J69" s="615" t="s">
        <v>751</v>
      </c>
      <c r="K69" s="615" t="s">
        <v>749</v>
      </c>
      <c r="L69" s="623" t="s">
        <v>752</v>
      </c>
    </row>
    <row r="70" spans="1:12">
      <c r="A70" s="620"/>
      <c r="B70" s="613"/>
      <c r="C70" s="613"/>
      <c r="D70" s="613"/>
      <c r="E70" s="613"/>
      <c r="F70" s="613"/>
      <c r="G70" s="613"/>
      <c r="H70" s="613"/>
      <c r="I70" s="624"/>
      <c r="J70" s="624"/>
      <c r="K70" s="624"/>
      <c r="L70" s="614"/>
    </row>
    <row r="71" spans="1:12">
      <c r="A71" s="620">
        <v>1</v>
      </c>
      <c r="B71" s="613" t="s">
        <v>753</v>
      </c>
      <c r="C71" s="613" t="s">
        <v>754</v>
      </c>
      <c r="D71" s="625">
        <v>634404597.56500018</v>
      </c>
      <c r="E71" s="625">
        <v>-226664902.00999999</v>
      </c>
      <c r="F71" s="625">
        <f>SUM(D71:E71)</f>
        <v>407739695.55500019</v>
      </c>
      <c r="G71" s="626">
        <f>+F71/$F$17</f>
        <v>0.47658095546575141</v>
      </c>
      <c r="H71" s="627">
        <v>0.1</v>
      </c>
      <c r="I71" s="626">
        <f>G71*H71</f>
        <v>4.7658095546575144E-2</v>
      </c>
      <c r="J71" s="626">
        <v>0.45</v>
      </c>
      <c r="K71" s="626">
        <f>H71</f>
        <v>0.1</v>
      </c>
      <c r="L71" s="893">
        <f>J71*K71</f>
        <v>4.5000000000000005E-2</v>
      </c>
    </row>
    <row r="72" spans="1:12">
      <c r="A72" s="620">
        <f t="shared" ref="A72:A77" si="3">A71+1</f>
        <v>2</v>
      </c>
      <c r="B72" s="613" t="s">
        <v>755</v>
      </c>
      <c r="C72" s="613" t="s">
        <v>756</v>
      </c>
      <c r="D72" s="625">
        <v>0</v>
      </c>
      <c r="E72" s="625">
        <v>0</v>
      </c>
      <c r="F72" s="625">
        <f>SUM(D72:E72)</f>
        <v>0</v>
      </c>
      <c r="G72" s="626">
        <f>+F72/$F$17</f>
        <v>0</v>
      </c>
      <c r="H72" s="627">
        <v>0</v>
      </c>
      <c r="I72" s="626">
        <f>G72*H72</f>
        <v>0</v>
      </c>
      <c r="J72" s="626">
        <v>0</v>
      </c>
      <c r="K72" s="626">
        <f>H72</f>
        <v>0</v>
      </c>
      <c r="L72" s="893">
        <f>J72*K72</f>
        <v>0</v>
      </c>
    </row>
    <row r="73" spans="1:12">
      <c r="A73" s="620">
        <f t="shared" si="3"/>
        <v>3</v>
      </c>
      <c r="B73" s="613" t="s">
        <v>757</v>
      </c>
      <c r="C73" s="613" t="s">
        <v>758</v>
      </c>
      <c r="D73" s="625">
        <v>0</v>
      </c>
      <c r="E73" s="625">
        <v>0</v>
      </c>
      <c r="F73" s="625">
        <f>SUM(D73:E73)</f>
        <v>0</v>
      </c>
      <c r="G73" s="626">
        <f>+F73/$F$17</f>
        <v>0</v>
      </c>
      <c r="H73" s="627">
        <v>0</v>
      </c>
      <c r="I73" s="626">
        <f>G73*H73</f>
        <v>0</v>
      </c>
      <c r="J73" s="626">
        <v>0</v>
      </c>
      <c r="K73" s="626">
        <f>H73</f>
        <v>0</v>
      </c>
      <c r="L73" s="893">
        <f>J73*K73</f>
        <v>0</v>
      </c>
    </row>
    <row r="74" spans="1:12">
      <c r="A74" s="620">
        <f t="shared" si="3"/>
        <v>4</v>
      </c>
      <c r="B74" s="613" t="s">
        <v>759</v>
      </c>
      <c r="C74" s="613" t="s">
        <v>760</v>
      </c>
      <c r="D74" s="625">
        <v>447812107.09000003</v>
      </c>
      <c r="E74" s="625">
        <v>0</v>
      </c>
      <c r="F74" s="625">
        <f>SUM(D74:E74)</f>
        <v>447812107.09000003</v>
      </c>
      <c r="G74" s="626">
        <f>+F74/$F$17</f>
        <v>0.52341904453424859</v>
      </c>
      <c r="H74" s="627">
        <f>[25]V!$G$16</f>
        <v>4.3290500392763151E-2</v>
      </c>
      <c r="I74" s="626">
        <f>G74*H74</f>
        <v>2.2659072352989602E-2</v>
      </c>
      <c r="J74" s="626">
        <v>0.55000000000000004</v>
      </c>
      <c r="K74" s="894">
        <f>H74</f>
        <v>4.3290500392763151E-2</v>
      </c>
      <c r="L74" s="893">
        <f>J74*K74</f>
        <v>2.3809775216019735E-2</v>
      </c>
    </row>
    <row r="75" spans="1:12">
      <c r="A75" s="620">
        <f t="shared" si="3"/>
        <v>5</v>
      </c>
      <c r="B75" s="613" t="s">
        <v>761</v>
      </c>
      <c r="C75" s="613" t="s">
        <v>762</v>
      </c>
      <c r="D75" s="625">
        <v>0</v>
      </c>
      <c r="E75" s="625">
        <v>0</v>
      </c>
      <c r="F75" s="625">
        <f>SUM(D75:E75)</f>
        <v>0</v>
      </c>
      <c r="G75" s="626">
        <f>+F75/$F$17</f>
        <v>0</v>
      </c>
      <c r="H75" s="627">
        <v>0</v>
      </c>
      <c r="I75" s="626">
        <f>G75*H75</f>
        <v>0</v>
      </c>
      <c r="J75" s="626">
        <v>0</v>
      </c>
      <c r="K75" s="626">
        <f>H75</f>
        <v>0</v>
      </c>
      <c r="L75" s="893">
        <f>J75*K75</f>
        <v>0</v>
      </c>
    </row>
    <row r="76" spans="1:12">
      <c r="A76" s="620">
        <f t="shared" si="3"/>
        <v>6</v>
      </c>
      <c r="B76" s="613"/>
      <c r="C76" s="613"/>
      <c r="D76" s="629"/>
      <c r="E76" s="629"/>
      <c r="F76" s="629"/>
      <c r="G76" s="630"/>
      <c r="H76" s="624"/>
      <c r="I76" s="626"/>
      <c r="J76" s="626"/>
      <c r="K76" s="626"/>
      <c r="L76" s="628"/>
    </row>
    <row r="77" spans="1:12">
      <c r="A77" s="631">
        <f t="shared" si="3"/>
        <v>7</v>
      </c>
      <c r="B77" s="632" t="s">
        <v>40</v>
      </c>
      <c r="C77" s="632"/>
      <c r="D77" s="633">
        <f>SUM(D71:D75)</f>
        <v>1082216704.6550002</v>
      </c>
      <c r="E77" s="633"/>
      <c r="F77" s="633">
        <f>SUM(F71:F75)</f>
        <v>855551802.64500022</v>
      </c>
      <c r="G77" s="634">
        <f>SUM(G71:G75)</f>
        <v>1</v>
      </c>
      <c r="H77" s="634"/>
      <c r="I77" s="634">
        <f>SUM(I71:I75)</f>
        <v>7.0317167899564742E-2</v>
      </c>
      <c r="J77" s="634">
        <f>SUM(J71:J75)</f>
        <v>1</v>
      </c>
      <c r="K77" s="634"/>
      <c r="L77" s="635">
        <f>SUM(L71:L75)</f>
        <v>6.8809775216019747E-2</v>
      </c>
    </row>
    <row r="79" spans="1:12">
      <c r="A79" s="1106" t="s">
        <v>764</v>
      </c>
      <c r="B79" s="1108"/>
      <c r="C79" s="1108"/>
      <c r="D79" s="1108"/>
      <c r="E79" s="1108"/>
      <c r="F79" s="1108"/>
      <c r="G79" s="1108"/>
      <c r="H79" s="1108"/>
      <c r="I79" s="1108"/>
      <c r="J79" s="1108"/>
      <c r="K79" s="1108"/>
      <c r="L79" s="1109">
        <f>L77-L55</f>
        <v>6.0315077955851171E-4</v>
      </c>
    </row>
    <row r="80" spans="1:12">
      <c r="A80" s="1110" t="s">
        <v>765</v>
      </c>
      <c r="B80" s="1111"/>
      <c r="C80" s="1111"/>
      <c r="D80" s="1111"/>
      <c r="E80" s="1111"/>
      <c r="F80" s="1111"/>
      <c r="G80" s="1111"/>
      <c r="H80" s="1111"/>
      <c r="I80" s="1111"/>
      <c r="J80" s="1111"/>
      <c r="K80" s="1111"/>
      <c r="L80" s="1112">
        <f>L74-L52</f>
        <v>6.031507795585013E-4</v>
      </c>
    </row>
    <row r="83" spans="1:12">
      <c r="A83" s="284"/>
      <c r="B83" s="1324" t="s">
        <v>740</v>
      </c>
      <c r="C83" s="1324"/>
      <c r="D83" s="1324"/>
      <c r="E83" s="1324"/>
      <c r="F83" s="1324"/>
      <c r="G83" s="1324"/>
      <c r="H83" s="1324"/>
      <c r="I83" s="1324"/>
      <c r="J83" s="1324"/>
      <c r="K83" s="1324"/>
      <c r="L83" s="1325"/>
    </row>
    <row r="84" spans="1:12">
      <c r="A84" s="290"/>
      <c r="B84" s="1326" t="s">
        <v>1</v>
      </c>
      <c r="C84" s="1326"/>
      <c r="D84" s="1326"/>
      <c r="E84" s="1326"/>
      <c r="F84" s="1326"/>
      <c r="G84" s="1326"/>
      <c r="H84" s="1326"/>
      <c r="I84" s="1326"/>
      <c r="J84" s="1326"/>
      <c r="K84" s="1326"/>
      <c r="L84" s="1327"/>
    </row>
    <row r="85" spans="1:12">
      <c r="A85" s="290"/>
      <c r="B85" s="1326" t="s">
        <v>763</v>
      </c>
      <c r="C85" s="1326"/>
      <c r="D85" s="1326"/>
      <c r="E85" s="1326"/>
      <c r="F85" s="1326"/>
      <c r="G85" s="1326"/>
      <c r="H85" s="1326"/>
      <c r="I85" s="1326"/>
      <c r="J85" s="1326"/>
      <c r="K85" s="1326"/>
      <c r="L85" s="1327"/>
    </row>
    <row r="86" spans="1:12">
      <c r="A86" s="290"/>
      <c r="B86" s="1328">
        <v>45473</v>
      </c>
      <c r="C86" s="1328"/>
      <c r="D86" s="1328"/>
      <c r="E86" s="1328"/>
      <c r="F86" s="1328"/>
      <c r="G86" s="1328"/>
      <c r="H86" s="1328"/>
      <c r="I86" s="1328"/>
      <c r="J86" s="1328"/>
      <c r="K86" s="1328"/>
      <c r="L86" s="1329"/>
    </row>
    <row r="87" spans="1:12">
      <c r="A87" s="290"/>
      <c r="B87" s="1326"/>
      <c r="C87" s="1326"/>
      <c r="D87" s="1326"/>
      <c r="E87" s="1326"/>
      <c r="F87" s="1326"/>
      <c r="G87" s="1326"/>
      <c r="H87" s="1326"/>
      <c r="I87" s="1326"/>
      <c r="J87" s="1326"/>
      <c r="K87" s="1326"/>
      <c r="L87" s="1327"/>
    </row>
    <row r="88" spans="1:12">
      <c r="A88" s="290"/>
      <c r="B88" s="613"/>
      <c r="C88" s="613"/>
      <c r="D88" s="613"/>
      <c r="E88" s="613"/>
      <c r="F88" s="613"/>
      <c r="G88" s="613"/>
      <c r="H88" s="613"/>
      <c r="I88" s="613"/>
      <c r="J88" s="613"/>
      <c r="K88" s="613"/>
      <c r="L88" s="614"/>
    </row>
    <row r="89" spans="1:12">
      <c r="A89" s="290"/>
      <c r="B89" s="613"/>
      <c r="C89" s="615"/>
      <c r="D89" s="615">
        <v>1</v>
      </c>
      <c r="E89" s="310">
        <v>2</v>
      </c>
      <c r="F89" s="615">
        <v>3</v>
      </c>
      <c r="G89" s="310">
        <v>4</v>
      </c>
      <c r="H89" s="310">
        <v>5</v>
      </c>
      <c r="I89" s="310">
        <v>6</v>
      </c>
      <c r="J89" s="616">
        <v>7</v>
      </c>
      <c r="K89" s="616">
        <v>8</v>
      </c>
      <c r="L89" s="617">
        <v>9</v>
      </c>
    </row>
    <row r="90" spans="1:12">
      <c r="A90" s="620" t="s">
        <v>6</v>
      </c>
      <c r="B90" s="613"/>
      <c r="C90" s="615" t="s">
        <v>5</v>
      </c>
      <c r="D90" s="621"/>
      <c r="E90" s="622" t="s">
        <v>744</v>
      </c>
      <c r="F90" s="622" t="s">
        <v>744</v>
      </c>
      <c r="G90" s="615" t="s">
        <v>745</v>
      </c>
      <c r="H90" s="613"/>
      <c r="I90" s="615" t="s">
        <v>746</v>
      </c>
      <c r="J90" s="615" t="s">
        <v>747</v>
      </c>
      <c r="K90" s="615"/>
      <c r="L90" s="623" t="s">
        <v>747</v>
      </c>
    </row>
    <row r="91" spans="1:12">
      <c r="A91" s="620" t="s">
        <v>15</v>
      </c>
      <c r="B91" s="613"/>
      <c r="C91" s="615" t="s">
        <v>14</v>
      </c>
      <c r="D91" s="615" t="s">
        <v>47</v>
      </c>
      <c r="E91" s="615" t="s">
        <v>748</v>
      </c>
      <c r="F91" s="615" t="s">
        <v>47</v>
      </c>
      <c r="G91" s="615" t="s">
        <v>40</v>
      </c>
      <c r="H91" s="615" t="s">
        <v>749</v>
      </c>
      <c r="I91" s="615" t="s">
        <v>750</v>
      </c>
      <c r="J91" s="615" t="s">
        <v>751</v>
      </c>
      <c r="K91" s="615" t="s">
        <v>749</v>
      </c>
      <c r="L91" s="623" t="s">
        <v>752</v>
      </c>
    </row>
    <row r="92" spans="1:12">
      <c r="A92" s="620"/>
      <c r="B92" s="613"/>
      <c r="C92" s="613"/>
      <c r="D92" s="613"/>
      <c r="E92" s="613"/>
      <c r="F92" s="613"/>
      <c r="G92" s="613"/>
      <c r="H92" s="613"/>
      <c r="I92" s="624"/>
      <c r="J92" s="624"/>
      <c r="K92" s="624"/>
      <c r="L92" s="614"/>
    </row>
    <row r="93" spans="1:12">
      <c r="A93" s="620">
        <v>1</v>
      </c>
      <c r="B93" s="613" t="s">
        <v>753</v>
      </c>
      <c r="C93" s="613" t="s">
        <v>754</v>
      </c>
      <c r="D93" s="625">
        <v>634404597.56500018</v>
      </c>
      <c r="E93" s="625">
        <v>-226664902.00999999</v>
      </c>
      <c r="F93" s="625">
        <f>SUM(D93:E93)</f>
        <v>407739695.55500019</v>
      </c>
      <c r="G93" s="626">
        <f>+F93/$F$17</f>
        <v>0.47658095546575141</v>
      </c>
      <c r="H93" s="627">
        <v>0.1</v>
      </c>
      <c r="I93" s="626">
        <f>G93*H93</f>
        <v>4.7658095546575144E-2</v>
      </c>
      <c r="J93" s="626">
        <v>0.45</v>
      </c>
      <c r="K93" s="626">
        <f>H93</f>
        <v>0.1</v>
      </c>
      <c r="L93" s="893">
        <f>J93*K93</f>
        <v>4.5000000000000005E-2</v>
      </c>
    </row>
    <row r="94" spans="1:12">
      <c r="A94" s="620">
        <f t="shared" ref="A94:A99" si="4">A93+1</f>
        <v>2</v>
      </c>
      <c r="B94" s="613" t="s">
        <v>755</v>
      </c>
      <c r="C94" s="613" t="s">
        <v>756</v>
      </c>
      <c r="D94" s="625">
        <v>0</v>
      </c>
      <c r="E94" s="625">
        <v>0</v>
      </c>
      <c r="F94" s="625">
        <f>SUM(D94:E94)</f>
        <v>0</v>
      </c>
      <c r="G94" s="626">
        <f>+F94/$F$17</f>
        <v>0</v>
      </c>
      <c r="H94" s="627">
        <v>0</v>
      </c>
      <c r="I94" s="626">
        <f>G94*H94</f>
        <v>0</v>
      </c>
      <c r="J94" s="626">
        <v>0</v>
      </c>
      <c r="K94" s="626">
        <f>H94</f>
        <v>0</v>
      </c>
      <c r="L94" s="893">
        <f>J94*K94</f>
        <v>0</v>
      </c>
    </row>
    <row r="95" spans="1:12">
      <c r="A95" s="620">
        <f t="shared" si="4"/>
        <v>3</v>
      </c>
      <c r="B95" s="613" t="s">
        <v>757</v>
      </c>
      <c r="C95" s="613" t="s">
        <v>758</v>
      </c>
      <c r="D95" s="625">
        <v>0</v>
      </c>
      <c r="E95" s="625">
        <v>0</v>
      </c>
      <c r="F95" s="625">
        <f>SUM(D95:E95)</f>
        <v>0</v>
      </c>
      <c r="G95" s="626">
        <f>+F95/$F$17</f>
        <v>0</v>
      </c>
      <c r="H95" s="627">
        <v>0</v>
      </c>
      <c r="I95" s="626">
        <f>G95*H95</f>
        <v>0</v>
      </c>
      <c r="J95" s="626">
        <v>0</v>
      </c>
      <c r="K95" s="626">
        <f>H95</f>
        <v>0</v>
      </c>
      <c r="L95" s="893">
        <f>J95*K95</f>
        <v>0</v>
      </c>
    </row>
    <row r="96" spans="1:12">
      <c r="A96" s="620">
        <f t="shared" si="4"/>
        <v>4</v>
      </c>
      <c r="B96" s="613" t="s">
        <v>759</v>
      </c>
      <c r="C96" s="613" t="s">
        <v>760</v>
      </c>
      <c r="D96" s="625">
        <v>447812107.09000003</v>
      </c>
      <c r="E96" s="625">
        <v>0</v>
      </c>
      <c r="F96" s="625">
        <f>SUM(D96:E96)</f>
        <v>447812107.09000003</v>
      </c>
      <c r="G96" s="626">
        <f>+F96/$F$17</f>
        <v>0.52341904453424859</v>
      </c>
      <c r="H96" s="627">
        <f>[25]V!$G$16</f>
        <v>4.3290500392763151E-2</v>
      </c>
      <c r="I96" s="626">
        <f>G96*H96</f>
        <v>2.2659072352989602E-2</v>
      </c>
      <c r="J96" s="626">
        <v>0.55000000000000004</v>
      </c>
      <c r="K96" s="894">
        <f>H96</f>
        <v>4.3290500392763151E-2</v>
      </c>
      <c r="L96" s="893">
        <f>J96*K96</f>
        <v>2.3809775216019735E-2</v>
      </c>
    </row>
    <row r="97" spans="1:12">
      <c r="A97" s="620">
        <f t="shared" si="4"/>
        <v>5</v>
      </c>
      <c r="B97" s="613" t="s">
        <v>761</v>
      </c>
      <c r="C97" s="613" t="s">
        <v>762</v>
      </c>
      <c r="D97" s="625">
        <v>0</v>
      </c>
      <c r="E97" s="625">
        <v>0</v>
      </c>
      <c r="F97" s="625">
        <f>SUM(D97:E97)</f>
        <v>0</v>
      </c>
      <c r="G97" s="626">
        <f>+F97/$F$17</f>
        <v>0</v>
      </c>
      <c r="H97" s="627">
        <v>0</v>
      </c>
      <c r="I97" s="626">
        <f>G97*H97</f>
        <v>0</v>
      </c>
      <c r="J97" s="626">
        <v>0</v>
      </c>
      <c r="K97" s="626">
        <f>H97</f>
        <v>0</v>
      </c>
      <c r="L97" s="893">
        <f>J97*K97</f>
        <v>0</v>
      </c>
    </row>
    <row r="98" spans="1:12">
      <c r="A98" s="620">
        <f t="shared" si="4"/>
        <v>6</v>
      </c>
      <c r="B98" s="613"/>
      <c r="C98" s="613"/>
      <c r="D98" s="629"/>
      <c r="E98" s="629"/>
      <c r="F98" s="629"/>
      <c r="G98" s="630"/>
      <c r="H98" s="624"/>
      <c r="I98" s="626"/>
      <c r="J98" s="626"/>
      <c r="K98" s="626"/>
      <c r="L98" s="628"/>
    </row>
    <row r="99" spans="1:12">
      <c r="A99" s="631">
        <f t="shared" si="4"/>
        <v>7</v>
      </c>
      <c r="B99" s="632" t="s">
        <v>40</v>
      </c>
      <c r="C99" s="632"/>
      <c r="D99" s="633">
        <f>SUM(D93:D97)</f>
        <v>1082216704.6550002</v>
      </c>
      <c r="E99" s="633"/>
      <c r="F99" s="633">
        <f>SUM(F93:F97)</f>
        <v>855551802.64500022</v>
      </c>
      <c r="G99" s="634">
        <f>SUM(G93:G97)</f>
        <v>1</v>
      </c>
      <c r="H99" s="634"/>
      <c r="I99" s="634">
        <f>SUM(I93:I97)</f>
        <v>7.0317167899564742E-2</v>
      </c>
      <c r="J99" s="634">
        <f>SUM(J93:J97)</f>
        <v>1</v>
      </c>
      <c r="K99" s="634"/>
      <c r="L99" s="635">
        <f>SUM(L93:L97)</f>
        <v>6.8809775216019747E-2</v>
      </c>
    </row>
    <row r="101" spans="1:12">
      <c r="A101" s="1106" t="s">
        <v>764</v>
      </c>
      <c r="B101" s="1108"/>
      <c r="C101" s="1108"/>
      <c r="D101" s="1108"/>
      <c r="E101" s="1108"/>
      <c r="F101" s="1108"/>
      <c r="G101" s="1108"/>
      <c r="H101" s="1108"/>
      <c r="I101" s="1108"/>
      <c r="J101" s="1108"/>
      <c r="K101" s="1108"/>
      <c r="L101" s="1109">
        <f>L99-L77</f>
        <v>0</v>
      </c>
    </row>
    <row r="102" spans="1:12">
      <c r="A102" s="1110" t="s">
        <v>765</v>
      </c>
      <c r="B102" s="1111"/>
      <c r="C102" s="1111"/>
      <c r="D102" s="1111"/>
      <c r="E102" s="1111"/>
      <c r="F102" s="1111"/>
      <c r="G102" s="1111"/>
      <c r="H102" s="1111"/>
      <c r="I102" s="1111"/>
      <c r="J102" s="1111"/>
      <c r="K102" s="1111"/>
      <c r="L102" s="1112">
        <f>L96-L74</f>
        <v>0</v>
      </c>
    </row>
  </sheetData>
  <mergeCells count="25">
    <mergeCell ref="B83:L83"/>
    <mergeCell ref="B84:L84"/>
    <mergeCell ref="B85:L85"/>
    <mergeCell ref="B86:L86"/>
    <mergeCell ref="B87:L87"/>
    <mergeCell ref="B61:L61"/>
    <mergeCell ref="B62:L62"/>
    <mergeCell ref="B63:L63"/>
    <mergeCell ref="B64:L64"/>
    <mergeCell ref="B65:L65"/>
    <mergeCell ref="B20:L20"/>
    <mergeCell ref="B21:L21"/>
    <mergeCell ref="B22:L22"/>
    <mergeCell ref="B23:L23"/>
    <mergeCell ref="B24:L24"/>
    <mergeCell ref="B39:L39"/>
    <mergeCell ref="B40:L40"/>
    <mergeCell ref="B41:L41"/>
    <mergeCell ref="B42:L42"/>
    <mergeCell ref="B43:L43"/>
    <mergeCell ref="B1:L1"/>
    <mergeCell ref="B2:L2"/>
    <mergeCell ref="B3:L3"/>
    <mergeCell ref="B4:L4"/>
    <mergeCell ref="B5:L5"/>
  </mergeCells>
  <pageMargins left="0.7" right="0.7" top="0.75" bottom="0.75" header="0.3" footer="0.3"/>
  <pageSetup scale="51" orientation="portrait" r:id="rId1"/>
  <headerFooter>
    <oddHeader>&amp;R&amp;"Arial,Bold"Exhibit ARA-4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18"/>
  <sheetViews>
    <sheetView view="pageLayout" zoomScale="80" zoomScaleNormal="115" zoomScaleSheetLayoutView="130" zoomScalePageLayoutView="80" workbookViewId="0"/>
  </sheetViews>
  <sheetFormatPr defaultColWidth="8.81640625" defaultRowHeight="12.5"/>
  <cols>
    <col min="1" max="1" width="8.54296875" style="194" customWidth="1"/>
    <col min="2" max="2" width="10.453125" style="194" customWidth="1"/>
    <col min="3" max="3" width="31.453125" style="194" customWidth="1"/>
    <col min="4" max="4" width="11.453125" style="194" customWidth="1"/>
    <col min="5" max="8" width="15.1796875" style="194" customWidth="1"/>
    <col min="9" max="16384" width="8.81640625" style="194"/>
  </cols>
  <sheetData>
    <row r="1" spans="1:10" ht="14">
      <c r="C1" s="1319" t="s">
        <v>1557</v>
      </c>
      <c r="D1" s="1319"/>
      <c r="E1" s="1319"/>
      <c r="F1" s="1319"/>
      <c r="G1" s="1319"/>
      <c r="H1" s="1319"/>
    </row>
    <row r="2" spans="1:10">
      <c r="E2" s="196"/>
    </row>
    <row r="3" spans="1:10">
      <c r="E3" s="196"/>
    </row>
    <row r="4" spans="1:10" ht="13">
      <c r="A4" s="1301"/>
      <c r="B4" s="1302"/>
      <c r="C4" s="1303"/>
      <c r="D4" s="199"/>
      <c r="E4" s="200"/>
      <c r="F4" s="201"/>
      <c r="G4" s="201"/>
      <c r="H4" s="202"/>
    </row>
    <row r="5" spans="1:10" ht="13">
      <c r="A5" s="1298" t="s">
        <v>766</v>
      </c>
      <c r="B5" s="1299"/>
      <c r="C5" s="1299"/>
      <c r="D5" s="203"/>
      <c r="E5" s="205"/>
      <c r="F5" s="195"/>
      <c r="G5" s="195"/>
      <c r="H5" s="206"/>
    </row>
    <row r="6" spans="1:10" ht="13">
      <c r="A6" s="1298" t="s">
        <v>1</v>
      </c>
      <c r="B6" s="1299"/>
      <c r="C6" s="1299"/>
      <c r="D6" s="203"/>
      <c r="E6" s="205"/>
      <c r="F6" s="195"/>
      <c r="G6" s="195"/>
      <c r="H6" s="206"/>
    </row>
    <row r="7" spans="1:10" ht="13">
      <c r="A7" s="1300" t="str">
        <f>+'Schedule E-3.1'!A5</f>
        <v>Update Period 01/01/2024 - 6/30/2024</v>
      </c>
      <c r="B7" s="1299"/>
      <c r="C7" s="1299"/>
      <c r="D7" s="203"/>
      <c r="E7" s="205"/>
      <c r="F7" s="195"/>
      <c r="G7" s="195"/>
      <c r="H7" s="206"/>
    </row>
    <row r="8" spans="1:10" ht="13">
      <c r="A8" s="207"/>
      <c r="B8" s="208"/>
      <c r="C8" s="209"/>
      <c r="D8" s="210"/>
      <c r="E8" s="211"/>
      <c r="F8" s="212"/>
      <c r="G8" s="212"/>
      <c r="H8" s="213"/>
    </row>
    <row r="9" spans="1:10">
      <c r="A9" s="214" t="s">
        <v>6</v>
      </c>
      <c r="B9" s="215" t="s">
        <v>93</v>
      </c>
      <c r="C9" s="215" t="s">
        <v>7</v>
      </c>
      <c r="D9" s="215" t="s">
        <v>5</v>
      </c>
      <c r="E9" s="216" t="s">
        <v>767</v>
      </c>
      <c r="F9" s="216" t="s">
        <v>768</v>
      </c>
      <c r="G9" s="216" t="s">
        <v>769</v>
      </c>
      <c r="H9" s="216" t="s">
        <v>769</v>
      </c>
    </row>
    <row r="10" spans="1:10">
      <c r="A10" s="214" t="s">
        <v>15</v>
      </c>
      <c r="B10" s="215" t="s">
        <v>770</v>
      </c>
      <c r="C10" s="217"/>
      <c r="D10" s="215" t="s">
        <v>14</v>
      </c>
      <c r="E10" s="214" t="s">
        <v>40</v>
      </c>
      <c r="F10" s="214" t="s">
        <v>771</v>
      </c>
      <c r="G10" s="214" t="s">
        <v>768</v>
      </c>
      <c r="H10" s="214" t="s">
        <v>772</v>
      </c>
    </row>
    <row r="11" spans="1:10" ht="13">
      <c r="A11" s="218"/>
      <c r="B11" s="219"/>
      <c r="C11" s="217"/>
      <c r="D11" s="215" t="s">
        <v>101</v>
      </c>
      <c r="E11" s="214" t="s">
        <v>773</v>
      </c>
      <c r="F11" s="214" t="s">
        <v>774</v>
      </c>
      <c r="G11" s="214" t="s">
        <v>771</v>
      </c>
      <c r="H11" s="214" t="s">
        <v>773</v>
      </c>
    </row>
    <row r="12" spans="1:10" ht="13">
      <c r="A12" s="220"/>
      <c r="B12" s="221"/>
      <c r="C12" s="222"/>
      <c r="D12" s="222"/>
      <c r="E12" s="223" t="s">
        <v>21</v>
      </c>
      <c r="F12" s="223"/>
      <c r="G12" s="223" t="s">
        <v>22</v>
      </c>
      <c r="H12" s="224" t="s">
        <v>775</v>
      </c>
      <c r="J12" s="278"/>
    </row>
    <row r="13" spans="1:10" ht="13">
      <c r="A13" s="225"/>
      <c r="B13" s="225"/>
      <c r="C13" s="226"/>
      <c r="D13" s="227"/>
      <c r="E13" s="214"/>
      <c r="F13" s="228"/>
      <c r="G13" s="228"/>
      <c r="H13" s="228"/>
      <c r="J13" s="278"/>
    </row>
    <row r="14" spans="1:10" ht="13">
      <c r="A14" s="49"/>
      <c r="B14" s="26" t="s">
        <v>111</v>
      </c>
      <c r="C14" s="33"/>
      <c r="D14" s="743"/>
      <c r="E14" s="232"/>
      <c r="F14" s="214"/>
      <c r="G14" s="214"/>
      <c r="H14" s="228"/>
    </row>
    <row r="15" spans="1:10" ht="13">
      <c r="A15" s="49">
        <v>1</v>
      </c>
      <c r="B15" s="49">
        <v>282</v>
      </c>
      <c r="C15" s="21" t="s">
        <v>776</v>
      </c>
      <c r="D15" s="958" t="s">
        <v>777</v>
      </c>
      <c r="E15" s="1131">
        <f>+'WP Schd E-3.7 - ADIT Balances'!C44</f>
        <v>-143981914.03887457</v>
      </c>
      <c r="F15" s="214" t="s">
        <v>92</v>
      </c>
      <c r="G15" s="744">
        <f>+'WP Schd E-3.7 - ADIT Balances'!C45</f>
        <v>0.53990436309781287</v>
      </c>
      <c r="H15" s="760">
        <f>+E15*G15</f>
        <v>-77736463.596762612</v>
      </c>
    </row>
    <row r="16" spans="1:10" ht="13">
      <c r="A16" s="49">
        <f>+A15+1</f>
        <v>2</v>
      </c>
      <c r="B16" s="49"/>
      <c r="C16" s="69"/>
      <c r="D16" s="743"/>
      <c r="E16" s="232"/>
      <c r="F16" s="214"/>
      <c r="G16" s="744"/>
      <c r="H16" s="760"/>
    </row>
    <row r="17" spans="1:8" ht="13">
      <c r="A17" s="49">
        <f t="shared" ref="A17:A18" si="0">+A16+1</f>
        <v>3</v>
      </c>
      <c r="B17" s="49"/>
      <c r="C17" s="69"/>
      <c r="D17" s="743"/>
      <c r="E17" s="232"/>
      <c r="F17" s="214"/>
      <c r="G17" s="214"/>
      <c r="H17" s="228"/>
    </row>
    <row r="18" spans="1:8" ht="13">
      <c r="A18" s="50">
        <f t="shared" si="0"/>
        <v>4</v>
      </c>
      <c r="B18" s="220"/>
      <c r="C18" s="1147" t="s">
        <v>778</v>
      </c>
      <c r="D18" s="230"/>
      <c r="E18" s="1146">
        <f>SUBTOTAL(9,E13:E17)</f>
        <v>-143981914.03887457</v>
      </c>
      <c r="F18" s="928" t="s">
        <v>28</v>
      </c>
      <c r="G18" s="928" t="s">
        <v>28</v>
      </c>
      <c r="H18" s="1146">
        <f>SUBTOTAL(9,H13:H17)</f>
        <v>-77736463.596762612</v>
      </c>
    </row>
  </sheetData>
  <mergeCells count="1">
    <mergeCell ref="C1:H1"/>
  </mergeCells>
  <pageMargins left="0.7" right="0.7" top="0.75" bottom="0.75" header="0.3" footer="0.3"/>
  <pageSetup scale="75" orientation="portrait" r:id="rId1"/>
  <headerFooter>
    <oddHeader>&amp;R&amp;"Arial,Bold"Exhibit ARA-4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20"/>
  <sheetViews>
    <sheetView view="pageLayout" zoomScale="80" zoomScaleNormal="110" zoomScaleSheetLayoutView="140" zoomScalePageLayoutView="80" workbookViewId="0"/>
  </sheetViews>
  <sheetFormatPr defaultColWidth="8.81640625" defaultRowHeight="12.5"/>
  <cols>
    <col min="1" max="1" width="8.81640625" style="194"/>
    <col min="2" max="2" width="32.1796875" style="194" customWidth="1"/>
    <col min="3" max="5" width="14.453125" style="194" customWidth="1"/>
    <col min="6" max="6" width="16.1796875" style="196" customWidth="1"/>
    <col min="7" max="7" width="16.1796875" style="194" bestFit="1" customWidth="1"/>
    <col min="8" max="8" width="16.1796875" style="194" customWidth="1"/>
    <col min="9" max="9" width="15.7265625" style="194" bestFit="1" customWidth="1"/>
    <col min="10" max="16384" width="8.81640625" style="194"/>
  </cols>
  <sheetData>
    <row r="1" spans="1:12" ht="14">
      <c r="B1" s="1319" t="s">
        <v>1558</v>
      </c>
      <c r="C1" s="1319"/>
      <c r="D1" s="1319"/>
      <c r="E1" s="1319"/>
      <c r="F1" s="1319"/>
      <c r="G1" s="1319"/>
      <c r="H1" s="1319"/>
      <c r="I1" s="1319"/>
    </row>
    <row r="4" spans="1:12" ht="13">
      <c r="A4" s="197"/>
      <c r="B4" s="198"/>
      <c r="C4" s="199"/>
      <c r="D4" s="198"/>
      <c r="E4" s="198"/>
      <c r="F4" s="200"/>
      <c r="G4" s="201"/>
      <c r="H4" s="201"/>
      <c r="I4" s="202"/>
      <c r="J4" s="195"/>
      <c r="K4" s="195"/>
      <c r="L4" s="195"/>
    </row>
    <row r="5" spans="1:12" ht="13">
      <c r="A5" s="1298" t="s">
        <v>779</v>
      </c>
      <c r="B5" s="1299"/>
      <c r="C5" s="203"/>
      <c r="D5" s="204"/>
      <c r="E5" s="204"/>
      <c r="F5" s="205"/>
      <c r="G5" s="195"/>
      <c r="H5" s="195"/>
      <c r="I5" s="206"/>
      <c r="J5" s="195"/>
      <c r="K5" s="195"/>
      <c r="L5" s="195"/>
    </row>
    <row r="6" spans="1:12" ht="13">
      <c r="A6" s="1298" t="s">
        <v>1</v>
      </c>
      <c r="B6" s="1299"/>
      <c r="C6" s="203"/>
      <c r="D6" s="204"/>
      <c r="E6" s="204"/>
      <c r="F6" s="205"/>
      <c r="G6" s="195"/>
      <c r="H6" s="195"/>
      <c r="I6" s="206"/>
      <c r="J6" s="195"/>
      <c r="K6" s="195"/>
      <c r="L6" s="195"/>
    </row>
    <row r="7" spans="1:12" ht="13">
      <c r="A7" s="1300" t="str">
        <f>+'Schedule E-3.7'!A7</f>
        <v>Update Period 01/01/2024 - 6/30/2024</v>
      </c>
      <c r="B7" s="1299"/>
      <c r="C7" s="203"/>
      <c r="D7" s="204"/>
      <c r="E7" s="204"/>
      <c r="F7" s="205"/>
      <c r="G7" s="195"/>
      <c r="H7" s="195"/>
      <c r="I7" s="206"/>
      <c r="J7" s="195"/>
      <c r="K7" s="195"/>
      <c r="L7" s="195"/>
    </row>
    <row r="8" spans="1:12" ht="13">
      <c r="A8" s="207"/>
      <c r="B8" s="209"/>
      <c r="C8" s="210"/>
      <c r="D8" s="209"/>
      <c r="E8" s="209"/>
      <c r="F8" s="211"/>
      <c r="G8" s="212"/>
      <c r="H8" s="212"/>
      <c r="I8" s="213"/>
      <c r="J8" s="195"/>
      <c r="K8" s="195"/>
      <c r="L8" s="195"/>
    </row>
    <row r="9" spans="1:12" ht="13">
      <c r="A9" s="214" t="s">
        <v>6</v>
      </c>
      <c r="B9" s="215" t="s">
        <v>7</v>
      </c>
      <c r="C9" s="215" t="s">
        <v>5</v>
      </c>
      <c r="D9" s="216" t="s">
        <v>780</v>
      </c>
      <c r="E9" s="215" t="s">
        <v>692</v>
      </c>
      <c r="F9" s="216" t="s">
        <v>780</v>
      </c>
      <c r="G9" s="216" t="s">
        <v>769</v>
      </c>
      <c r="H9" s="216" t="s">
        <v>781</v>
      </c>
      <c r="I9" s="216" t="s">
        <v>5</v>
      </c>
      <c r="J9" s="195"/>
      <c r="K9" s="195"/>
    </row>
    <row r="10" spans="1:12" ht="13">
      <c r="A10" s="214" t="s">
        <v>15</v>
      </c>
      <c r="B10" s="217"/>
      <c r="C10" s="215" t="s">
        <v>14</v>
      </c>
      <c r="D10" s="214" t="s">
        <v>96</v>
      </c>
      <c r="E10" s="215" t="s">
        <v>782</v>
      </c>
      <c r="F10" s="214" t="s">
        <v>96</v>
      </c>
      <c r="G10" s="214" t="s">
        <v>772</v>
      </c>
      <c r="H10" s="214" t="s">
        <v>783</v>
      </c>
      <c r="I10" s="214" t="s">
        <v>14</v>
      </c>
      <c r="J10" s="195"/>
      <c r="K10" s="195"/>
    </row>
    <row r="11" spans="1:12" ht="13">
      <c r="A11" s="218"/>
      <c r="B11" s="217"/>
      <c r="C11" s="215" t="s">
        <v>101</v>
      </c>
      <c r="D11" s="214" t="s">
        <v>8</v>
      </c>
      <c r="E11" s="215"/>
      <c r="F11" s="214" t="s">
        <v>103</v>
      </c>
      <c r="G11" s="214" t="s">
        <v>773</v>
      </c>
      <c r="H11" s="214"/>
      <c r="I11" s="214"/>
      <c r="J11" s="195"/>
      <c r="K11" s="195"/>
    </row>
    <row r="12" spans="1:12" ht="13">
      <c r="A12" s="220"/>
      <c r="B12" s="222"/>
      <c r="C12" s="222"/>
      <c r="D12" s="223" t="s">
        <v>21</v>
      </c>
      <c r="E12" s="1263" t="s">
        <v>22</v>
      </c>
      <c r="F12" s="223" t="s">
        <v>23</v>
      </c>
      <c r="G12" s="223" t="s">
        <v>24</v>
      </c>
      <c r="H12" s="223" t="s">
        <v>784</v>
      </c>
      <c r="I12" s="223"/>
      <c r="J12" s="195"/>
      <c r="K12" s="195"/>
    </row>
    <row r="13" spans="1:12" ht="13">
      <c r="A13" s="218"/>
      <c r="B13" s="226"/>
      <c r="C13" s="227"/>
      <c r="D13" s="1264"/>
      <c r="E13" s="1264"/>
      <c r="F13" s="214"/>
      <c r="G13" s="228"/>
      <c r="H13" s="228"/>
      <c r="I13" s="228"/>
      <c r="J13" s="195"/>
      <c r="K13" s="195"/>
      <c r="L13" s="195"/>
    </row>
    <row r="14" spans="1:12" ht="13">
      <c r="A14" s="218">
        <v>1</v>
      </c>
      <c r="B14" s="231" t="s">
        <v>778</v>
      </c>
      <c r="C14" s="229" t="s">
        <v>785</v>
      </c>
      <c r="D14" s="1265">
        <v>-80503020.904699996</v>
      </c>
      <c r="E14" s="1266">
        <f>'[18]Schedule E-3.10'!$E$14+'[18]Schedule E-3.10'!$H$14</f>
        <v>6698776.7074494809</v>
      </c>
      <c r="F14" s="760">
        <f>D14+E14</f>
        <v>-73804244.197250515</v>
      </c>
      <c r="G14" s="760">
        <f>+'Schedule E-3.7'!H18</f>
        <v>-77736463.596762612</v>
      </c>
      <c r="H14" s="760">
        <f>G14-F14</f>
        <v>-3932219.3995120972</v>
      </c>
      <c r="I14" s="214" t="s">
        <v>786</v>
      </c>
      <c r="J14" s="195"/>
      <c r="K14" s="195"/>
      <c r="L14" s="195"/>
    </row>
    <row r="15" spans="1:12" ht="13">
      <c r="A15" s="218">
        <f>+A14+1</f>
        <v>2</v>
      </c>
      <c r="B15" s="231"/>
      <c r="C15" s="229"/>
      <c r="D15" s="229"/>
      <c r="E15" s="229"/>
      <c r="F15" s="745"/>
      <c r="G15" s="746"/>
      <c r="H15" s="233"/>
      <c r="I15" s="214"/>
      <c r="J15" s="195"/>
      <c r="K15" s="195"/>
      <c r="L15" s="195"/>
    </row>
    <row r="16" spans="1:12" ht="13">
      <c r="A16" s="218">
        <f t="shared" ref="A16:A17" si="0">+A15+1</f>
        <v>3</v>
      </c>
      <c r="B16" s="926" t="s">
        <v>787</v>
      </c>
      <c r="C16" s="927" t="s">
        <v>785</v>
      </c>
      <c r="D16" s="927"/>
      <c r="E16" s="1267">
        <f>'[18]Schedule E-3.10'!$E$16+'[18]Schedule E-3.10'!$H$16</f>
        <v>100146.86482714675</v>
      </c>
      <c r="F16" s="929">
        <f>D16+E16</f>
        <v>100146.86482714675</v>
      </c>
      <c r="G16" s="929">
        <f>'Schedule B-7'!J57</f>
        <v>162041.96073121997</v>
      </c>
      <c r="H16" s="929">
        <f>G16-F16</f>
        <v>61895.095904073212</v>
      </c>
      <c r="I16" s="930" t="s">
        <v>788</v>
      </c>
      <c r="J16" s="195"/>
      <c r="K16" s="195"/>
      <c r="L16" s="195"/>
    </row>
    <row r="17" spans="1:12" ht="13">
      <c r="A17" s="218">
        <f t="shared" si="0"/>
        <v>4</v>
      </c>
      <c r="B17" s="230" t="s">
        <v>789</v>
      </c>
      <c r="C17" s="959" t="s">
        <v>785</v>
      </c>
      <c r="D17" s="1268">
        <f>+D14+D16</f>
        <v>-80503020.904699996</v>
      </c>
      <c r="E17" s="1268">
        <f>+E14+E16</f>
        <v>6798923.5722766276</v>
      </c>
      <c r="F17" s="1132">
        <f>+F14+F16</f>
        <v>-73704097.332423374</v>
      </c>
      <c r="G17" s="1132">
        <f>+G14+G16</f>
        <v>-77574421.636031389</v>
      </c>
      <c r="H17" s="1132">
        <f>+H14+H16</f>
        <v>-3870324.303608024</v>
      </c>
      <c r="I17" s="931" t="s">
        <v>790</v>
      </c>
      <c r="J17" s="195"/>
      <c r="K17" s="195"/>
      <c r="L17" s="195"/>
    </row>
    <row r="18" spans="1:12" ht="13">
      <c r="A18" s="195"/>
      <c r="B18" s="195"/>
      <c r="F18" s="234"/>
      <c r="G18" s="195"/>
      <c r="H18" s="195"/>
      <c r="I18" s="195"/>
      <c r="J18" s="195"/>
      <c r="K18" s="195"/>
      <c r="L18" s="195"/>
    </row>
    <row r="19" spans="1:12" ht="13">
      <c r="A19" s="195"/>
      <c r="B19" s="84" t="str">
        <f>'Schedule E-3'!B50</f>
        <v>* Please refer to Exhibit TSB-4 for the schedules approved in Docket No. 56428</v>
      </c>
      <c r="F19" s="234"/>
      <c r="G19" s="995"/>
      <c r="H19" s="195"/>
      <c r="I19" s="195"/>
      <c r="J19" s="195"/>
      <c r="K19" s="195"/>
      <c r="L19" s="195"/>
    </row>
    <row r="20" spans="1:12" ht="13">
      <c r="A20" s="195"/>
      <c r="B20" s="195"/>
      <c r="F20" s="234"/>
      <c r="G20" s="1094"/>
      <c r="H20" s="195"/>
      <c r="I20" s="195"/>
      <c r="J20" s="195"/>
      <c r="K20" s="195"/>
      <c r="L20" s="195"/>
    </row>
  </sheetData>
  <mergeCells count="1">
    <mergeCell ref="B1:I1"/>
  </mergeCells>
  <pageMargins left="0.7" right="0.7" top="0.75" bottom="0.75" header="0.3" footer="0.3"/>
  <pageSetup scale="84" orientation="landscape" r:id="rId1"/>
  <headerFooter>
    <oddHeader>&amp;R&amp;"Arial,Bold"Exhibit ARA-4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43EB4-2045-45F3-909E-C8742C3B04B6}">
  <sheetPr>
    <tabColor rgb="FF00B0F0"/>
    <pageSetUpPr fitToPage="1"/>
  </sheetPr>
  <dimension ref="A1:N50"/>
  <sheetViews>
    <sheetView view="pageLayout" zoomScale="60" zoomScaleNormal="100" zoomScaleSheetLayoutView="110" zoomScalePageLayoutView="60" workbookViewId="0"/>
  </sheetViews>
  <sheetFormatPr defaultColWidth="8.7265625" defaultRowHeight="11.5"/>
  <cols>
    <col min="1" max="1" width="6.1796875" style="841" customWidth="1"/>
    <col min="2" max="2" width="29.81640625" style="841" customWidth="1"/>
    <col min="3" max="3" width="8" style="841" customWidth="1"/>
    <col min="4" max="4" width="12.54296875" style="841" customWidth="1"/>
    <col min="5" max="5" width="20.1796875" style="841" customWidth="1"/>
    <col min="6" max="6" width="20.7265625" style="841" bestFit="1" customWidth="1"/>
    <col min="7" max="7" width="18.26953125" style="841" customWidth="1"/>
    <col min="8" max="8" width="17" style="841" bestFit="1" customWidth="1"/>
    <col min="9" max="9" width="17.54296875" style="841" bestFit="1" customWidth="1"/>
    <col min="10" max="10" width="13.54296875" style="841" customWidth="1"/>
    <col min="11" max="11" width="13.81640625" style="841" customWidth="1"/>
    <col min="12" max="12" width="13.54296875" style="841" customWidth="1"/>
    <col min="13" max="13" width="11.54296875" style="841" customWidth="1"/>
    <col min="14" max="14" width="13.26953125" style="841" customWidth="1"/>
    <col min="15" max="15" width="13.1796875" style="841" customWidth="1"/>
    <col min="16" max="16" width="11.453125" style="841" bestFit="1" customWidth="1"/>
    <col min="17" max="17" width="10" style="841" bestFit="1" customWidth="1"/>
    <col min="18" max="16384" width="8.7265625" style="841"/>
  </cols>
  <sheetData>
    <row r="1" spans="1:14">
      <c r="A1" s="880"/>
      <c r="B1" s="880"/>
      <c r="C1" s="880"/>
      <c r="D1" s="880"/>
      <c r="E1" s="880"/>
      <c r="F1" s="880"/>
      <c r="G1" s="880"/>
      <c r="H1" s="1036"/>
      <c r="I1" s="1036"/>
      <c r="J1" s="880"/>
      <c r="K1" s="880"/>
      <c r="L1" s="880"/>
      <c r="M1" s="880"/>
      <c r="N1" s="880"/>
    </row>
    <row r="2" spans="1:14">
      <c r="A2" s="854"/>
      <c r="B2" s="854"/>
      <c r="C2" s="854"/>
      <c r="D2" s="854"/>
      <c r="E2" s="854"/>
      <c r="F2" s="854"/>
      <c r="G2" s="854"/>
      <c r="H2" s="1036"/>
      <c r="I2" s="1036"/>
      <c r="J2" s="854"/>
      <c r="K2" s="854"/>
      <c r="L2" s="854"/>
      <c r="M2" s="854"/>
      <c r="N2" s="854"/>
    </row>
    <row r="3" spans="1:14" ht="13">
      <c r="A3" s="1297" t="s">
        <v>0</v>
      </c>
      <c r="B3" s="1297"/>
      <c r="E3" s="854"/>
      <c r="F3" s="854"/>
      <c r="G3" s="854"/>
      <c r="H3" s="1036"/>
      <c r="I3" s="1036"/>
      <c r="J3" s="854"/>
      <c r="K3" s="854"/>
      <c r="L3" s="854"/>
      <c r="M3" s="854"/>
      <c r="N3" s="854"/>
    </row>
    <row r="4" spans="1:14" ht="13">
      <c r="A4" s="1297" t="s">
        <v>791</v>
      </c>
      <c r="B4" s="1297"/>
      <c r="E4" s="854"/>
      <c r="F4" s="854"/>
      <c r="G4" s="854"/>
      <c r="H4" s="1036"/>
      <c r="I4" s="1038"/>
      <c r="J4" s="854"/>
      <c r="K4" s="854"/>
      <c r="L4" s="854"/>
      <c r="M4" s="854"/>
      <c r="N4" s="854"/>
    </row>
    <row r="5" spans="1:14" ht="14.25" customHeight="1">
      <c r="A5" s="1297" t="s">
        <v>792</v>
      </c>
      <c r="B5" s="1297"/>
      <c r="E5" s="854"/>
      <c r="F5" s="854"/>
      <c r="G5" s="854"/>
      <c r="H5" s="854"/>
      <c r="I5" s="854"/>
      <c r="J5" s="854"/>
      <c r="K5" s="854"/>
      <c r="L5" s="854"/>
      <c r="M5" s="854"/>
      <c r="N5" s="854"/>
    </row>
    <row r="6" spans="1:14" ht="12" thickBot="1">
      <c r="A6" s="1039"/>
      <c r="B6" s="1039"/>
      <c r="C6" s="1040"/>
      <c r="D6" s="1040"/>
      <c r="E6" s="1041"/>
      <c r="F6" s="1041"/>
      <c r="G6" s="1041"/>
      <c r="H6" s="1041"/>
      <c r="I6" s="1041"/>
      <c r="J6" s="1041"/>
      <c r="K6" s="1041"/>
      <c r="L6" s="1040"/>
      <c r="M6" s="1040"/>
    </row>
    <row r="7" spans="1:14">
      <c r="A7" s="1037"/>
      <c r="B7" s="880"/>
      <c r="C7" s="1042"/>
      <c r="D7" s="1042"/>
      <c r="E7" s="800" t="s">
        <v>5</v>
      </c>
      <c r="F7" s="800" t="s">
        <v>793</v>
      </c>
      <c r="G7" s="1086" t="s">
        <v>794</v>
      </c>
      <c r="H7" s="1086" t="s">
        <v>794</v>
      </c>
      <c r="I7" s="1086" t="s">
        <v>794</v>
      </c>
      <c r="J7" s="1086" t="s">
        <v>794</v>
      </c>
      <c r="K7" s="1086" t="s">
        <v>794</v>
      </c>
      <c r="L7" s="800"/>
      <c r="M7" s="1043"/>
    </row>
    <row r="8" spans="1:14">
      <c r="A8" s="1044"/>
      <c r="B8" s="1045"/>
      <c r="C8" s="1046"/>
      <c r="D8" s="1047" t="s">
        <v>795</v>
      </c>
      <c r="E8" s="1133" t="s">
        <v>14</v>
      </c>
      <c r="F8" s="1133" t="s">
        <v>96</v>
      </c>
      <c r="G8" s="1087" t="s">
        <v>796</v>
      </c>
      <c r="H8" s="1087" t="s">
        <v>797</v>
      </c>
      <c r="I8" s="1087" t="s">
        <v>798</v>
      </c>
      <c r="J8" s="1087" t="s">
        <v>799</v>
      </c>
      <c r="K8" s="1087" t="s">
        <v>798</v>
      </c>
      <c r="L8" s="800" t="s">
        <v>781</v>
      </c>
      <c r="M8" s="800" t="s">
        <v>800</v>
      </c>
    </row>
    <row r="9" spans="1:14">
      <c r="A9" s="1044"/>
      <c r="B9" s="1045"/>
      <c r="C9" s="1046"/>
      <c r="D9" s="1047" t="s">
        <v>801</v>
      </c>
      <c r="E9" s="1133" t="s">
        <v>101</v>
      </c>
      <c r="F9" s="1133" t="s">
        <v>802</v>
      </c>
      <c r="G9" s="1087" t="s">
        <v>803</v>
      </c>
      <c r="H9" s="1087" t="s">
        <v>804</v>
      </c>
      <c r="I9" s="1087" t="s">
        <v>803</v>
      </c>
      <c r="J9" s="1087" t="s">
        <v>805</v>
      </c>
      <c r="K9" s="1087" t="s">
        <v>806</v>
      </c>
      <c r="L9" s="800" t="s">
        <v>806</v>
      </c>
      <c r="M9" s="800" t="s">
        <v>19</v>
      </c>
    </row>
    <row r="10" spans="1:14">
      <c r="A10" s="1048" t="s">
        <v>807</v>
      </c>
      <c r="B10" s="1049" t="s">
        <v>808</v>
      </c>
      <c r="C10" s="1050" t="s">
        <v>809</v>
      </c>
      <c r="D10" s="1051" t="s">
        <v>21</v>
      </c>
      <c r="E10" s="1134"/>
      <c r="F10" s="1135" t="s">
        <v>22</v>
      </c>
      <c r="G10" s="1088" t="s">
        <v>105</v>
      </c>
      <c r="H10" s="1088" t="s">
        <v>24</v>
      </c>
      <c r="I10" s="1088" t="s">
        <v>25</v>
      </c>
      <c r="J10" s="1088" t="s">
        <v>108</v>
      </c>
      <c r="K10" s="1088" t="s">
        <v>810</v>
      </c>
      <c r="L10" s="801" t="s">
        <v>811</v>
      </c>
      <c r="M10" s="801" t="s">
        <v>812</v>
      </c>
    </row>
    <row r="11" spans="1:14">
      <c r="A11" s="1052"/>
      <c r="B11" s="1053"/>
      <c r="C11" s="1047"/>
      <c r="D11" s="1047"/>
      <c r="E11" s="1136"/>
      <c r="F11" s="1137"/>
      <c r="G11" s="1089"/>
      <c r="H11" s="1089"/>
      <c r="I11" s="1089"/>
      <c r="J11" s="1089"/>
      <c r="K11" s="1093"/>
      <c r="L11" s="802"/>
      <c r="M11" s="1054"/>
    </row>
    <row r="12" spans="1:14">
      <c r="A12" s="1055" t="s">
        <v>624</v>
      </c>
      <c r="B12" s="841" t="s">
        <v>813</v>
      </c>
      <c r="C12" s="1056" t="s">
        <v>814</v>
      </c>
      <c r="D12" s="1056" t="s">
        <v>815</v>
      </c>
      <c r="E12" s="1090" t="s">
        <v>816</v>
      </c>
      <c r="F12" s="1138">
        <v>2921422519</v>
      </c>
      <c r="G12" s="1090">
        <f>'WP II-H-1.1.1'!G14</f>
        <v>3338253050</v>
      </c>
      <c r="H12" s="1090">
        <f>'WP II-H-1.1.1'!H14</f>
        <v>-157826080.88314393</v>
      </c>
      <c r="I12" s="1090">
        <f>SUM(G12:H12)</f>
        <v>3180426969.1168561</v>
      </c>
      <c r="J12" s="1090">
        <f>'WP II-H-1.1.1'!I14</f>
        <v>34493139</v>
      </c>
      <c r="K12" s="1091">
        <f>SUM(I12:J12)</f>
        <v>3214920108.1168561</v>
      </c>
      <c r="L12" s="1057">
        <f>+K12-F12</f>
        <v>293497589.1168561</v>
      </c>
      <c r="M12" s="1058">
        <f>L12/F12</f>
        <v>0.10046393057082344</v>
      </c>
    </row>
    <row r="13" spans="1:14">
      <c r="A13" s="1055">
        <v>2</v>
      </c>
      <c r="B13" s="841" t="s">
        <v>817</v>
      </c>
      <c r="C13" s="1056" t="s">
        <v>814</v>
      </c>
      <c r="D13" s="1056" t="s">
        <v>815</v>
      </c>
      <c r="E13" s="1090" t="s">
        <v>816</v>
      </c>
      <c r="F13" s="1138">
        <v>36584347</v>
      </c>
      <c r="G13" s="1090">
        <f>'WP II-H-1.1.1'!G15</f>
        <v>51140726</v>
      </c>
      <c r="H13" s="1090">
        <f>'WP II-H-1.1.1'!H15</f>
        <v>-290411.88325140066</v>
      </c>
      <c r="I13" s="1090">
        <f t="shared" ref="I13:I17" si="0">SUM(G13:H13)</f>
        <v>50850314.116748601</v>
      </c>
      <c r="J13" s="1090">
        <f>'WP II-H-1.1.1'!I15</f>
        <v>198777</v>
      </c>
      <c r="K13" s="1091">
        <f t="shared" ref="K13:K17" si="1">SUM(I13:J13)</f>
        <v>51049091.116748601</v>
      </c>
      <c r="L13" s="1057">
        <f t="shared" ref="L13:L17" si="2">+K13-F13</f>
        <v>14464744.116748601</v>
      </c>
      <c r="M13" s="1058">
        <f t="shared" ref="M13:M17" si="3">L13/F13</f>
        <v>0.39538068334931881</v>
      </c>
    </row>
    <row r="14" spans="1:14">
      <c r="A14" s="1055">
        <f>A13+1</f>
        <v>3</v>
      </c>
      <c r="B14" s="841" t="s">
        <v>818</v>
      </c>
      <c r="C14" s="1056" t="s">
        <v>814</v>
      </c>
      <c r="D14" s="1056" t="s">
        <v>819</v>
      </c>
      <c r="E14" s="1090" t="s">
        <v>820</v>
      </c>
      <c r="F14" s="1138">
        <v>8453872.7699999865</v>
      </c>
      <c r="G14" s="1090">
        <f>'WP  II-H-1.1.2'!G16+'WP  II-H-1.1.2'!G17</f>
        <v>9002278.1300000008</v>
      </c>
      <c r="H14" s="1090">
        <f>'WP  II-H-1.1.2'!H16+'WP  II-H-1.1.2'!H17</f>
        <v>-45635.717438335952</v>
      </c>
      <c r="I14" s="1090">
        <f t="shared" si="0"/>
        <v>8956642.4125616644</v>
      </c>
      <c r="J14" s="1090">
        <f>'WP  II-H-1.1.2'!I16+'WP  II-H-1.1.2'!I17</f>
        <v>36719</v>
      </c>
      <c r="K14" s="1091">
        <f t="shared" si="1"/>
        <v>8993361.4125616644</v>
      </c>
      <c r="L14" s="1059">
        <f t="shared" si="2"/>
        <v>539488.64256167784</v>
      </c>
      <c r="M14" s="1058">
        <f t="shared" si="3"/>
        <v>6.3815562078973501E-2</v>
      </c>
    </row>
    <row r="15" spans="1:14">
      <c r="A15" s="1055">
        <f t="shared" ref="A15:A18" si="4">A14+1</f>
        <v>4</v>
      </c>
      <c r="B15" s="841" t="s">
        <v>821</v>
      </c>
      <c r="C15" s="1056" t="s">
        <v>822</v>
      </c>
      <c r="D15" s="1056" t="s">
        <v>823</v>
      </c>
      <c r="E15" s="1090" t="s">
        <v>820</v>
      </c>
      <c r="F15" s="1138">
        <v>2120380</v>
      </c>
      <c r="G15" s="1091">
        <f>'WP  II-H-1.1.2'!G18+'WP  II-H-1.1.2'!G19+'WP  II-H-1.1.2'!G28</f>
        <v>6473231.3060000008</v>
      </c>
      <c r="H15" s="1091">
        <f>'WP  II-H-1.1.2'!H18+'WP  II-H-1.1.2'!H19+'WP  II-H-1.1.2'!H28</f>
        <v>-10392.45792723112</v>
      </c>
      <c r="I15" s="1090">
        <f t="shared" si="0"/>
        <v>6462838.8480727701</v>
      </c>
      <c r="J15" s="1090">
        <f>'WP  II-H-1.1.2'!I18+'WP  II-H-1.1.2'!I19+'WP  II-H-1.1.2'!I28</f>
        <v>159295</v>
      </c>
      <c r="K15" s="1091">
        <f t="shared" si="1"/>
        <v>6622133.8480727701</v>
      </c>
      <c r="L15" s="1059">
        <f t="shared" si="2"/>
        <v>4501753.8480727701</v>
      </c>
      <c r="M15" s="1058">
        <f t="shared" si="3"/>
        <v>2.1230882427078024</v>
      </c>
    </row>
    <row r="16" spans="1:14">
      <c r="A16" s="1055">
        <f t="shared" si="4"/>
        <v>5</v>
      </c>
      <c r="B16" s="841" t="s">
        <v>824</v>
      </c>
      <c r="C16" s="1056" t="s">
        <v>825</v>
      </c>
      <c r="D16" s="1056" t="s">
        <v>826</v>
      </c>
      <c r="E16" s="1090" t="s">
        <v>827</v>
      </c>
      <c r="F16" s="1138">
        <v>1272</v>
      </c>
      <c r="G16" s="1090">
        <v>0</v>
      </c>
      <c r="H16" s="1090">
        <v>0</v>
      </c>
      <c r="I16" s="1090">
        <v>0</v>
      </c>
      <c r="J16" s="1090">
        <f>+'WP II- H-1.1'!G24+'WP II- H-1.1'!I24</f>
        <v>2100</v>
      </c>
      <c r="K16" s="1091">
        <f t="shared" si="1"/>
        <v>2100</v>
      </c>
      <c r="L16" s="1057">
        <f t="shared" si="2"/>
        <v>828</v>
      </c>
      <c r="M16" s="1058">
        <f t="shared" si="3"/>
        <v>0.65094339622641506</v>
      </c>
    </row>
    <row r="17" spans="1:13">
      <c r="A17" s="1055">
        <f t="shared" si="4"/>
        <v>6</v>
      </c>
      <c r="B17" s="1060" t="s">
        <v>264</v>
      </c>
      <c r="C17" s="1056" t="s">
        <v>814</v>
      </c>
      <c r="D17" s="1056" t="s">
        <v>815</v>
      </c>
      <c r="E17" s="1090" t="s">
        <v>816</v>
      </c>
      <c r="F17" s="1138">
        <v>34971341.454209685</v>
      </c>
      <c r="G17" s="1090">
        <f>SUM('WP II-H-1.1.1'!G21:G27)</f>
        <v>32902681.66</v>
      </c>
      <c r="H17" s="1090">
        <f>'WP II-H-1.1.1'!H21+'WP II-H-1.1.1'!H22</f>
        <v>0</v>
      </c>
      <c r="I17" s="1090">
        <f t="shared" si="0"/>
        <v>32902681.66</v>
      </c>
      <c r="J17" s="1090">
        <f>SUM('WP II-H-1.1.1'!I21:I27)</f>
        <v>-127286</v>
      </c>
      <c r="K17" s="1091">
        <f t="shared" si="1"/>
        <v>32775395.66</v>
      </c>
      <c r="L17" s="1057">
        <f t="shared" si="2"/>
        <v>-2195945.7942096852</v>
      </c>
      <c r="M17" s="1058">
        <f t="shared" si="3"/>
        <v>-6.2792724067647895E-2</v>
      </c>
    </row>
    <row r="18" spans="1:13">
      <c r="A18" s="1055">
        <f t="shared" si="4"/>
        <v>7</v>
      </c>
      <c r="C18" s="1056"/>
      <c r="D18" s="1056"/>
      <c r="E18" s="806"/>
      <c r="F18" s="803"/>
      <c r="G18" s="1090"/>
      <c r="H18" s="1090"/>
      <c r="I18" s="1090"/>
      <c r="J18" s="1090"/>
      <c r="K18" s="1091"/>
      <c r="L18" s="1057"/>
      <c r="M18" s="1061"/>
    </row>
    <row r="19" spans="1:13">
      <c r="A19" s="1062"/>
      <c r="B19" s="1063"/>
      <c r="C19" s="1064"/>
      <c r="D19" s="1064"/>
      <c r="E19" s="807"/>
      <c r="F19" s="807"/>
      <c r="G19" s="1092"/>
      <c r="H19" s="1092"/>
      <c r="I19" s="1092"/>
      <c r="J19" s="1092"/>
      <c r="K19" s="1092"/>
      <c r="L19" s="807"/>
      <c r="M19" s="807"/>
    </row>
    <row r="20" spans="1:13">
      <c r="B20" s="854"/>
      <c r="C20" s="854"/>
      <c r="D20" s="854"/>
      <c r="E20" s="805"/>
      <c r="F20" s="805"/>
      <c r="G20" s="805"/>
      <c r="H20" s="805"/>
      <c r="I20" s="805"/>
      <c r="J20" s="805"/>
      <c r="K20" s="805"/>
    </row>
    <row r="22" spans="1:13">
      <c r="F22" s="1186"/>
      <c r="G22" s="1186"/>
      <c r="H22" s="1186"/>
      <c r="I22" s="1186"/>
      <c r="J22" s="1186"/>
      <c r="K22" s="1186"/>
      <c r="L22" s="1186"/>
      <c r="M22" s="1186"/>
    </row>
    <row r="23" spans="1:13">
      <c r="F23" s="804"/>
    </row>
    <row r="24" spans="1:13">
      <c r="E24" s="808"/>
      <c r="F24" s="808"/>
      <c r="G24" s="808"/>
      <c r="H24" s="808"/>
      <c r="I24" s="808"/>
      <c r="J24" s="808"/>
      <c r="K24" s="808"/>
      <c r="L24" s="808"/>
    </row>
    <row r="25" spans="1:13">
      <c r="E25" s="808"/>
      <c r="F25" s="808"/>
      <c r="G25" s="809"/>
      <c r="H25" s="809"/>
      <c r="I25" s="809"/>
      <c r="J25" s="809"/>
      <c r="K25" s="809"/>
      <c r="L25" s="809"/>
    </row>
    <row r="26" spans="1:13">
      <c r="E26" s="808"/>
      <c r="F26" s="808"/>
      <c r="G26" s="809"/>
      <c r="H26" s="809"/>
      <c r="I26" s="809"/>
      <c r="J26" s="809"/>
      <c r="K26" s="809"/>
      <c r="L26" s="809"/>
    </row>
    <row r="27" spans="1:13">
      <c r="A27" s="1053"/>
      <c r="B27" s="1053"/>
      <c r="C27" s="1053"/>
      <c r="D27" s="1053"/>
      <c r="E27" s="808"/>
      <c r="F27" s="810"/>
      <c r="G27" s="810"/>
      <c r="H27" s="810"/>
      <c r="I27" s="810"/>
      <c r="J27" s="810"/>
      <c r="K27" s="810"/>
      <c r="L27" s="810"/>
    </row>
    <row r="28" spans="1:13">
      <c r="A28" s="1053"/>
      <c r="B28" s="1053"/>
      <c r="C28" s="1053"/>
      <c r="D28" s="1053"/>
      <c r="G28" s="854"/>
    </row>
    <row r="29" spans="1:13">
      <c r="A29" s="1038"/>
      <c r="C29" s="1036"/>
      <c r="D29" s="1036"/>
      <c r="E29" s="854"/>
      <c r="F29" s="854"/>
      <c r="G29" s="854"/>
    </row>
    <row r="30" spans="1:13">
      <c r="C30" s="1036"/>
      <c r="D30" s="1036"/>
      <c r="E30" s="854"/>
      <c r="F30" s="854"/>
      <c r="G30" s="854"/>
    </row>
    <row r="31" spans="1:13">
      <c r="A31" s="1038"/>
      <c r="C31" s="1036"/>
      <c r="D31" s="1036"/>
      <c r="E31" s="854"/>
      <c r="F31" s="854"/>
      <c r="G31" s="854"/>
    </row>
    <row r="32" spans="1:13">
      <c r="A32" s="1038"/>
      <c r="C32" s="1036"/>
      <c r="D32" s="1036"/>
      <c r="E32" s="854"/>
      <c r="F32" s="854"/>
      <c r="G32" s="854"/>
    </row>
    <row r="33" spans="1:12">
      <c r="A33" s="1038"/>
      <c r="C33" s="1036"/>
      <c r="D33" s="1036"/>
      <c r="E33" s="854"/>
      <c r="F33" s="854"/>
      <c r="G33" s="854"/>
    </row>
    <row r="34" spans="1:12">
      <c r="A34" s="1038"/>
      <c r="C34" s="1036"/>
      <c r="D34" s="1036"/>
      <c r="E34" s="854"/>
      <c r="F34" s="854"/>
      <c r="G34" s="854"/>
    </row>
    <row r="35" spans="1:12">
      <c r="A35" s="1038"/>
      <c r="B35" s="1060"/>
      <c r="C35" s="1036"/>
      <c r="D35" s="1036"/>
      <c r="E35" s="854"/>
      <c r="F35" s="854"/>
      <c r="G35" s="854"/>
    </row>
    <row r="36" spans="1:12">
      <c r="B36" s="1065"/>
      <c r="C36" s="1036"/>
      <c r="D36" s="1036"/>
      <c r="E36" s="854"/>
      <c r="F36" s="854"/>
      <c r="G36" s="854"/>
    </row>
    <row r="37" spans="1:12">
      <c r="A37" s="1038"/>
      <c r="C37" s="1036"/>
      <c r="D37" s="1036"/>
      <c r="E37" s="854"/>
      <c r="F37" s="854"/>
      <c r="G37" s="854"/>
    </row>
    <row r="38" spans="1:12">
      <c r="A38" s="1038"/>
      <c r="C38" s="1036"/>
      <c r="D38" s="1036"/>
      <c r="E38" s="854"/>
      <c r="F38" s="854"/>
      <c r="G38" s="854"/>
    </row>
    <row r="39" spans="1:12">
      <c r="A39" s="1038"/>
      <c r="C39" s="1036"/>
      <c r="D39" s="1036"/>
      <c r="E39" s="854"/>
      <c r="F39" s="854"/>
      <c r="G39" s="854"/>
    </row>
    <row r="40" spans="1:12">
      <c r="A40" s="1038"/>
      <c r="C40" s="1036"/>
      <c r="D40" s="1036"/>
      <c r="E40" s="854"/>
      <c r="F40" s="854"/>
      <c r="G40" s="854"/>
    </row>
    <row r="41" spans="1:12">
      <c r="A41" s="1038"/>
      <c r="C41" s="1036"/>
      <c r="D41" s="1036"/>
      <c r="E41" s="854"/>
      <c r="F41" s="854"/>
      <c r="G41" s="854"/>
    </row>
    <row r="42" spans="1:12">
      <c r="A42" s="1038"/>
      <c r="C42" s="1036"/>
      <c r="D42" s="1036"/>
      <c r="E42" s="854"/>
      <c r="F42" s="854"/>
      <c r="G42" s="854"/>
    </row>
    <row r="43" spans="1:12">
      <c r="A43" s="1038"/>
      <c r="B43" s="1060"/>
      <c r="C43" s="1036"/>
      <c r="D43" s="1036"/>
      <c r="E43" s="854"/>
      <c r="F43" s="854"/>
      <c r="G43" s="854"/>
    </row>
    <row r="44" spans="1:12">
      <c r="C44" s="1036"/>
      <c r="D44" s="1036"/>
      <c r="E44" s="854"/>
      <c r="F44" s="854"/>
      <c r="G44" s="854"/>
    </row>
    <row r="45" spans="1:12">
      <c r="A45" s="1038"/>
      <c r="C45" s="1036"/>
      <c r="D45" s="1036"/>
    </row>
    <row r="46" spans="1:12">
      <c r="A46" s="1038"/>
      <c r="C46" s="1036"/>
      <c r="D46" s="1036"/>
    </row>
    <row r="47" spans="1:12">
      <c r="A47" s="1038"/>
      <c r="B47" s="1045"/>
      <c r="C47" s="854"/>
      <c r="D47" s="854"/>
      <c r="E47" s="805"/>
      <c r="F47" s="805"/>
      <c r="G47" s="805"/>
      <c r="H47" s="805"/>
      <c r="I47" s="805"/>
      <c r="J47" s="805"/>
      <c r="K47" s="805"/>
      <c r="L47" s="805"/>
    </row>
    <row r="48" spans="1:12">
      <c r="B48" s="854"/>
      <c r="C48" s="854"/>
      <c r="D48" s="854"/>
    </row>
    <row r="49" spans="3:4">
      <c r="C49" s="1066"/>
      <c r="D49" s="1066"/>
    </row>
    <row r="50" spans="3:4">
      <c r="C50" s="1066"/>
      <c r="D50" s="1066"/>
    </row>
  </sheetData>
  <printOptions horizontalCentered="1"/>
  <pageMargins left="0.45" right="0.45" top="0.75" bottom="0.75" header="0.3" footer="0.3"/>
  <pageSetup scale="60" orientation="landscape" r:id="rId1"/>
  <headerFooter>
    <oddHeader>&amp;C&amp;A&amp;R&amp;"Arial,Bold"Exhibit ARA-4
Page &amp;P of &amp;N</oddHeader>
    <oddFooter>&amp;R&amp;A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5D857-7A13-4545-9F9F-099292C16F21}">
  <sheetPr>
    <tabColor rgb="FF00B0F0"/>
    <pageSetUpPr fitToPage="1"/>
  </sheetPr>
  <dimension ref="A1:U228"/>
  <sheetViews>
    <sheetView view="pageLayout" zoomScale="60" zoomScaleNormal="100" zoomScaleSheetLayoutView="100" zoomScalePageLayoutView="60" workbookViewId="0"/>
  </sheetViews>
  <sheetFormatPr defaultColWidth="9.1796875" defaultRowHeight="11.5"/>
  <cols>
    <col min="1" max="1" width="5.81640625" style="841" customWidth="1"/>
    <col min="2" max="2" width="0.54296875" style="841" customWidth="1"/>
    <col min="3" max="3" width="25.54296875" style="841" customWidth="1"/>
    <col min="4" max="4" width="0.54296875" style="841" customWidth="1"/>
    <col min="5" max="5" width="5.54296875" style="841" bestFit="1" customWidth="1"/>
    <col min="6" max="6" width="0.54296875" style="841" customWidth="1"/>
    <col min="7" max="7" width="10.54296875" style="841" customWidth="1"/>
    <col min="8" max="8" width="0.54296875" style="841" customWidth="1"/>
    <col min="9" max="9" width="13.54296875" style="841" bestFit="1" customWidth="1"/>
    <col min="10" max="10" width="0.54296875" style="841" customWidth="1"/>
    <col min="11" max="11" width="13.1796875" style="841" customWidth="1"/>
    <col min="12" max="12" width="0.54296875" style="841" customWidth="1"/>
    <col min="13" max="13" width="10" style="841" bestFit="1" customWidth="1"/>
    <col min="14" max="14" width="2" style="841" bestFit="1" customWidth="1"/>
    <col min="15" max="15" width="10" style="841" bestFit="1" customWidth="1"/>
    <col min="16" max="16" width="2.81640625" style="841" customWidth="1"/>
    <col min="17" max="17" width="11.453125" style="841" bestFit="1" customWidth="1"/>
    <col min="18" max="18" width="1.54296875" style="841" customWidth="1"/>
    <col min="19" max="16384" width="9.1796875" style="841"/>
  </cols>
  <sheetData>
    <row r="1" spans="1:18">
      <c r="A1" s="837" t="s">
        <v>1</v>
      </c>
      <c r="B1" s="837"/>
      <c r="C1" s="837"/>
      <c r="D1" s="837"/>
      <c r="E1" s="837"/>
      <c r="F1" s="837"/>
      <c r="G1" s="837"/>
      <c r="H1" s="837"/>
      <c r="I1" s="837"/>
      <c r="J1" s="837"/>
      <c r="K1" s="837"/>
      <c r="L1" s="837"/>
      <c r="M1" s="837"/>
      <c r="N1" s="837"/>
      <c r="O1" s="838"/>
      <c r="P1" s="838"/>
      <c r="Q1" s="839"/>
      <c r="R1" s="840" t="s">
        <v>828</v>
      </c>
    </row>
    <row r="2" spans="1:18">
      <c r="A2" s="837" t="s">
        <v>829</v>
      </c>
      <c r="B2" s="837"/>
      <c r="C2" s="837"/>
      <c r="D2" s="837"/>
      <c r="E2" s="837"/>
      <c r="F2" s="837"/>
      <c r="G2" s="837"/>
      <c r="H2" s="837"/>
      <c r="I2" s="837"/>
      <c r="J2" s="837"/>
      <c r="K2" s="837"/>
      <c r="L2" s="837"/>
      <c r="M2" s="837"/>
      <c r="N2" s="837"/>
      <c r="O2" s="838"/>
      <c r="P2" s="838"/>
      <c r="Q2" s="838"/>
      <c r="R2" s="840" t="s">
        <v>830</v>
      </c>
    </row>
    <row r="3" spans="1:18">
      <c r="A3" s="837" t="s">
        <v>1559</v>
      </c>
      <c r="B3" s="837"/>
      <c r="C3" s="837"/>
      <c r="D3" s="837"/>
      <c r="E3" s="837"/>
      <c r="F3" s="837"/>
      <c r="G3" s="837"/>
      <c r="H3" s="837"/>
      <c r="I3" s="837"/>
      <c r="J3" s="837"/>
      <c r="K3" s="837"/>
      <c r="L3" s="837"/>
      <c r="M3" s="837"/>
      <c r="N3" s="837"/>
      <c r="O3" s="837"/>
      <c r="P3" s="837"/>
      <c r="Q3" s="838"/>
      <c r="R3" s="842"/>
    </row>
    <row r="4" spans="1:18">
      <c r="A4" s="837" t="s">
        <v>831</v>
      </c>
      <c r="B4" s="837"/>
      <c r="C4" s="837"/>
      <c r="D4" s="837"/>
      <c r="E4" s="838"/>
      <c r="F4" s="837"/>
      <c r="G4" s="837"/>
      <c r="H4" s="837"/>
      <c r="I4" s="837"/>
      <c r="J4" s="837"/>
      <c r="K4" s="837"/>
      <c r="L4" s="837"/>
      <c r="M4" s="837"/>
      <c r="N4" s="837"/>
      <c r="O4" s="838"/>
      <c r="P4" s="838"/>
      <c r="Q4" s="839"/>
      <c r="R4" s="843"/>
    </row>
    <row r="5" spans="1:18">
      <c r="A5" s="837" t="s">
        <v>832</v>
      </c>
      <c r="B5" s="837"/>
      <c r="C5" s="837"/>
      <c r="D5" s="837"/>
      <c r="E5" s="837"/>
      <c r="F5" s="837"/>
      <c r="G5" s="837"/>
      <c r="H5" s="837"/>
      <c r="I5" s="837"/>
      <c r="J5" s="837"/>
      <c r="K5" s="837"/>
      <c r="L5" s="837"/>
      <c r="M5" s="837"/>
      <c r="N5" s="837"/>
      <c r="O5" s="837"/>
      <c r="P5" s="837"/>
      <c r="Q5" s="838"/>
      <c r="R5" s="843"/>
    </row>
    <row r="6" spans="1:18">
      <c r="A6" s="837"/>
      <c r="B6" s="837"/>
      <c r="C6" s="837"/>
      <c r="D6" s="837"/>
      <c r="E6" s="837"/>
      <c r="F6" s="837"/>
      <c r="G6" s="837"/>
      <c r="H6" s="837"/>
      <c r="I6" s="837"/>
      <c r="J6" s="837"/>
      <c r="K6" s="837"/>
      <c r="L6" s="837"/>
      <c r="M6" s="837"/>
      <c r="N6" s="837"/>
      <c r="O6" s="837"/>
      <c r="P6" s="837"/>
      <c r="Q6" s="838"/>
      <c r="R6" s="843"/>
    </row>
    <row r="7" spans="1:18">
      <c r="A7" s="843"/>
      <c r="B7" s="843"/>
      <c r="C7" s="843"/>
      <c r="D7" s="843"/>
      <c r="E7" s="843"/>
      <c r="F7" s="843"/>
      <c r="G7" s="843"/>
      <c r="H7" s="843"/>
      <c r="I7" s="843"/>
      <c r="J7" s="843"/>
      <c r="K7" s="843"/>
      <c r="L7" s="843"/>
      <c r="M7" s="843"/>
      <c r="N7" s="843"/>
      <c r="O7" s="843"/>
      <c r="P7" s="843"/>
      <c r="Q7" s="843"/>
      <c r="R7" s="843"/>
    </row>
    <row r="8" spans="1:18">
      <c r="A8" s="844"/>
      <c r="B8" s="844"/>
      <c r="C8" s="844"/>
      <c r="D8" s="844"/>
      <c r="E8" s="845" t="s">
        <v>21</v>
      </c>
      <c r="F8" s="842"/>
      <c r="G8" s="845" t="s">
        <v>22</v>
      </c>
      <c r="H8" s="842"/>
      <c r="I8" s="845" t="s">
        <v>105</v>
      </c>
      <c r="J8" s="842"/>
      <c r="K8" s="845" t="s">
        <v>24</v>
      </c>
      <c r="L8" s="842"/>
      <c r="M8" s="845" t="s">
        <v>107</v>
      </c>
      <c r="N8" s="842"/>
      <c r="O8" s="845" t="s">
        <v>66</v>
      </c>
      <c r="P8" s="842"/>
      <c r="Q8" s="845" t="s">
        <v>833</v>
      </c>
      <c r="R8" s="843"/>
    </row>
    <row r="9" spans="1:18">
      <c r="A9" s="844" t="s">
        <v>807</v>
      </c>
      <c r="B9" s="844"/>
      <c r="C9" s="842"/>
      <c r="D9" s="842"/>
      <c r="E9" s="844"/>
      <c r="F9" s="844"/>
      <c r="G9" s="844" t="s">
        <v>834</v>
      </c>
      <c r="H9" s="844"/>
      <c r="I9" s="844" t="s">
        <v>834</v>
      </c>
      <c r="J9" s="844"/>
      <c r="K9" s="844" t="s">
        <v>815</v>
      </c>
      <c r="L9" s="844"/>
      <c r="M9" s="844" t="s">
        <v>835</v>
      </c>
      <c r="N9" s="844"/>
      <c r="O9" s="844" t="s">
        <v>836</v>
      </c>
      <c r="P9" s="844"/>
      <c r="Q9" s="844" t="s">
        <v>837</v>
      </c>
      <c r="R9" s="843"/>
    </row>
    <row r="10" spans="1:18" s="849" customFormat="1" ht="14.5">
      <c r="A10" s="846" t="s">
        <v>838</v>
      </c>
      <c r="B10" s="846"/>
      <c r="C10" s="846" t="s">
        <v>839</v>
      </c>
      <c r="D10" s="846"/>
      <c r="E10" s="847" t="s">
        <v>809</v>
      </c>
      <c r="F10" s="847"/>
      <c r="G10" s="846" t="s">
        <v>840</v>
      </c>
      <c r="H10" s="846"/>
      <c r="I10" s="846" t="s">
        <v>142</v>
      </c>
      <c r="J10" s="846"/>
      <c r="K10" s="846" t="s">
        <v>841</v>
      </c>
      <c r="L10" s="846"/>
      <c r="M10" s="846" t="s">
        <v>819</v>
      </c>
      <c r="N10" s="846"/>
      <c r="O10" s="846" t="s">
        <v>819</v>
      </c>
      <c r="P10" s="846"/>
      <c r="Q10" s="846" t="s">
        <v>842</v>
      </c>
      <c r="R10" s="848"/>
    </row>
    <row r="11" spans="1:18">
      <c r="A11" s="850"/>
      <c r="B11" s="843"/>
      <c r="C11" s="843"/>
      <c r="D11" s="843"/>
      <c r="E11" s="843"/>
      <c r="F11" s="843"/>
      <c r="G11" s="843"/>
      <c r="H11" s="843"/>
      <c r="I11" s="843"/>
      <c r="J11" s="843"/>
      <c r="K11" s="843"/>
      <c r="L11" s="843"/>
      <c r="M11" s="843"/>
      <c r="N11" s="843"/>
      <c r="O11" s="843"/>
      <c r="P11" s="843"/>
      <c r="Q11" s="843"/>
      <c r="R11" s="843"/>
    </row>
    <row r="12" spans="1:18">
      <c r="A12" s="837">
        <v>1</v>
      </c>
      <c r="B12" s="843"/>
      <c r="C12" s="837" t="s">
        <v>813</v>
      </c>
      <c r="D12" s="851"/>
      <c r="E12" s="837" t="s">
        <v>814</v>
      </c>
      <c r="F12" s="851"/>
      <c r="G12" s="852">
        <f>'WP II-H-1.1.1'!F14*12</f>
        <v>2786280</v>
      </c>
      <c r="H12" s="804"/>
      <c r="I12" s="852">
        <f>G12</f>
        <v>2786280</v>
      </c>
      <c r="J12" s="804"/>
      <c r="K12" s="852">
        <f>'WP II-H-1.1.1'!K14</f>
        <v>3214920108.1168561</v>
      </c>
      <c r="L12" s="804"/>
      <c r="M12" s="804"/>
      <c r="N12" s="804"/>
      <c r="O12" s="804"/>
      <c r="P12" s="804"/>
      <c r="Q12" s="804"/>
      <c r="R12" s="843"/>
    </row>
    <row r="13" spans="1:18">
      <c r="A13" s="837">
        <v>2</v>
      </c>
      <c r="B13" s="843"/>
      <c r="C13" s="837"/>
      <c r="D13" s="843"/>
      <c r="E13" s="850"/>
      <c r="F13" s="843"/>
      <c r="G13" s="804"/>
      <c r="H13" s="804"/>
      <c r="I13" s="804"/>
      <c r="J13" s="804"/>
      <c r="K13" s="804"/>
      <c r="L13" s="804"/>
      <c r="M13" s="804"/>
      <c r="N13" s="804"/>
      <c r="O13" s="804"/>
      <c r="P13" s="804"/>
      <c r="Q13" s="804"/>
      <c r="R13" s="843"/>
    </row>
    <row r="14" spans="1:18">
      <c r="A14" s="837">
        <v>3</v>
      </c>
      <c r="B14" s="843"/>
      <c r="C14" s="837" t="s">
        <v>843</v>
      </c>
      <c r="D14" s="851"/>
      <c r="E14" s="853" t="s">
        <v>814</v>
      </c>
      <c r="F14" s="851"/>
      <c r="G14" s="852">
        <f>'WP II-H-1.1.1'!F15*12</f>
        <v>191496</v>
      </c>
      <c r="H14" s="804"/>
      <c r="I14" s="852">
        <f>G14</f>
        <v>191496</v>
      </c>
      <c r="J14" s="804"/>
      <c r="K14" s="852">
        <f>'WP II-H-1.1.1'!K15</f>
        <v>51049091.116748601</v>
      </c>
      <c r="L14" s="804"/>
      <c r="M14" s="804"/>
      <c r="N14" s="804"/>
      <c r="O14" s="804"/>
      <c r="P14" s="804"/>
      <c r="Q14" s="804"/>
      <c r="R14" s="843"/>
    </row>
    <row r="15" spans="1:18">
      <c r="A15" s="837">
        <v>4</v>
      </c>
      <c r="B15" s="843"/>
      <c r="C15" s="837"/>
      <c r="D15" s="843"/>
      <c r="E15" s="850"/>
      <c r="F15" s="843"/>
      <c r="G15" s="804"/>
      <c r="H15" s="804"/>
      <c r="I15" s="804"/>
      <c r="J15" s="804"/>
      <c r="K15" s="804"/>
      <c r="L15" s="804"/>
      <c r="M15" s="804"/>
      <c r="N15" s="804"/>
      <c r="O15" s="804"/>
      <c r="P15" s="804"/>
      <c r="Q15" s="804"/>
      <c r="R15" s="843"/>
    </row>
    <row r="16" spans="1:18">
      <c r="A16" s="837">
        <v>5</v>
      </c>
      <c r="B16" s="843"/>
      <c r="C16" s="837" t="s">
        <v>844</v>
      </c>
      <c r="D16" s="843"/>
      <c r="E16" s="850"/>
      <c r="F16" s="843"/>
      <c r="G16" s="852">
        <f>'WP  II-H-1.1.2'!F16</f>
        <v>279948</v>
      </c>
      <c r="H16" s="804"/>
      <c r="I16" s="852">
        <f>'WP  II-H-1.1.2'!F16</f>
        <v>279948</v>
      </c>
      <c r="J16" s="804"/>
      <c r="K16" s="852">
        <f>'WP II-H-1.1.1'!K16</f>
        <v>1936071725.6611226</v>
      </c>
      <c r="L16" s="804"/>
      <c r="M16" s="852">
        <f>'WP  II-H-1.1.2'!K16</f>
        <v>7694923.9009299353</v>
      </c>
      <c r="N16" s="804"/>
      <c r="O16" s="852">
        <f>'WP  II-H-1.4'!Q28</f>
        <v>7105923</v>
      </c>
      <c r="P16" s="804"/>
      <c r="Q16" s="804"/>
      <c r="R16" s="843"/>
    </row>
    <row r="17" spans="1:18">
      <c r="A17" s="837">
        <v>6</v>
      </c>
      <c r="B17" s="843"/>
      <c r="C17" s="837" t="s">
        <v>845</v>
      </c>
      <c r="D17" s="843"/>
      <c r="E17" s="850"/>
      <c r="F17" s="843"/>
      <c r="G17" s="852">
        <f>'WP  II-H-1.1.2'!F17</f>
        <v>1812</v>
      </c>
      <c r="H17" s="804"/>
      <c r="I17" s="852">
        <f>'WP  II-H-1.1.2'!D17</f>
        <v>1812</v>
      </c>
      <c r="J17" s="804"/>
      <c r="K17" s="852">
        <f>'WP II-H-1.1.1'!K17</f>
        <v>434345738.15260494</v>
      </c>
      <c r="L17" s="804"/>
      <c r="M17" s="852">
        <f>'WP  II-H-1.1.2'!K17</f>
        <v>1298437.5116317295</v>
      </c>
      <c r="N17" s="804"/>
      <c r="O17" s="804"/>
      <c r="P17" s="804"/>
      <c r="Q17" s="852">
        <f>'WP II-H-1.5'!Q28</f>
        <v>835867</v>
      </c>
      <c r="R17" s="843"/>
    </row>
    <row r="18" spans="1:18">
      <c r="A18" s="837">
        <v>7</v>
      </c>
      <c r="B18" s="843"/>
      <c r="C18" s="837" t="s">
        <v>846</v>
      </c>
      <c r="D18" s="851"/>
      <c r="E18" s="853" t="s">
        <v>814</v>
      </c>
      <c r="F18" s="851"/>
      <c r="G18" s="804"/>
      <c r="H18" s="804"/>
      <c r="I18" s="804"/>
      <c r="J18" s="804"/>
      <c r="K18" s="852">
        <f>SUM(K16:K17)</f>
        <v>2370417463.8137274</v>
      </c>
      <c r="L18" s="804"/>
      <c r="M18" s="852">
        <f>SUM(M16:M17)</f>
        <v>8993361.4125616644</v>
      </c>
      <c r="N18" s="804"/>
      <c r="O18" s="804"/>
      <c r="P18" s="804"/>
      <c r="Q18" s="804"/>
      <c r="R18" s="843"/>
    </row>
    <row r="19" spans="1:18">
      <c r="A19" s="837">
        <v>8</v>
      </c>
      <c r="B19" s="843"/>
      <c r="C19" s="837"/>
      <c r="D19" s="843"/>
      <c r="E19" s="850"/>
      <c r="F19" s="843"/>
      <c r="G19" s="804"/>
      <c r="H19" s="804"/>
      <c r="I19" s="804"/>
      <c r="J19" s="804"/>
      <c r="K19" s="804"/>
      <c r="L19" s="804"/>
      <c r="M19" s="804"/>
      <c r="N19" s="804"/>
      <c r="O19" s="804"/>
      <c r="P19" s="804"/>
      <c r="Q19" s="804"/>
      <c r="R19" s="843"/>
    </row>
    <row r="20" spans="1:18">
      <c r="A20" s="837">
        <v>9</v>
      </c>
      <c r="B20" s="843"/>
      <c r="C20" s="837" t="s">
        <v>847</v>
      </c>
      <c r="D20" s="843"/>
      <c r="E20" s="850"/>
      <c r="F20" s="843"/>
      <c r="G20" s="852">
        <f>'WP  II-H-1.1.2'!F18</f>
        <v>6156</v>
      </c>
      <c r="H20" s="804"/>
      <c r="I20" s="852">
        <f>'WP  II-H-1.1.2'!F18</f>
        <v>6156</v>
      </c>
      <c r="J20" s="804"/>
      <c r="K20" s="852">
        <f>'WP II-H-1.1.1'!K18</f>
        <v>1016060529.8133349</v>
      </c>
      <c r="L20" s="804"/>
      <c r="M20" s="804">
        <f>'WP  II-H-1.1.2'!K18</f>
        <v>2510529.5981914205</v>
      </c>
      <c r="N20" s="804"/>
      <c r="O20" s="804">
        <f>'WP  II-H-1.4'!Q84</f>
        <v>2163489</v>
      </c>
      <c r="P20" s="804"/>
      <c r="Q20" s="804"/>
      <c r="R20" s="843"/>
    </row>
    <row r="21" spans="1:18">
      <c r="A21" s="837">
        <v>10</v>
      </c>
      <c r="B21" s="843"/>
      <c r="C21" s="837" t="s">
        <v>848</v>
      </c>
      <c r="D21" s="843"/>
      <c r="E21" s="850"/>
      <c r="F21" s="843"/>
      <c r="G21" s="852">
        <f>'WP  II-H-1.1.2'!F19</f>
        <v>2112</v>
      </c>
      <c r="H21" s="804"/>
      <c r="I21" s="852">
        <f>'WP  II-H-1.1.2'!F19</f>
        <v>2112</v>
      </c>
      <c r="J21" s="804"/>
      <c r="K21" s="852">
        <f>'WP II-H-1.1.1'!K19</f>
        <v>1954925893.5510519</v>
      </c>
      <c r="L21" s="804"/>
      <c r="M21" s="804">
        <f>'WP  II-H-1.1.2'!K19</f>
        <v>4092426.4338813494</v>
      </c>
      <c r="N21" s="804"/>
      <c r="O21" s="804"/>
      <c r="P21" s="804"/>
      <c r="Q21" s="852">
        <f>'WP  II-H-1.4'!Q112</f>
        <v>3619439</v>
      </c>
      <c r="R21" s="843"/>
    </row>
    <row r="22" spans="1:18">
      <c r="A22" s="837">
        <v>11</v>
      </c>
      <c r="B22" s="843"/>
      <c r="C22" s="837" t="s">
        <v>849</v>
      </c>
      <c r="D22" s="851"/>
      <c r="E22" s="853" t="s">
        <v>822</v>
      </c>
      <c r="F22" s="851"/>
      <c r="G22" s="804"/>
      <c r="H22" s="804"/>
      <c r="I22" s="804"/>
      <c r="J22" s="804"/>
      <c r="K22" s="852">
        <f>SUM(K20:K21)</f>
        <v>2970986423.3643866</v>
      </c>
      <c r="L22" s="804"/>
      <c r="M22" s="852">
        <f>SUM(M20:M21)</f>
        <v>6602956.0320727695</v>
      </c>
      <c r="N22" s="804"/>
      <c r="O22" s="804"/>
      <c r="P22" s="804"/>
      <c r="Q22" s="804"/>
      <c r="R22" s="843"/>
    </row>
    <row r="23" spans="1:18">
      <c r="A23" s="837">
        <v>12</v>
      </c>
      <c r="B23" s="843"/>
      <c r="C23" s="837"/>
      <c r="D23" s="843"/>
      <c r="E23" s="850"/>
      <c r="F23" s="843"/>
      <c r="G23" s="804"/>
      <c r="H23" s="804"/>
      <c r="I23" s="804"/>
      <c r="J23" s="804"/>
      <c r="K23" s="804"/>
      <c r="L23" s="804"/>
      <c r="M23" s="804"/>
      <c r="N23" s="804"/>
      <c r="O23" s="804"/>
      <c r="P23" s="804"/>
      <c r="Q23" s="804"/>
      <c r="R23" s="843"/>
    </row>
    <row r="24" spans="1:18">
      <c r="A24" s="837">
        <v>13</v>
      </c>
      <c r="B24" s="843"/>
      <c r="C24" s="837" t="s">
        <v>850</v>
      </c>
      <c r="D24" s="851"/>
      <c r="E24" s="853" t="s">
        <v>825</v>
      </c>
      <c r="F24" s="851"/>
      <c r="G24" s="804">
        <f>'WP  II-H-1.1.2'!F20</f>
        <v>996</v>
      </c>
      <c r="H24" s="804"/>
      <c r="I24" s="804">
        <f>'WP  II-H-1.1.2'!D20</f>
        <v>1104</v>
      </c>
      <c r="J24" s="804"/>
      <c r="K24" s="852">
        <f>'WP II-H-1.1.1'!K20</f>
        <v>7868652983.6599998</v>
      </c>
      <c r="L24" s="804"/>
      <c r="M24" s="804"/>
      <c r="N24" s="804"/>
      <c r="O24" s="804"/>
      <c r="P24" s="804"/>
      <c r="Q24" s="852">
        <f>'WP II-H-1.5'!Q85</f>
        <v>9042045</v>
      </c>
      <c r="R24" s="843"/>
    </row>
    <row r="25" spans="1:18">
      <c r="A25" s="837">
        <v>14</v>
      </c>
      <c r="B25" s="843"/>
      <c r="C25" s="837"/>
      <c r="D25" s="843"/>
      <c r="E25" s="850"/>
      <c r="F25" s="843"/>
      <c r="G25" s="804"/>
      <c r="H25" s="804"/>
      <c r="I25" s="804"/>
      <c r="J25" s="804"/>
      <c r="K25" s="804"/>
      <c r="L25" s="804"/>
      <c r="M25" s="804"/>
      <c r="N25" s="804"/>
      <c r="O25" s="804"/>
      <c r="P25" s="804"/>
      <c r="Q25" s="804"/>
      <c r="R25" s="843"/>
    </row>
    <row r="26" spans="1:18">
      <c r="A26" s="837">
        <v>15</v>
      </c>
      <c r="B26" s="843"/>
      <c r="C26" s="837" t="s">
        <v>264</v>
      </c>
      <c r="D26" s="851"/>
      <c r="E26" s="853" t="s">
        <v>814</v>
      </c>
      <c r="F26" s="851"/>
      <c r="G26" s="804">
        <f>SUM('WP II-H-1.1.1'!F21:F27)*12</f>
        <v>54624</v>
      </c>
      <c r="H26" s="804"/>
      <c r="I26" s="804"/>
      <c r="J26" s="804"/>
      <c r="K26" s="852">
        <f>SUM('WP II-H-1.1.1'!K21:K27)</f>
        <v>32775395.66</v>
      </c>
      <c r="L26" s="804"/>
      <c r="M26" s="804"/>
      <c r="N26" s="804"/>
      <c r="O26" s="804"/>
      <c r="P26" s="804"/>
      <c r="Q26" s="804"/>
      <c r="R26" s="843"/>
    </row>
    <row r="27" spans="1:18">
      <c r="A27" s="837">
        <v>16</v>
      </c>
      <c r="B27" s="843"/>
      <c r="C27" s="837"/>
      <c r="D27" s="843"/>
      <c r="E27" s="843"/>
      <c r="F27" s="843"/>
      <c r="G27" s="804"/>
      <c r="H27" s="804"/>
      <c r="I27" s="804"/>
      <c r="J27" s="804"/>
      <c r="K27" s="804"/>
      <c r="L27" s="804"/>
      <c r="M27" s="804"/>
      <c r="N27" s="804"/>
      <c r="O27" s="804"/>
      <c r="P27" s="804"/>
      <c r="Q27" s="804"/>
      <c r="R27" s="843"/>
    </row>
    <row r="28" spans="1:18">
      <c r="A28" s="837">
        <v>17</v>
      </c>
      <c r="B28" s="843"/>
      <c r="C28" s="837" t="s">
        <v>851</v>
      </c>
      <c r="D28" s="851"/>
      <c r="E28" s="853" t="s">
        <v>822</v>
      </c>
      <c r="F28" s="851"/>
      <c r="G28" s="804">
        <f>'WP  II-H-1.1.2'!F28</f>
        <v>36</v>
      </c>
      <c r="H28" s="804"/>
      <c r="I28" s="804">
        <f>'WP  II-H-1.1.2'!D28</f>
        <v>36</v>
      </c>
      <c r="J28" s="804"/>
      <c r="K28" s="852">
        <f>'WP II-H-1.1.1'!K28</f>
        <v>5574155.8599999994</v>
      </c>
      <c r="L28" s="804"/>
      <c r="M28" s="852">
        <f>'WP  II-H-1.1.2'!K28</f>
        <v>19177.815999999999</v>
      </c>
      <c r="N28" s="804"/>
      <c r="O28" s="804"/>
      <c r="P28" s="804"/>
      <c r="Q28" s="852"/>
      <c r="R28" s="843"/>
    </row>
    <row r="29" spans="1:18">
      <c r="A29" s="854"/>
    </row>
    <row r="30" spans="1:18">
      <c r="A30" s="854"/>
    </row>
    <row r="31" spans="1:18" ht="13">
      <c r="A31" s="854"/>
      <c r="F31" s="855"/>
      <c r="G31" s="856"/>
      <c r="K31" s="856"/>
    </row>
    <row r="35" spans="9:11">
      <c r="K35" s="856"/>
    </row>
    <row r="36" spans="9:11">
      <c r="I36" s="856"/>
    </row>
    <row r="38" spans="9:11">
      <c r="K38" s="856"/>
    </row>
    <row r="228" spans="14:21">
      <c r="N228" s="841">
        <f>D155</f>
        <v>0</v>
      </c>
      <c r="U228" s="841">
        <f>M155</f>
        <v>0</v>
      </c>
    </row>
  </sheetData>
  <pageMargins left="0.5" right="0.5" top="1" bottom="1" header="0.5" footer="0.5"/>
  <pageSetup scale="57" pageOrder="overThenDown" orientation="landscape" horizontalDpi="1200" verticalDpi="1200" r:id="rId1"/>
  <headerFooter alignWithMargins="0">
    <oddHeader>&amp;R&amp;"Arial,Bold"Exhibit ARA-4
Page &amp;P of &amp;N</oddHeader>
    <oddFooter>&amp;RSponsored By: Stacy R. Whitehurst</oddFooter>
  </headerFooter>
  <colBreaks count="1" manualBreakCount="1">
    <brk id="1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0F919-CDC8-4FCA-81DE-FA2250587D5E}">
  <sheetPr>
    <pageSetUpPr fitToPage="1"/>
  </sheetPr>
  <dimension ref="A1:M89"/>
  <sheetViews>
    <sheetView view="pageLayout" zoomScale="80" zoomScaleNormal="100" zoomScaleSheetLayoutView="100" zoomScalePageLayoutView="80" workbookViewId="0"/>
  </sheetViews>
  <sheetFormatPr defaultColWidth="9.1796875" defaultRowHeight="11.5"/>
  <cols>
    <col min="1" max="1" width="5.54296875" style="842" customWidth="1"/>
    <col min="2" max="2" width="24.54296875" style="842" customWidth="1"/>
    <col min="3" max="3" width="1.81640625" style="842" customWidth="1"/>
    <col min="4" max="4" width="9.81640625" style="842" customWidth="1"/>
    <col min="5" max="5" width="1.81640625" style="842" customWidth="1"/>
    <col min="6" max="6" width="8.54296875" style="842" customWidth="1"/>
    <col min="7" max="8" width="14.54296875" style="842" bestFit="1" customWidth="1"/>
    <col min="9" max="9" width="15.1796875" style="842" customWidth="1"/>
    <col min="10" max="10" width="14.1796875" style="842" bestFit="1" customWidth="1"/>
    <col min="11" max="11" width="15.453125" style="842" bestFit="1" customWidth="1"/>
    <col min="12" max="12" width="2.453125" style="842" customWidth="1"/>
    <col min="13" max="13" width="16" style="842" bestFit="1" customWidth="1"/>
    <col min="14" max="14" width="13.453125" style="842" bestFit="1" customWidth="1"/>
    <col min="15" max="15" width="10.81640625" style="842" customWidth="1"/>
    <col min="16" max="16384" width="9.1796875" style="842"/>
  </cols>
  <sheetData>
    <row r="1" spans="1:12">
      <c r="A1" s="837" t="str">
        <f>'WP II- H-1.1'!A1</f>
        <v>TEXAS-NEW MEXICO POWER COMPANY</v>
      </c>
      <c r="B1" s="837"/>
      <c r="C1" s="837"/>
      <c r="D1" s="837"/>
      <c r="E1" s="837"/>
      <c r="F1" s="837"/>
      <c r="G1" s="837"/>
      <c r="H1" s="837"/>
      <c r="I1" s="837"/>
      <c r="J1" s="837"/>
      <c r="K1" s="837"/>
      <c r="L1" s="840" t="s">
        <v>852</v>
      </c>
    </row>
    <row r="2" spans="1:12" hidden="1">
      <c r="A2" s="837" t="str">
        <f>'WP II- H-1.1'!A2</f>
        <v>FOR THE TWELVE MONTH PERIOD ENDED JUN 30, 2024</v>
      </c>
      <c r="B2" s="837"/>
      <c r="C2" s="837"/>
      <c r="D2" s="837"/>
      <c r="E2" s="837"/>
      <c r="F2" s="837"/>
      <c r="G2" s="837"/>
      <c r="H2" s="837"/>
      <c r="I2" s="837"/>
      <c r="J2" s="837"/>
      <c r="K2" s="837"/>
      <c r="L2" s="840" t="s">
        <v>830</v>
      </c>
    </row>
    <row r="3" spans="1:12">
      <c r="A3" s="837" t="str">
        <f>'WP II- H-1.1'!A3</f>
        <v xml:space="preserve">Docket No. 56887 </v>
      </c>
      <c r="B3" s="837"/>
      <c r="C3" s="837"/>
      <c r="D3" s="837"/>
      <c r="E3" s="837"/>
      <c r="F3" s="837"/>
      <c r="G3" s="837"/>
      <c r="H3" s="837"/>
      <c r="I3" s="837"/>
      <c r="J3" s="837"/>
      <c r="K3" s="837"/>
      <c r="L3" s="840" t="s">
        <v>830</v>
      </c>
    </row>
    <row r="4" spans="1:12">
      <c r="A4" s="837" t="s">
        <v>853</v>
      </c>
      <c r="B4" s="837"/>
      <c r="C4" s="837"/>
      <c r="D4" s="837"/>
      <c r="E4" s="837"/>
      <c r="F4" s="837"/>
      <c r="G4" s="837"/>
      <c r="H4" s="837"/>
      <c r="I4" s="837"/>
      <c r="J4" s="837"/>
      <c r="K4" s="837"/>
    </row>
    <row r="5" spans="1:12">
      <c r="A5" s="837" t="str">
        <f>'WP II- H-1.1'!A5</f>
        <v>SPONSOR: STACY R. WHITEHURST</v>
      </c>
      <c r="B5" s="837"/>
      <c r="C5" s="837"/>
      <c r="D5" s="837"/>
      <c r="E5" s="837"/>
      <c r="F5" s="837"/>
      <c r="G5" s="837"/>
      <c r="H5" s="837"/>
      <c r="I5" s="837"/>
      <c r="J5" s="837"/>
      <c r="K5" s="837"/>
    </row>
    <row r="6" spans="1:12">
      <c r="A6" s="837"/>
      <c r="B6" s="837"/>
      <c r="C6" s="837"/>
      <c r="D6" s="837"/>
      <c r="E6" s="837"/>
      <c r="F6" s="837"/>
      <c r="G6" s="837"/>
      <c r="H6" s="837"/>
      <c r="I6" s="837"/>
      <c r="J6" s="837"/>
      <c r="K6" s="837"/>
    </row>
    <row r="7" spans="1:12">
      <c r="A7" s="837"/>
      <c r="B7" s="837"/>
      <c r="C7" s="837"/>
      <c r="D7" s="837"/>
      <c r="E7" s="837"/>
      <c r="F7" s="837"/>
      <c r="G7" s="837"/>
      <c r="H7" s="837"/>
      <c r="I7" s="837"/>
      <c r="J7" s="837"/>
      <c r="K7" s="837"/>
    </row>
    <row r="8" spans="1:12">
      <c r="D8" s="844"/>
    </row>
    <row r="9" spans="1:12">
      <c r="D9" s="845" t="s">
        <v>21</v>
      </c>
      <c r="F9" s="845" t="s">
        <v>22</v>
      </c>
      <c r="G9" s="845" t="s">
        <v>105</v>
      </c>
      <c r="H9" s="845" t="s">
        <v>24</v>
      </c>
      <c r="I9" s="845" t="s">
        <v>107</v>
      </c>
      <c r="J9" s="845" t="s">
        <v>108</v>
      </c>
      <c r="K9" s="845" t="s">
        <v>66</v>
      </c>
    </row>
    <row r="10" spans="1:12">
      <c r="A10" s="844" t="s">
        <v>6</v>
      </c>
      <c r="D10" s="844" t="s">
        <v>854</v>
      </c>
      <c r="F10" s="844" t="s">
        <v>855</v>
      </c>
      <c r="G10" s="844" t="s">
        <v>796</v>
      </c>
      <c r="H10" s="844" t="s">
        <v>856</v>
      </c>
      <c r="I10" s="844" t="s">
        <v>857</v>
      </c>
      <c r="J10" s="844" t="s">
        <v>857</v>
      </c>
      <c r="K10" s="844" t="s">
        <v>40</v>
      </c>
    </row>
    <row r="11" spans="1:12" s="857" customFormat="1" ht="14.5">
      <c r="A11" s="846" t="s">
        <v>15</v>
      </c>
      <c r="B11" s="846" t="s">
        <v>858</v>
      </c>
      <c r="D11" s="847" t="s">
        <v>840</v>
      </c>
      <c r="F11" s="846" t="s">
        <v>859</v>
      </c>
      <c r="G11" s="846" t="s">
        <v>815</v>
      </c>
      <c r="H11" s="846" t="s">
        <v>860</v>
      </c>
      <c r="I11" s="846" t="s">
        <v>861</v>
      </c>
      <c r="J11" s="846" t="s">
        <v>633</v>
      </c>
      <c r="K11" s="846" t="s">
        <v>815</v>
      </c>
    </row>
    <row r="12" spans="1:12">
      <c r="A12" s="858"/>
      <c r="B12" s="859"/>
      <c r="C12" s="860"/>
      <c r="D12" s="861"/>
      <c r="E12" s="860"/>
      <c r="F12" s="861"/>
      <c r="G12" s="861"/>
      <c r="H12" s="861"/>
      <c r="I12" s="862"/>
      <c r="J12" s="862"/>
      <c r="K12" s="862"/>
    </row>
    <row r="13" spans="1:12">
      <c r="I13" s="804"/>
    </row>
    <row r="14" spans="1:12">
      <c r="A14" s="862">
        <v>1</v>
      </c>
      <c r="B14" s="863" t="s">
        <v>813</v>
      </c>
      <c r="D14" s="804">
        <f>AVERAGE('WP II-H-1.2'!E14:E25)</f>
        <v>229903.08333333334</v>
      </c>
      <c r="E14" s="864"/>
      <c r="F14" s="864">
        <f>'WP II-H-1.2'!E25</f>
        <v>232190</v>
      </c>
      <c r="G14" s="864">
        <f>'WP II-H-1.2'!G27</f>
        <v>3338253050</v>
      </c>
      <c r="H14" s="864">
        <f>'WP II-H-1.2'!I27</f>
        <v>-157826080.88314393</v>
      </c>
      <c r="I14" s="804">
        <f>'WP II-H-1.2'!S27</f>
        <v>34493139</v>
      </c>
      <c r="J14" s="864">
        <f>'WP II-H-1.2'!K27</f>
        <v>0</v>
      </c>
      <c r="K14" s="864">
        <f t="shared" ref="K14:K28" si="0">SUM(G14,H14,I14,J14)</f>
        <v>3214920108.1168561</v>
      </c>
      <c r="L14" s="864"/>
    </row>
    <row r="15" spans="1:12">
      <c r="A15" s="862">
        <v>2</v>
      </c>
      <c r="B15" s="863" t="s">
        <v>862</v>
      </c>
      <c r="D15" s="804">
        <f>'WP II-H-1.2'!E55/12</f>
        <v>15899.416666666666</v>
      </c>
      <c r="E15" s="864"/>
      <c r="F15" s="864">
        <f>'WP II-H-1.2'!E53</f>
        <v>15958</v>
      </c>
      <c r="G15" s="864">
        <f>'WP II-H-1.2'!G55</f>
        <v>51140726</v>
      </c>
      <c r="H15" s="864">
        <f>'WP II-H-1.2'!I55</f>
        <v>-290411.88325140066</v>
      </c>
      <c r="I15" s="804">
        <f>'WP II-H-1.2'!S55</f>
        <v>198777</v>
      </c>
      <c r="J15" s="864">
        <f>'WP II-H-1.2'!K55</f>
        <v>0</v>
      </c>
      <c r="K15" s="864">
        <f t="shared" si="0"/>
        <v>51049091.116748601</v>
      </c>
      <c r="L15" s="864"/>
    </row>
    <row r="16" spans="1:12">
      <c r="A16" s="862">
        <v>3</v>
      </c>
      <c r="B16" s="863" t="s">
        <v>863</v>
      </c>
      <c r="D16" s="804">
        <f>'WP II-H-1.2'!E83/12</f>
        <v>23242.5</v>
      </c>
      <c r="E16" s="864"/>
      <c r="F16" s="864">
        <f>'WP II-H-1.2'!E81</f>
        <v>23329</v>
      </c>
      <c r="G16" s="864">
        <f>'WP II-H-1.2'!G83</f>
        <v>1979199830.8900001</v>
      </c>
      <c r="H16" s="864">
        <f>'WP II-H-1.2'!I83</f>
        <v>-49924315.228877626</v>
      </c>
      <c r="I16" s="804">
        <f>'WP II-H-1.2'!S83</f>
        <v>6796210</v>
      </c>
      <c r="J16" s="864">
        <f>'WP II-H-1.2'!K83</f>
        <v>0</v>
      </c>
      <c r="K16" s="864">
        <f t="shared" si="0"/>
        <v>1936071725.6611226</v>
      </c>
      <c r="L16" s="864"/>
    </row>
    <row r="17" spans="1:12">
      <c r="A17" s="862">
        <v>4</v>
      </c>
      <c r="B17" s="863" t="s">
        <v>864</v>
      </c>
      <c r="D17" s="804">
        <f>'WP II-H-1.2'!E111/12</f>
        <v>150</v>
      </c>
      <c r="E17" s="864"/>
      <c r="F17" s="864">
        <f>'WP II-H-1.2'!E109</f>
        <v>151</v>
      </c>
      <c r="G17" s="864">
        <f>'WP II-H-1.2'!G111</f>
        <v>435974270.61000001</v>
      </c>
      <c r="H17" s="864">
        <f>'WP II-H-1.2'!I111</f>
        <v>-5412947.457395073</v>
      </c>
      <c r="I17" s="804">
        <f>'WP II-H-1.2'!S111</f>
        <v>3784415</v>
      </c>
      <c r="J17" s="864">
        <f>'WP II-H-1.2'!K111</f>
        <v>0</v>
      </c>
      <c r="K17" s="864">
        <f t="shared" si="0"/>
        <v>434345738.15260494</v>
      </c>
      <c r="L17" s="864"/>
    </row>
    <row r="18" spans="1:12">
      <c r="A18" s="862">
        <v>5</v>
      </c>
      <c r="B18" s="863" t="s">
        <v>847</v>
      </c>
      <c r="D18" s="804">
        <f>'WP II-H-1.2'!E139/12</f>
        <v>505.5</v>
      </c>
      <c r="E18" s="864"/>
      <c r="F18" s="864">
        <f>'WP II-H-1.2'!E137</f>
        <v>513</v>
      </c>
      <c r="G18" s="864">
        <f>'WP II-H-1.2'!G139</f>
        <v>1005946602.3100001</v>
      </c>
      <c r="H18" s="864">
        <f>'WP II-H-1.2'!I139</f>
        <v>-2155655.4966650801</v>
      </c>
      <c r="I18" s="804">
        <f>'WP II-H-1.2'!S139</f>
        <v>12269583</v>
      </c>
      <c r="J18" s="864">
        <f>'WP II-H-1.2'!K139</f>
        <v>0</v>
      </c>
      <c r="K18" s="864">
        <f t="shared" si="0"/>
        <v>1016060529.8133349</v>
      </c>
      <c r="L18" s="864"/>
    </row>
    <row r="19" spans="1:12">
      <c r="A19" s="862">
        <v>6</v>
      </c>
      <c r="B19" s="863" t="s">
        <v>848</v>
      </c>
      <c r="D19" s="804">
        <f>'WP II-H-1.2'!E167/12</f>
        <v>169.41666666666666</v>
      </c>
      <c r="E19" s="864"/>
      <c r="F19" s="864">
        <f>'WP II-H-1.2'!E165</f>
        <v>176</v>
      </c>
      <c r="G19" s="864">
        <f>'WP II-H-1.2'!G167</f>
        <v>1901521265.3</v>
      </c>
      <c r="H19" s="864">
        <f>'WP II-H-1.2'!I167</f>
        <v>-1990636.7489481389</v>
      </c>
      <c r="I19" s="804">
        <f>'WP II-H-1.2'!S167</f>
        <v>55395265</v>
      </c>
      <c r="J19" s="864">
        <f>'WP II-H-1.2'!K167</f>
        <v>0</v>
      </c>
      <c r="K19" s="864">
        <f t="shared" si="0"/>
        <v>1954925893.5510519</v>
      </c>
      <c r="L19" s="864"/>
    </row>
    <row r="20" spans="1:12">
      <c r="A20" s="862">
        <v>7</v>
      </c>
      <c r="B20" s="863" t="s">
        <v>850</v>
      </c>
      <c r="D20" s="804">
        <f>'WP II-H-1.2'!E195/12</f>
        <v>80.5</v>
      </c>
      <c r="E20" s="864"/>
      <c r="F20" s="864">
        <f>'WP II-H-1.2'!E193</f>
        <v>83</v>
      </c>
      <c r="G20" s="864">
        <f>'WP II-H-1.2'!G195</f>
        <v>7632303176.6599998</v>
      </c>
      <c r="H20" s="864">
        <f>'WP II-H-1.2'!I195</f>
        <v>0</v>
      </c>
      <c r="I20" s="804">
        <f>'WP II-H-1.2'!S195</f>
        <v>236349807</v>
      </c>
      <c r="J20" s="864">
        <f>'WP II-H-1.2'!K195</f>
        <v>0</v>
      </c>
      <c r="K20" s="864">
        <f t="shared" si="0"/>
        <v>7868652983.6599998</v>
      </c>
      <c r="L20" s="864"/>
    </row>
    <row r="21" spans="1:12">
      <c r="A21" s="862">
        <v>8</v>
      </c>
      <c r="B21" s="865" t="s">
        <v>865</v>
      </c>
      <c r="D21" s="804">
        <f>'WP II-H-1.2'!E223/12</f>
        <v>3439.8333333333335</v>
      </c>
      <c r="E21" s="864"/>
      <c r="F21" s="864">
        <f>'WP II-H-1.2'!E221</f>
        <v>3376</v>
      </c>
      <c r="G21" s="864">
        <f>'WP II-H-1.2'!G223</f>
        <v>9964931.5299999993</v>
      </c>
      <c r="H21" s="864">
        <f>'WP II-H-1.2'!I223</f>
        <v>0</v>
      </c>
      <c r="I21" s="804">
        <f>'WP II-H-1.2'!S223</f>
        <v>-184657</v>
      </c>
      <c r="J21" s="864">
        <f>'WP II-H-1.2'!K223</f>
        <v>0</v>
      </c>
      <c r="K21" s="864">
        <f t="shared" si="0"/>
        <v>9780274.5299999993</v>
      </c>
      <c r="L21" s="864"/>
    </row>
    <row r="22" spans="1:12">
      <c r="A22" s="862">
        <v>9</v>
      </c>
      <c r="B22" s="865" t="s">
        <v>866</v>
      </c>
      <c r="D22" s="804">
        <f>'WP II-H-1.2'!E251/12</f>
        <v>255.25</v>
      </c>
      <c r="E22" s="864"/>
      <c r="F22" s="864">
        <f>'WP II-H-1.2'!E249</f>
        <v>255</v>
      </c>
      <c r="G22" s="864">
        <f>'WP II-H-1.2'!G251</f>
        <v>11493403.549999999</v>
      </c>
      <c r="H22" s="864">
        <f>'WP II-H-1.2'!I251</f>
        <v>0</v>
      </c>
      <c r="I22" s="804">
        <f>'WP II-H-1.2'!S251</f>
        <v>-11329</v>
      </c>
      <c r="J22" s="864">
        <f>'WP II-H-1.2'!K251</f>
        <v>0</v>
      </c>
      <c r="K22" s="864">
        <f t="shared" si="0"/>
        <v>11482074.549999999</v>
      </c>
      <c r="L22" s="864"/>
    </row>
    <row r="23" spans="1:12">
      <c r="A23" s="862">
        <v>10</v>
      </c>
      <c r="B23" s="865" t="s">
        <v>867</v>
      </c>
      <c r="D23" s="804">
        <f>'WP II-H-1.2'!E279/12</f>
        <v>64</v>
      </c>
      <c r="E23" s="864"/>
      <c r="F23" s="864">
        <f>'WP II-H-1.2'!E277</f>
        <v>64</v>
      </c>
      <c r="G23" s="864">
        <f>'WP II-H-1.2'!G279</f>
        <v>1196132</v>
      </c>
      <c r="H23" s="864">
        <f>'WP II-H-1.2'!I279</f>
        <v>0</v>
      </c>
      <c r="I23" s="804">
        <f>'WP II-H-1.2'!S279</f>
        <v>0</v>
      </c>
      <c r="J23" s="864">
        <f>'WP II-H-1.2'!K279</f>
        <v>0</v>
      </c>
      <c r="K23" s="864">
        <f t="shared" si="0"/>
        <v>1196132</v>
      </c>
      <c r="L23" s="864"/>
    </row>
    <row r="24" spans="1:12">
      <c r="A24" s="862">
        <v>11</v>
      </c>
      <c r="B24" s="865" t="s">
        <v>868</v>
      </c>
      <c r="D24" s="804">
        <f>'WP II-H-1.2'!E307/12</f>
        <v>34</v>
      </c>
      <c r="E24" s="864"/>
      <c r="F24" s="864">
        <f>'WP II-H-1.2'!E305</f>
        <v>34</v>
      </c>
      <c r="G24" s="864">
        <f>'WP II-H-1.2'!G307</f>
        <v>456905</v>
      </c>
      <c r="H24" s="864">
        <f>'WP II-H-1.2'!I307</f>
        <v>0</v>
      </c>
      <c r="I24" s="804">
        <f>'WP II-H-1.2'!S307</f>
        <v>0</v>
      </c>
      <c r="J24" s="864">
        <f>'WP II-H-1.2'!K307</f>
        <v>0</v>
      </c>
      <c r="K24" s="864">
        <f t="shared" si="0"/>
        <v>456905</v>
      </c>
      <c r="L24" s="864"/>
    </row>
    <row r="25" spans="1:12">
      <c r="A25" s="862">
        <v>12</v>
      </c>
      <c r="B25" s="865" t="s">
        <v>869</v>
      </c>
      <c r="D25" s="804">
        <f>'WP II-H-1.2'!E335/12</f>
        <v>60</v>
      </c>
      <c r="E25" s="864"/>
      <c r="F25" s="864">
        <f>'WP II-H-1.2'!E333</f>
        <v>60</v>
      </c>
      <c r="G25" s="864">
        <f>'WP II-H-1.2'!G335</f>
        <v>6093819</v>
      </c>
      <c r="H25" s="864">
        <f>'WP II-H-1.2'!I335</f>
        <v>0</v>
      </c>
      <c r="I25" s="804">
        <f>'WP II-H-1.2'!S335</f>
        <v>0</v>
      </c>
      <c r="J25" s="864">
        <f>'WP II-H-1.2'!K335</f>
        <v>0</v>
      </c>
      <c r="K25" s="864">
        <f t="shared" si="0"/>
        <v>6093819</v>
      </c>
      <c r="L25" s="864"/>
    </row>
    <row r="26" spans="1:12">
      <c r="A26" s="862">
        <v>13</v>
      </c>
      <c r="B26" s="865" t="s">
        <v>870</v>
      </c>
      <c r="D26" s="804">
        <f>'WP II-H-1.2'!E363/12</f>
        <v>33.666666666666664</v>
      </c>
      <c r="E26" s="864"/>
      <c r="F26" s="864">
        <f>'WP II-H-1.2'!E361</f>
        <v>41</v>
      </c>
      <c r="G26" s="864">
        <f>'WP II-H-1.2'!G363</f>
        <v>332361.17000000004</v>
      </c>
      <c r="H26" s="864">
        <f>'WP II-H-1.2'!I363</f>
        <v>0</v>
      </c>
      <c r="I26" s="804">
        <f>'WP II-H-1.2'!S363</f>
        <v>73967</v>
      </c>
      <c r="J26" s="864">
        <f>'WP II-H-1.2'!K363</f>
        <v>0</v>
      </c>
      <c r="K26" s="864">
        <f t="shared" si="0"/>
        <v>406328.17000000004</v>
      </c>
      <c r="L26" s="864"/>
    </row>
    <row r="27" spans="1:12">
      <c r="A27" s="862">
        <v>13</v>
      </c>
      <c r="B27" s="865" t="s">
        <v>871</v>
      </c>
      <c r="D27" s="804">
        <f>'WP II-H-1.2'!E391/12</f>
        <v>723.08333333333337</v>
      </c>
      <c r="E27" s="864"/>
      <c r="F27" s="864">
        <f>'WP II-H-1.2'!E389</f>
        <v>722</v>
      </c>
      <c r="G27" s="864">
        <f>'WP II-H-1.2'!G391</f>
        <v>3365129.4099999997</v>
      </c>
      <c r="H27" s="864">
        <f>'WP II-H-1.2'!I391</f>
        <v>0</v>
      </c>
      <c r="I27" s="804">
        <f>'WP II-H-1.2'!S391</f>
        <v>-5267</v>
      </c>
      <c r="J27" s="864">
        <f>'WP II-H-1.2'!K391</f>
        <v>0</v>
      </c>
      <c r="K27" s="864">
        <f t="shared" si="0"/>
        <v>3359862.4099999997</v>
      </c>
      <c r="L27" s="864"/>
    </row>
    <row r="28" spans="1:12">
      <c r="A28" s="862">
        <v>14</v>
      </c>
      <c r="B28" s="865" t="s">
        <v>872</v>
      </c>
      <c r="D28" s="866">
        <f>'WP II-H-1.2'!E419/12</f>
        <v>3</v>
      </c>
      <c r="E28" s="864"/>
      <c r="F28" s="866">
        <f>'WP II-H-1.2'!E417</f>
        <v>3</v>
      </c>
      <c r="G28" s="866">
        <f>'WP II-H-1.2'!G419</f>
        <v>5574155.8599999994</v>
      </c>
      <c r="H28" s="866">
        <f>'WP II-H-1.2'!I419</f>
        <v>0</v>
      </c>
      <c r="I28" s="867">
        <f>'WP II-H-1.2'!S419</f>
        <v>0</v>
      </c>
      <c r="J28" s="866">
        <f>'WP II-H-1.2'!K419</f>
        <v>0</v>
      </c>
      <c r="K28" s="866">
        <f t="shared" si="0"/>
        <v>5574155.8599999994</v>
      </c>
    </row>
    <row r="30" spans="1:12">
      <c r="A30" s="862">
        <v>15</v>
      </c>
      <c r="B30" s="842" t="s">
        <v>40</v>
      </c>
      <c r="D30" s="864">
        <f>SUM(D14:D29)</f>
        <v>274563.25</v>
      </c>
      <c r="F30" s="864">
        <f t="shared" ref="F30:K30" si="1">SUM(F14:F29)</f>
        <v>276955</v>
      </c>
      <c r="G30" s="864">
        <f t="shared" si="1"/>
        <v>16382815759.290001</v>
      </c>
      <c r="H30" s="864">
        <f t="shared" si="1"/>
        <v>-217600047.69828126</v>
      </c>
      <c r="I30" s="864">
        <f t="shared" si="1"/>
        <v>349159910</v>
      </c>
      <c r="J30" s="864">
        <f t="shared" si="1"/>
        <v>0</v>
      </c>
      <c r="K30" s="864">
        <f t="shared" si="1"/>
        <v>16514375621.591721</v>
      </c>
    </row>
    <row r="33" spans="4:13">
      <c r="D33" s="868"/>
    </row>
    <row r="35" spans="4:13">
      <c r="J35" s="864"/>
    </row>
    <row r="36" spans="4:13">
      <c r="M36" s="864"/>
    </row>
    <row r="37" spans="4:13" ht="13">
      <c r="M37" s="1074"/>
    </row>
    <row r="38" spans="4:13">
      <c r="M38" s="864"/>
    </row>
    <row r="89" spans="1:11">
      <c r="A89" s="844"/>
      <c r="B89" s="865"/>
      <c r="D89" s="864"/>
      <c r="E89" s="864"/>
      <c r="F89" s="864"/>
      <c r="G89" s="864"/>
      <c r="H89" s="864"/>
      <c r="I89" s="864"/>
      <c r="J89" s="864"/>
      <c r="K89" s="864"/>
    </row>
  </sheetData>
  <printOptions horizontalCentered="1"/>
  <pageMargins left="0.5" right="0.5" top="1" bottom="1" header="0.5" footer="0.5"/>
  <pageSetup scale="95" orientation="landscape" r:id="rId1"/>
  <headerFooter alignWithMargins="0">
    <oddHeader>&amp;R&amp;"Arial,Bold"Exhibit ARA-4
Page &amp;P of &amp;N</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3267B-2D23-4A09-AC04-E7E088E6FAB2}">
  <sheetPr>
    <tabColor rgb="FF00B0F0"/>
    <pageSetUpPr fitToPage="1"/>
  </sheetPr>
  <dimension ref="A1:L89"/>
  <sheetViews>
    <sheetView view="pageLayout" zoomScaleNormal="100" zoomScaleSheetLayoutView="100" workbookViewId="0"/>
  </sheetViews>
  <sheetFormatPr defaultColWidth="9.1796875" defaultRowHeight="11.5"/>
  <cols>
    <col min="1" max="1" width="5.54296875" style="842" customWidth="1"/>
    <col min="2" max="2" width="24.54296875" style="842" customWidth="1"/>
    <col min="3" max="3" width="1.81640625" style="842" customWidth="1"/>
    <col min="4" max="4" width="9.81640625" style="842" customWidth="1"/>
    <col min="5" max="5" width="1.81640625" style="842" customWidth="1"/>
    <col min="6" max="6" width="8.54296875" style="842" customWidth="1"/>
    <col min="7" max="7" width="14.54296875" style="842" bestFit="1" customWidth="1"/>
    <col min="8" max="8" width="19.1796875" style="842" bestFit="1" customWidth="1"/>
    <col min="9" max="9" width="15.1796875" style="842" customWidth="1"/>
    <col min="10" max="10" width="19.1796875" style="842" bestFit="1" customWidth="1"/>
    <col min="11" max="11" width="15.453125" style="842" bestFit="1" customWidth="1"/>
    <col min="12" max="12" width="2.453125" style="842" customWidth="1"/>
    <col min="13" max="13" width="13.453125" style="842" bestFit="1" customWidth="1"/>
    <col min="14" max="14" width="10.81640625" style="842" customWidth="1"/>
    <col min="15" max="16384" width="9.1796875" style="842"/>
  </cols>
  <sheetData>
    <row r="1" spans="1:12">
      <c r="A1" s="837" t="str">
        <f>'WP II-H-1.1.1'!A1</f>
        <v>TEXAS-NEW MEXICO POWER COMPANY</v>
      </c>
      <c r="B1" s="837"/>
      <c r="C1" s="837"/>
      <c r="D1" s="837"/>
      <c r="E1" s="837"/>
      <c r="F1" s="837"/>
      <c r="G1" s="837"/>
      <c r="H1" s="837"/>
      <c r="I1" s="837"/>
      <c r="J1" s="837"/>
      <c r="K1" s="837"/>
      <c r="L1" s="840" t="s">
        <v>873</v>
      </c>
    </row>
    <row r="2" spans="1:12" hidden="1">
      <c r="A2" s="837" t="e">
        <f>#REF!</f>
        <v>#REF!</v>
      </c>
      <c r="B2" s="837"/>
      <c r="C2" s="837"/>
      <c r="D2" s="837"/>
      <c r="E2" s="837"/>
      <c r="F2" s="837"/>
      <c r="G2" s="837"/>
      <c r="H2" s="837"/>
      <c r="I2" s="837"/>
      <c r="J2" s="837"/>
      <c r="K2" s="837"/>
      <c r="L2" s="840" t="s">
        <v>830</v>
      </c>
    </row>
    <row r="3" spans="1:12">
      <c r="A3" s="837" t="str">
        <f>'WP II-H-1.1.1'!A3</f>
        <v xml:space="preserve">Docket No. 56887 </v>
      </c>
      <c r="B3" s="837"/>
      <c r="C3" s="837"/>
      <c r="D3" s="837"/>
      <c r="E3" s="837"/>
      <c r="F3" s="837"/>
      <c r="G3" s="837"/>
      <c r="H3" s="837"/>
      <c r="I3" s="837"/>
      <c r="J3" s="837"/>
      <c r="K3" s="837"/>
      <c r="L3" s="840" t="s">
        <v>830</v>
      </c>
    </row>
    <row r="4" spans="1:12">
      <c r="A4" s="837" t="s">
        <v>874</v>
      </c>
      <c r="B4" s="837"/>
      <c r="C4" s="837"/>
      <c r="D4" s="837"/>
      <c r="E4" s="837"/>
      <c r="F4" s="837"/>
      <c r="G4" s="837"/>
      <c r="H4" s="837"/>
      <c r="I4" s="837"/>
      <c r="J4" s="837"/>
      <c r="K4" s="837"/>
    </row>
    <row r="5" spans="1:12">
      <c r="A5" s="837" t="str">
        <f>'WP II-H-1.1.1'!A5</f>
        <v>SPONSOR: STACY R. WHITEHURST</v>
      </c>
      <c r="B5" s="837"/>
      <c r="C5" s="837"/>
      <c r="D5" s="837"/>
      <c r="E5" s="837"/>
      <c r="F5" s="837"/>
      <c r="G5" s="837"/>
      <c r="H5" s="837"/>
      <c r="I5" s="837"/>
      <c r="J5" s="837"/>
      <c r="K5" s="837"/>
    </row>
    <row r="6" spans="1:12">
      <c r="A6" s="837"/>
      <c r="B6" s="837"/>
      <c r="C6" s="837"/>
      <c r="D6" s="837"/>
      <c r="E6" s="837"/>
      <c r="F6" s="837"/>
      <c r="G6" s="837"/>
      <c r="H6" s="837"/>
      <c r="I6" s="837"/>
      <c r="J6" s="837"/>
      <c r="K6" s="837"/>
    </row>
    <row r="7" spans="1:12">
      <c r="A7" s="837"/>
      <c r="B7" s="837"/>
      <c r="C7" s="837"/>
      <c r="D7" s="837"/>
      <c r="E7" s="837"/>
      <c r="F7" s="837"/>
      <c r="G7" s="837"/>
      <c r="H7" s="837"/>
      <c r="I7" s="837"/>
      <c r="J7" s="837"/>
      <c r="K7" s="837"/>
    </row>
    <row r="8" spans="1:12">
      <c r="D8" s="844"/>
    </row>
    <row r="9" spans="1:12">
      <c r="D9" s="845" t="s">
        <v>21</v>
      </c>
      <c r="F9" s="845" t="s">
        <v>22</v>
      </c>
      <c r="G9" s="845" t="s">
        <v>105</v>
      </c>
      <c r="H9" s="845" t="s">
        <v>24</v>
      </c>
      <c r="I9" s="845" t="s">
        <v>107</v>
      </c>
      <c r="J9" s="845" t="s">
        <v>108</v>
      </c>
      <c r="K9" s="845" t="s">
        <v>66</v>
      </c>
    </row>
    <row r="10" spans="1:12">
      <c r="A10" s="844" t="s">
        <v>6</v>
      </c>
      <c r="D10" s="844" t="s">
        <v>834</v>
      </c>
      <c r="F10" s="844" t="s">
        <v>834</v>
      </c>
      <c r="G10" s="844" t="s">
        <v>796</v>
      </c>
      <c r="H10" s="844" t="s">
        <v>875</v>
      </c>
      <c r="I10" s="844" t="s">
        <v>875</v>
      </c>
      <c r="J10" s="844" t="s">
        <v>875</v>
      </c>
      <c r="K10" s="844" t="s">
        <v>40</v>
      </c>
    </row>
    <row r="11" spans="1:12" s="857" customFormat="1" ht="14.5">
      <c r="A11" s="846" t="s">
        <v>15</v>
      </c>
      <c r="B11" s="846" t="s">
        <v>858</v>
      </c>
      <c r="D11" s="847" t="s">
        <v>142</v>
      </c>
      <c r="F11" s="846" t="s">
        <v>859</v>
      </c>
      <c r="G11" s="846" t="s">
        <v>876</v>
      </c>
      <c r="H11" s="846" t="s">
        <v>860</v>
      </c>
      <c r="I11" s="846" t="s">
        <v>861</v>
      </c>
      <c r="J11" s="846" t="s">
        <v>633</v>
      </c>
      <c r="K11" s="846" t="s">
        <v>819</v>
      </c>
    </row>
    <row r="12" spans="1:12">
      <c r="A12" s="858"/>
      <c r="B12" s="859"/>
      <c r="C12" s="860"/>
      <c r="D12" s="861"/>
      <c r="E12" s="860"/>
      <c r="F12" s="861"/>
      <c r="G12" s="861"/>
      <c r="H12" s="861"/>
      <c r="I12" s="862"/>
      <c r="J12" s="862"/>
      <c r="K12" s="862"/>
    </row>
    <row r="13" spans="1:12">
      <c r="I13" s="804"/>
    </row>
    <row r="14" spans="1:12">
      <c r="A14" s="862">
        <v>1</v>
      </c>
      <c r="B14" s="863" t="s">
        <v>813</v>
      </c>
      <c r="D14" s="804"/>
      <c r="E14" s="864"/>
      <c r="F14" s="864"/>
      <c r="G14" s="864"/>
      <c r="H14" s="864"/>
      <c r="I14" s="804"/>
      <c r="J14" s="864"/>
      <c r="K14" s="864">
        <f t="shared" ref="K14:K28" si="0">SUM(G14,H14,I14,J14)</f>
        <v>0</v>
      </c>
      <c r="L14" s="864"/>
    </row>
    <row r="15" spans="1:12">
      <c r="A15" s="862">
        <v>2</v>
      </c>
      <c r="B15" s="863" t="s">
        <v>862</v>
      </c>
      <c r="D15" s="804"/>
      <c r="E15" s="864"/>
      <c r="F15" s="864"/>
      <c r="G15" s="864"/>
      <c r="H15" s="864"/>
      <c r="I15" s="804"/>
      <c r="J15" s="864"/>
      <c r="K15" s="864">
        <f t="shared" si="0"/>
        <v>0</v>
      </c>
      <c r="L15" s="864"/>
    </row>
    <row r="16" spans="1:12">
      <c r="A16" s="862">
        <v>3</v>
      </c>
      <c r="B16" s="863" t="s">
        <v>863</v>
      </c>
      <c r="D16" s="804">
        <f>F16</f>
        <v>279948</v>
      </c>
      <c r="E16" s="864"/>
      <c r="F16" s="864">
        <f>'WP II-H-1.2'!E81*12</f>
        <v>279948</v>
      </c>
      <c r="G16" s="864">
        <f>'WP II-H-1.3'!G28</f>
        <v>7706689.620000001</v>
      </c>
      <c r="H16" s="864">
        <f>'WP II-H-1.3'!I28</f>
        <v>-39919.719070065592</v>
      </c>
      <c r="I16" s="804">
        <f>'WP II-H-1.3'!S28</f>
        <v>28154</v>
      </c>
      <c r="J16" s="864">
        <f>'WP II-H-1.3'!K28</f>
        <v>0</v>
      </c>
      <c r="K16" s="864">
        <f t="shared" si="0"/>
        <v>7694923.9009299353</v>
      </c>
      <c r="L16" s="864"/>
    </row>
    <row r="17" spans="1:12">
      <c r="A17" s="862">
        <v>4</v>
      </c>
      <c r="B17" s="863" t="s">
        <v>864</v>
      </c>
      <c r="D17" s="804">
        <f t="shared" ref="D17:D19" si="1">F17</f>
        <v>1812</v>
      </c>
      <c r="E17" s="864"/>
      <c r="F17" s="864">
        <f>'WP II-H-1.2'!E109*12</f>
        <v>1812</v>
      </c>
      <c r="G17" s="864">
        <f>'WP II-H-1.3'!G56</f>
        <v>1295588.51</v>
      </c>
      <c r="H17" s="864">
        <f>'WP II-H-1.3'!I56</f>
        <v>-5715.9983682703623</v>
      </c>
      <c r="I17" s="804">
        <f>'WP II-H-1.3'!S56</f>
        <v>8565</v>
      </c>
      <c r="J17" s="864">
        <f>'WP II-H-1.3'!K56</f>
        <v>0</v>
      </c>
      <c r="K17" s="864">
        <f t="shared" si="0"/>
        <v>1298437.5116317295</v>
      </c>
      <c r="L17" s="864"/>
    </row>
    <row r="18" spans="1:12">
      <c r="A18" s="862">
        <v>5</v>
      </c>
      <c r="B18" s="863" t="s">
        <v>847</v>
      </c>
      <c r="D18" s="804">
        <f t="shared" si="1"/>
        <v>6156</v>
      </c>
      <c r="E18" s="864"/>
      <c r="F18" s="864">
        <f>'WP II-H-1.2'!E137*12</f>
        <v>6156</v>
      </c>
      <c r="G18" s="864">
        <f>'WP II-H-1.3'!G84</f>
        <v>2483984.8100000005</v>
      </c>
      <c r="H18" s="864">
        <f>'WP II-H-1.3'!I84</f>
        <v>-2512.2118085798415</v>
      </c>
      <c r="I18" s="804">
        <f>'WP II-H-1.3'!S84</f>
        <v>29057</v>
      </c>
      <c r="J18" s="864">
        <f>'WP II-H-1.3'!K84</f>
        <v>0</v>
      </c>
      <c r="K18" s="864">
        <f t="shared" si="0"/>
        <v>2510529.5981914205</v>
      </c>
      <c r="L18" s="864"/>
    </row>
    <row r="19" spans="1:12">
      <c r="A19" s="862">
        <v>6</v>
      </c>
      <c r="B19" s="863" t="s">
        <v>848</v>
      </c>
      <c r="D19" s="804">
        <f t="shared" si="1"/>
        <v>2112</v>
      </c>
      <c r="E19" s="864"/>
      <c r="F19" s="864">
        <f>'WP II-H-1.2'!E165*12</f>
        <v>2112</v>
      </c>
      <c r="G19" s="864">
        <f>'WP II-H-1.3'!G112</f>
        <v>3970068.6800000006</v>
      </c>
      <c r="H19" s="864">
        <f>'WP II-H-1.3'!I112</f>
        <v>-7880.2461186512792</v>
      </c>
      <c r="I19" s="804">
        <f>'WP II-H-1.3'!S112</f>
        <v>130238</v>
      </c>
      <c r="J19" s="864">
        <f>'WP II-H-1.3'!K112</f>
        <v>0</v>
      </c>
      <c r="K19" s="864">
        <f t="shared" si="0"/>
        <v>4092426.4338813494</v>
      </c>
      <c r="L19" s="864"/>
    </row>
    <row r="20" spans="1:12">
      <c r="A20" s="862">
        <v>7</v>
      </c>
      <c r="B20" s="863" t="s">
        <v>877</v>
      </c>
      <c r="D20" s="804">
        <f>92*12</f>
        <v>1104</v>
      </c>
      <c r="E20" s="864"/>
      <c r="F20" s="864">
        <f>'WP II-H-1.2'!E193*12</f>
        <v>996</v>
      </c>
      <c r="G20" s="864">
        <f>'WP II-H-1.3'!G140</f>
        <v>14907401.959999999</v>
      </c>
      <c r="H20" s="864">
        <f>'WP II-H-1.3'!I140</f>
        <v>0</v>
      </c>
      <c r="I20" s="804">
        <f>'WP II-H-1.3'!S140</f>
        <v>466592.70999999996</v>
      </c>
      <c r="J20" s="864">
        <f>'WP II-H-1.3'!K140</f>
        <v>0</v>
      </c>
      <c r="K20" s="864">
        <f t="shared" si="0"/>
        <v>15373994.669999998</v>
      </c>
      <c r="L20" s="864"/>
    </row>
    <row r="21" spans="1:12">
      <c r="A21" s="862">
        <v>8</v>
      </c>
      <c r="B21" s="865" t="s">
        <v>865</v>
      </c>
      <c r="D21" s="804"/>
      <c r="E21" s="864"/>
      <c r="F21" s="864"/>
      <c r="G21" s="864"/>
      <c r="H21" s="864"/>
      <c r="I21" s="804"/>
      <c r="J21" s="864"/>
      <c r="K21" s="864">
        <f t="shared" si="0"/>
        <v>0</v>
      </c>
      <c r="L21" s="864"/>
    </row>
    <row r="22" spans="1:12">
      <c r="A22" s="862">
        <v>9</v>
      </c>
      <c r="B22" s="865" t="s">
        <v>866</v>
      </c>
      <c r="D22" s="804"/>
      <c r="E22" s="864"/>
      <c r="F22" s="864"/>
      <c r="G22" s="864"/>
      <c r="H22" s="864"/>
      <c r="I22" s="804"/>
      <c r="J22" s="864"/>
      <c r="K22" s="864">
        <f t="shared" si="0"/>
        <v>0</v>
      </c>
      <c r="L22" s="864"/>
    </row>
    <row r="23" spans="1:12">
      <c r="A23" s="862">
        <v>10</v>
      </c>
      <c r="B23" s="865" t="s">
        <v>867</v>
      </c>
      <c r="D23" s="804"/>
      <c r="E23" s="864"/>
      <c r="F23" s="864"/>
      <c r="G23" s="864"/>
      <c r="H23" s="864"/>
      <c r="I23" s="804"/>
      <c r="J23" s="864"/>
      <c r="K23" s="864">
        <f t="shared" si="0"/>
        <v>0</v>
      </c>
      <c r="L23" s="864"/>
    </row>
    <row r="24" spans="1:12">
      <c r="A24" s="862">
        <v>11</v>
      </c>
      <c r="B24" s="865" t="s">
        <v>868</v>
      </c>
      <c r="D24" s="804"/>
      <c r="E24" s="864"/>
      <c r="F24" s="864"/>
      <c r="G24" s="864"/>
      <c r="H24" s="864"/>
      <c r="I24" s="804"/>
      <c r="J24" s="864"/>
      <c r="K24" s="864">
        <f t="shared" si="0"/>
        <v>0</v>
      </c>
      <c r="L24" s="864"/>
    </row>
    <row r="25" spans="1:12">
      <c r="A25" s="862">
        <v>12</v>
      </c>
      <c r="B25" s="865" t="s">
        <v>869</v>
      </c>
      <c r="D25" s="804"/>
      <c r="E25" s="864"/>
      <c r="F25" s="864"/>
      <c r="G25" s="864"/>
      <c r="H25" s="864"/>
      <c r="I25" s="804"/>
      <c r="J25" s="864"/>
      <c r="K25" s="864">
        <f t="shared" si="0"/>
        <v>0</v>
      </c>
      <c r="L25" s="864"/>
    </row>
    <row r="26" spans="1:12">
      <c r="A26" s="862">
        <v>13</v>
      </c>
      <c r="B26" s="865" t="s">
        <v>870</v>
      </c>
      <c r="D26" s="804"/>
      <c r="E26" s="864"/>
      <c r="F26" s="864"/>
      <c r="G26" s="864"/>
      <c r="H26" s="864"/>
      <c r="I26" s="804"/>
      <c r="J26" s="864"/>
      <c r="K26" s="864">
        <f t="shared" si="0"/>
        <v>0</v>
      </c>
      <c r="L26" s="864"/>
    </row>
    <row r="27" spans="1:12">
      <c r="A27" s="862">
        <v>13</v>
      </c>
      <c r="B27" s="865" t="s">
        <v>871</v>
      </c>
      <c r="D27" s="804"/>
      <c r="E27" s="864"/>
      <c r="F27" s="864"/>
      <c r="G27" s="864"/>
      <c r="H27" s="864"/>
      <c r="I27" s="804"/>
      <c r="J27" s="864"/>
      <c r="K27" s="864">
        <f t="shared" si="0"/>
        <v>0</v>
      </c>
      <c r="L27" s="864"/>
    </row>
    <row r="28" spans="1:12">
      <c r="A28" s="862">
        <v>14</v>
      </c>
      <c r="B28" s="865" t="s">
        <v>872</v>
      </c>
      <c r="D28" s="866">
        <f>'WP II-H-1.2'!E419</f>
        <v>36</v>
      </c>
      <c r="E28" s="864"/>
      <c r="F28" s="866">
        <f>'WP II-H-1.2'!E417*12</f>
        <v>36</v>
      </c>
      <c r="G28" s="866">
        <f>'WP II-H-1.3'!G168</f>
        <v>19177.815999999999</v>
      </c>
      <c r="H28" s="866">
        <f>'WP II-H-1.3'!I168</f>
        <v>0</v>
      </c>
      <c r="I28" s="867">
        <f>'WP II-H-1.3'!S168</f>
        <v>0</v>
      </c>
      <c r="J28" s="866">
        <f>'WP II-H-1.3'!K168</f>
        <v>0</v>
      </c>
      <c r="K28" s="866">
        <f t="shared" si="0"/>
        <v>19177.815999999999</v>
      </c>
    </row>
    <row r="30" spans="1:12">
      <c r="A30" s="862"/>
      <c r="D30" s="864"/>
      <c r="F30" s="864"/>
      <c r="G30" s="864"/>
      <c r="H30" s="864"/>
      <c r="I30" s="864"/>
      <c r="J30" s="864"/>
      <c r="K30" s="864"/>
    </row>
    <row r="34" spans="4:10">
      <c r="D34" s="864"/>
      <c r="E34" s="864"/>
      <c r="F34" s="864"/>
    </row>
    <row r="35" spans="4:10">
      <c r="D35" s="868"/>
      <c r="F35" s="868"/>
      <c r="J35" s="864"/>
    </row>
    <row r="89" spans="1:11">
      <c r="A89" s="844"/>
      <c r="B89" s="865"/>
      <c r="D89" s="864"/>
      <c r="E89" s="864"/>
      <c r="F89" s="864"/>
      <c r="G89" s="864"/>
      <c r="H89" s="864"/>
      <c r="I89" s="864"/>
      <c r="J89" s="864"/>
      <c r="K89" s="864"/>
    </row>
  </sheetData>
  <printOptions horizontalCentered="1"/>
  <pageMargins left="0.5" right="0.5" top="1" bottom="1" header="0.5" footer="0.5"/>
  <pageSetup scale="94" orientation="landscape" r:id="rId1"/>
  <headerFooter alignWithMargins="0">
    <oddHeader>&amp;R&amp;"Arial,Bold"Exhibit ARA-4
Page &amp;P of &amp;N</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C645C-7FFC-4EE8-88AD-8084C88310CA}">
  <sheetPr>
    <pageSetUpPr fitToPage="1"/>
  </sheetPr>
  <dimension ref="A1:AI437"/>
  <sheetViews>
    <sheetView view="pageLayout" zoomScaleNormal="90" zoomScaleSheetLayoutView="90" workbookViewId="0"/>
  </sheetViews>
  <sheetFormatPr defaultColWidth="9.26953125" defaultRowHeight="11.5"/>
  <cols>
    <col min="1" max="1" width="5.54296875" style="842" customWidth="1"/>
    <col min="2" max="2" width="1.7265625" style="842" customWidth="1"/>
    <col min="3" max="3" width="15.26953125" style="842" customWidth="1"/>
    <col min="4" max="4" width="1.7265625" style="842" customWidth="1"/>
    <col min="5" max="5" width="10" style="842" bestFit="1" customWidth="1"/>
    <col min="6" max="6" width="1.54296875" style="842" customWidth="1"/>
    <col min="7" max="7" width="14.26953125" style="842" customWidth="1"/>
    <col min="8" max="8" width="1.453125" style="842" customWidth="1"/>
    <col min="9" max="9" width="13.453125" style="842" customWidth="1"/>
    <col min="10" max="10" width="1.453125" style="842" customWidth="1"/>
    <col min="11" max="11" width="11.26953125" style="842" customWidth="1"/>
    <col min="12" max="12" width="1.453125" style="842" customWidth="1"/>
    <col min="13" max="13" width="14.26953125" style="842" bestFit="1" customWidth="1"/>
    <col min="14" max="14" width="1.54296875" style="842" customWidth="1"/>
    <col min="15" max="15" width="11.54296875" style="842" bestFit="1" customWidth="1"/>
    <col min="16" max="16" width="1.54296875" style="842" customWidth="1"/>
    <col min="17" max="17" width="14.26953125" style="842" bestFit="1" customWidth="1"/>
    <col min="18" max="18" width="1.54296875" style="842" customWidth="1"/>
    <col min="19" max="19" width="12.54296875" style="842" bestFit="1" customWidth="1"/>
    <col min="20" max="20" width="2" style="842" customWidth="1"/>
    <col min="21" max="21" width="16" style="842" bestFit="1" customWidth="1"/>
    <col min="22" max="22" width="13.453125" style="842" bestFit="1" customWidth="1"/>
    <col min="23" max="23" width="10.7265625" style="842" customWidth="1"/>
    <col min="24" max="24" width="9.26953125" style="842"/>
    <col min="25" max="25" width="0" style="842" hidden="1" customWidth="1"/>
    <col min="26" max="30" width="12" style="842" customWidth="1"/>
    <col min="31" max="16384" width="9.26953125" style="842"/>
  </cols>
  <sheetData>
    <row r="1" spans="1:28">
      <c r="A1" s="837" t="str">
        <f>'WP  II-H-1.1.2'!A1</f>
        <v>TEXAS-NEW MEXICO POWER COMPANY</v>
      </c>
      <c r="B1" s="837"/>
      <c r="C1" s="837"/>
      <c r="D1" s="837"/>
      <c r="E1" s="837"/>
      <c r="F1" s="837"/>
      <c r="G1" s="837"/>
      <c r="H1" s="837"/>
      <c r="I1" s="837"/>
      <c r="J1" s="837"/>
      <c r="K1" s="837"/>
      <c r="L1" s="837"/>
      <c r="M1" s="837"/>
      <c r="N1" s="837"/>
      <c r="O1" s="837"/>
      <c r="P1" s="837"/>
      <c r="Q1" s="837"/>
      <c r="R1" s="837"/>
      <c r="S1" s="837"/>
      <c r="T1" s="840" t="s">
        <v>878</v>
      </c>
    </row>
    <row r="2" spans="1:28" hidden="1">
      <c r="A2" s="837" t="s">
        <v>829</v>
      </c>
      <c r="B2" s="837"/>
      <c r="C2" s="837"/>
      <c r="D2" s="837"/>
      <c r="E2" s="837"/>
      <c r="F2" s="837"/>
      <c r="G2" s="837"/>
      <c r="H2" s="837"/>
      <c r="I2" s="837"/>
      <c r="J2" s="837"/>
      <c r="K2" s="837"/>
      <c r="L2" s="837"/>
      <c r="M2" s="837"/>
      <c r="N2" s="837"/>
      <c r="O2" s="837"/>
      <c r="P2" s="837"/>
      <c r="Q2" s="837"/>
      <c r="R2" s="837"/>
      <c r="S2" s="837"/>
      <c r="T2" s="840" t="s">
        <v>879</v>
      </c>
    </row>
    <row r="3" spans="1:28">
      <c r="A3" s="837" t="s">
        <v>1560</v>
      </c>
      <c r="B3" s="837"/>
      <c r="C3" s="837"/>
      <c r="D3" s="837"/>
      <c r="E3" s="837"/>
      <c r="F3" s="837"/>
      <c r="G3" s="837"/>
      <c r="H3" s="837"/>
      <c r="I3" s="837"/>
      <c r="J3" s="837"/>
      <c r="K3" s="837"/>
      <c r="L3" s="837"/>
      <c r="M3" s="837"/>
      <c r="N3" s="837"/>
      <c r="O3" s="837"/>
      <c r="P3" s="837"/>
      <c r="Q3" s="837"/>
      <c r="R3" s="837"/>
      <c r="S3" s="837"/>
      <c r="T3" s="840" t="s">
        <v>879</v>
      </c>
    </row>
    <row r="4" spans="1:28">
      <c r="A4" s="837" t="s">
        <v>880</v>
      </c>
      <c r="B4" s="837"/>
      <c r="C4" s="837"/>
      <c r="D4" s="837"/>
      <c r="E4" s="837"/>
      <c r="F4" s="837"/>
      <c r="G4" s="837"/>
      <c r="H4" s="837"/>
      <c r="I4" s="837"/>
      <c r="J4" s="837"/>
      <c r="K4" s="837"/>
      <c r="L4" s="837"/>
      <c r="M4" s="837"/>
      <c r="N4" s="837"/>
      <c r="O4" s="837"/>
      <c r="P4" s="837"/>
      <c r="Q4" s="837"/>
      <c r="R4" s="837"/>
      <c r="S4" s="837"/>
    </row>
    <row r="5" spans="1:28">
      <c r="A5" s="837" t="s">
        <v>832</v>
      </c>
      <c r="B5" s="837"/>
      <c r="C5" s="837"/>
      <c r="D5" s="837"/>
      <c r="E5" s="837"/>
      <c r="F5" s="837"/>
      <c r="G5" s="837"/>
      <c r="H5" s="837"/>
      <c r="I5" s="837"/>
      <c r="J5" s="837"/>
      <c r="K5" s="837"/>
      <c r="L5" s="837"/>
      <c r="M5" s="837"/>
      <c r="N5" s="837"/>
      <c r="O5" s="837"/>
      <c r="P5" s="837"/>
      <c r="Q5" s="837"/>
      <c r="R5" s="837"/>
      <c r="S5" s="837"/>
    </row>
    <row r="6" spans="1:28">
      <c r="A6" s="837"/>
      <c r="B6" s="837"/>
      <c r="C6" s="837"/>
      <c r="D6" s="837"/>
      <c r="E6" s="837"/>
      <c r="F6" s="837"/>
      <c r="G6" s="837"/>
      <c r="H6" s="837"/>
      <c r="I6" s="837"/>
      <c r="J6" s="837"/>
      <c r="K6" s="837"/>
      <c r="L6" s="837"/>
      <c r="M6" s="837"/>
      <c r="N6" s="837"/>
      <c r="O6" s="837"/>
      <c r="P6" s="837"/>
      <c r="Q6" s="837"/>
      <c r="R6" s="837"/>
      <c r="S6" s="837"/>
    </row>
    <row r="7" spans="1:28">
      <c r="A7" s="837" t="s">
        <v>881</v>
      </c>
      <c r="B7" s="837"/>
      <c r="C7" s="837"/>
      <c r="D7" s="837"/>
      <c r="E7" s="837"/>
      <c r="F7" s="837"/>
      <c r="G7" s="837"/>
      <c r="H7" s="837"/>
      <c r="I7" s="837"/>
      <c r="J7" s="837"/>
      <c r="K7" s="837"/>
      <c r="L7" s="837"/>
      <c r="M7" s="837"/>
      <c r="N7" s="837"/>
      <c r="O7" s="837"/>
      <c r="P7" s="837"/>
      <c r="Q7" s="837"/>
      <c r="R7" s="837"/>
      <c r="S7" s="837"/>
    </row>
    <row r="8" spans="1:28">
      <c r="E8" s="844"/>
    </row>
    <row r="9" spans="1:28">
      <c r="E9" s="845" t="s">
        <v>21</v>
      </c>
      <c r="G9" s="845" t="s">
        <v>22</v>
      </c>
      <c r="I9" s="845" t="s">
        <v>105</v>
      </c>
      <c r="K9" s="845" t="s">
        <v>24</v>
      </c>
      <c r="M9" s="845" t="s">
        <v>107</v>
      </c>
      <c r="O9" s="845" t="s">
        <v>108</v>
      </c>
      <c r="Q9" s="845" t="s">
        <v>66</v>
      </c>
      <c r="S9" s="845" t="s">
        <v>833</v>
      </c>
    </row>
    <row r="10" spans="1:28">
      <c r="A10" s="844" t="s">
        <v>6</v>
      </c>
      <c r="E10" s="844"/>
      <c r="G10" s="844" t="s">
        <v>882</v>
      </c>
      <c r="I10" s="844" t="s">
        <v>883</v>
      </c>
      <c r="K10" s="844" t="s">
        <v>633</v>
      </c>
      <c r="O10" s="844" t="s">
        <v>884</v>
      </c>
      <c r="Q10" s="844" t="s">
        <v>834</v>
      </c>
      <c r="S10" s="844" t="s">
        <v>885</v>
      </c>
    </row>
    <row r="11" spans="1:28">
      <c r="A11" s="869" t="s">
        <v>15</v>
      </c>
      <c r="C11" s="869" t="s">
        <v>886</v>
      </c>
      <c r="E11" s="870" t="s">
        <v>840</v>
      </c>
      <c r="G11" s="869" t="s">
        <v>815</v>
      </c>
      <c r="I11" s="869" t="s">
        <v>860</v>
      </c>
      <c r="K11" s="869" t="s">
        <v>805</v>
      </c>
      <c r="M11" s="869" t="s">
        <v>887</v>
      </c>
      <c r="O11" s="869" t="s">
        <v>888</v>
      </c>
      <c r="Q11" s="869" t="s">
        <v>815</v>
      </c>
      <c r="S11" s="869" t="s">
        <v>805</v>
      </c>
    </row>
    <row r="12" spans="1:28">
      <c r="A12" s="844"/>
      <c r="C12" s="859"/>
      <c r="E12" s="861" t="s">
        <v>889</v>
      </c>
      <c r="G12" s="861" t="s">
        <v>889</v>
      </c>
      <c r="I12" s="861" t="s">
        <v>889</v>
      </c>
      <c r="K12" s="861" t="s">
        <v>889</v>
      </c>
      <c r="M12" s="862" t="s">
        <v>890</v>
      </c>
      <c r="O12" s="862" t="s">
        <v>891</v>
      </c>
      <c r="Q12" s="862" t="s">
        <v>892</v>
      </c>
      <c r="S12" s="862" t="s">
        <v>893</v>
      </c>
    </row>
    <row r="14" spans="1:28">
      <c r="A14" s="862">
        <v>1</v>
      </c>
      <c r="C14" s="871">
        <v>45109</v>
      </c>
      <c r="E14" s="872">
        <v>227625</v>
      </c>
      <c r="F14" s="864"/>
      <c r="G14" s="872">
        <v>390121517</v>
      </c>
      <c r="H14" s="864"/>
      <c r="I14" s="804">
        <v>-37916386.763216972</v>
      </c>
      <c r="J14" s="864"/>
      <c r="K14" s="864">
        <v>0</v>
      </c>
      <c r="L14" s="864"/>
      <c r="M14" s="864">
        <f t="shared" ref="M14:M25" si="0">ROUND(+I14+G14+K14,0)</f>
        <v>352205130</v>
      </c>
      <c r="N14" s="864"/>
      <c r="O14" s="864">
        <f>+M14/E14</f>
        <v>1547.3042504118616</v>
      </c>
      <c r="P14" s="864"/>
      <c r="Q14" s="864">
        <f>ROUND(O14*$E25,0)</f>
        <v>359268574</v>
      </c>
      <c r="R14" s="864"/>
      <c r="S14" s="864">
        <f t="shared" ref="S14:S25" si="1">+Q14-M14</f>
        <v>7063444</v>
      </c>
      <c r="T14" s="864"/>
      <c r="Z14" s="864"/>
      <c r="AA14" s="864"/>
      <c r="AB14" s="864"/>
    </row>
    <row r="15" spans="1:28">
      <c r="A15" s="862">
        <v>2</v>
      </c>
      <c r="C15" s="871">
        <v>45140</v>
      </c>
      <c r="E15" s="872">
        <v>228111</v>
      </c>
      <c r="F15" s="864"/>
      <c r="G15" s="872">
        <v>422187436</v>
      </c>
      <c r="H15" s="864"/>
      <c r="I15" s="804">
        <v>-84095464.641124934</v>
      </c>
      <c r="J15" s="864"/>
      <c r="K15" s="864">
        <v>0</v>
      </c>
      <c r="L15" s="864"/>
      <c r="M15" s="864">
        <f t="shared" si="0"/>
        <v>338091971</v>
      </c>
      <c r="N15" s="864"/>
      <c r="O15" s="864">
        <f t="shared" ref="O15:O25" si="2">+M15/E15</f>
        <v>1482.1379547676352</v>
      </c>
      <c r="P15" s="864"/>
      <c r="Q15" s="864">
        <f>ROUND(O15*$E25,0)</f>
        <v>344137612</v>
      </c>
      <c r="R15" s="864"/>
      <c r="S15" s="864">
        <f t="shared" si="1"/>
        <v>6045641</v>
      </c>
      <c r="T15" s="864"/>
      <c r="U15" s="804"/>
      <c r="Z15" s="864"/>
      <c r="AA15" s="864"/>
      <c r="AB15" s="864"/>
    </row>
    <row r="16" spans="1:28">
      <c r="A16" s="862">
        <v>3</v>
      </c>
      <c r="C16" s="871">
        <v>45171</v>
      </c>
      <c r="E16" s="872">
        <v>228553</v>
      </c>
      <c r="F16" s="864"/>
      <c r="G16" s="872">
        <v>409002591</v>
      </c>
      <c r="H16" s="864"/>
      <c r="I16" s="804">
        <v>-55387190.828317016</v>
      </c>
      <c r="J16" s="864"/>
      <c r="K16" s="864">
        <v>0</v>
      </c>
      <c r="L16" s="864"/>
      <c r="M16" s="864">
        <f t="shared" si="0"/>
        <v>353615400</v>
      </c>
      <c r="N16" s="864"/>
      <c r="O16" s="864">
        <f t="shared" si="2"/>
        <v>1547.1921173644625</v>
      </c>
      <c r="P16" s="864"/>
      <c r="Q16" s="864">
        <f>ROUND(O16*$E25,0)</f>
        <v>359242538</v>
      </c>
      <c r="R16" s="864"/>
      <c r="S16" s="864">
        <f t="shared" si="1"/>
        <v>5627138</v>
      </c>
      <c r="T16" s="864"/>
      <c r="Z16" s="864"/>
      <c r="AA16" s="864"/>
      <c r="AB16" s="864"/>
    </row>
    <row r="17" spans="1:28">
      <c r="A17" s="862">
        <v>4</v>
      </c>
      <c r="C17" s="871">
        <v>45201</v>
      </c>
      <c r="E17" s="872">
        <v>229051</v>
      </c>
      <c r="F17" s="864"/>
      <c r="G17" s="872">
        <v>301723574</v>
      </c>
      <c r="H17" s="864"/>
      <c r="I17" s="804">
        <v>-4615969.8167423215</v>
      </c>
      <c r="J17" s="864"/>
      <c r="K17" s="864">
        <v>0</v>
      </c>
      <c r="L17" s="864"/>
      <c r="M17" s="864">
        <f t="shared" si="0"/>
        <v>297107604</v>
      </c>
      <c r="N17" s="864"/>
      <c r="O17" s="864">
        <f t="shared" si="2"/>
        <v>1297.1242387066636</v>
      </c>
      <c r="P17" s="864"/>
      <c r="Q17" s="864">
        <f>ROUND(O17*$E25,0)</f>
        <v>301179277</v>
      </c>
      <c r="R17" s="864"/>
      <c r="S17" s="864">
        <f t="shared" si="1"/>
        <v>4071673</v>
      </c>
      <c r="T17" s="864"/>
      <c r="Z17" s="864"/>
      <c r="AA17" s="864"/>
      <c r="AB17" s="864"/>
    </row>
    <row r="18" spans="1:28">
      <c r="A18" s="862">
        <v>5</v>
      </c>
      <c r="C18" s="871">
        <v>45232</v>
      </c>
      <c r="E18" s="872">
        <v>229434</v>
      </c>
      <c r="F18" s="864"/>
      <c r="G18" s="872">
        <v>204445479</v>
      </c>
      <c r="H18" s="864"/>
      <c r="I18" s="804">
        <v>8077866.0195546895</v>
      </c>
      <c r="J18" s="864"/>
      <c r="K18" s="864">
        <v>0</v>
      </c>
      <c r="L18" s="864"/>
      <c r="M18" s="864">
        <f t="shared" si="0"/>
        <v>212523345</v>
      </c>
      <c r="N18" s="864"/>
      <c r="O18" s="864">
        <f t="shared" si="2"/>
        <v>926.29403227071839</v>
      </c>
      <c r="P18" s="864"/>
      <c r="Q18" s="864">
        <f>ROUND(O18*$E25,0)</f>
        <v>215076211</v>
      </c>
      <c r="R18" s="864"/>
      <c r="S18" s="864">
        <f t="shared" si="1"/>
        <v>2552866</v>
      </c>
      <c r="T18" s="864"/>
      <c r="Z18" s="864"/>
      <c r="AA18" s="864"/>
      <c r="AB18" s="864"/>
    </row>
    <row r="19" spans="1:28">
      <c r="A19" s="862">
        <v>6</v>
      </c>
      <c r="C19" s="871">
        <v>45262</v>
      </c>
      <c r="E19" s="872">
        <v>229677</v>
      </c>
      <c r="F19" s="864"/>
      <c r="G19" s="872">
        <v>190818980</v>
      </c>
      <c r="H19" s="864"/>
      <c r="I19" s="804">
        <v>24941795.091796782</v>
      </c>
      <c r="J19" s="864"/>
      <c r="K19" s="864">
        <v>0</v>
      </c>
      <c r="L19" s="864"/>
      <c r="M19" s="864">
        <f t="shared" si="0"/>
        <v>215760775</v>
      </c>
      <c r="N19" s="864"/>
      <c r="O19" s="864">
        <f t="shared" si="2"/>
        <v>939.40958389390323</v>
      </c>
      <c r="P19" s="864"/>
      <c r="Q19" s="864">
        <f>ROUND(O19*$E25,0)</f>
        <v>218121511</v>
      </c>
      <c r="R19" s="864"/>
      <c r="S19" s="864">
        <f t="shared" si="1"/>
        <v>2360736</v>
      </c>
      <c r="T19" s="864"/>
      <c r="Z19" s="864"/>
      <c r="AA19" s="864"/>
      <c r="AB19" s="864"/>
    </row>
    <row r="20" spans="1:28">
      <c r="A20" s="862">
        <v>7</v>
      </c>
      <c r="C20" s="871">
        <f>C19+32</f>
        <v>45294</v>
      </c>
      <c r="E20" s="872">
        <v>230031</v>
      </c>
      <c r="F20" s="864"/>
      <c r="G20" s="872">
        <v>240049038</v>
      </c>
      <c r="H20" s="864"/>
      <c r="I20" s="804">
        <v>5868018.5060963063</v>
      </c>
      <c r="J20" s="864"/>
      <c r="K20" s="864">
        <v>0</v>
      </c>
      <c r="L20" s="864"/>
      <c r="M20" s="864">
        <f t="shared" si="0"/>
        <v>245917057</v>
      </c>
      <c r="N20" s="864"/>
      <c r="O20" s="864">
        <f t="shared" si="2"/>
        <v>1069.0605048884715</v>
      </c>
      <c r="P20" s="864"/>
      <c r="Q20" s="864">
        <f>ROUND(O20*$E25,0)</f>
        <v>248225159</v>
      </c>
      <c r="R20" s="864"/>
      <c r="S20" s="864">
        <f t="shared" si="1"/>
        <v>2308102</v>
      </c>
      <c r="T20" s="864"/>
      <c r="Z20" s="864"/>
      <c r="AA20" s="864"/>
      <c r="AB20" s="864"/>
    </row>
    <row r="21" spans="1:28">
      <c r="A21" s="862">
        <v>8</v>
      </c>
      <c r="C21" s="871">
        <f t="shared" ref="C21:C25" si="3">C20+30</f>
        <v>45324</v>
      </c>
      <c r="E21" s="872">
        <v>230480</v>
      </c>
      <c r="F21" s="864"/>
      <c r="G21" s="872">
        <v>255772478</v>
      </c>
      <c r="H21" s="864"/>
      <c r="I21" s="804">
        <v>1582837.6626862751</v>
      </c>
      <c r="J21" s="864"/>
      <c r="K21" s="864">
        <v>0</v>
      </c>
      <c r="L21" s="864"/>
      <c r="M21" s="864">
        <f t="shared" si="0"/>
        <v>257355316</v>
      </c>
      <c r="N21" s="864"/>
      <c r="O21" s="864">
        <f t="shared" si="2"/>
        <v>1116.6058486636584</v>
      </c>
      <c r="P21" s="864"/>
      <c r="Q21" s="864">
        <f>ROUND(O21*$E25,0)</f>
        <v>259264712</v>
      </c>
      <c r="R21" s="864"/>
      <c r="S21" s="864">
        <f t="shared" si="1"/>
        <v>1909396</v>
      </c>
      <c r="T21" s="864"/>
      <c r="Z21" s="864"/>
      <c r="AA21" s="864"/>
      <c r="AB21" s="864"/>
    </row>
    <row r="22" spans="1:28">
      <c r="A22" s="862">
        <v>9</v>
      </c>
      <c r="C22" s="871">
        <f t="shared" si="3"/>
        <v>45354</v>
      </c>
      <c r="E22" s="872">
        <v>230785</v>
      </c>
      <c r="F22" s="864"/>
      <c r="G22" s="872">
        <v>188084328</v>
      </c>
      <c r="H22" s="864"/>
      <c r="I22" s="804">
        <v>24971114.120115072</v>
      </c>
      <c r="J22" s="864"/>
      <c r="K22" s="864">
        <v>0</v>
      </c>
      <c r="L22" s="864"/>
      <c r="M22" s="864">
        <f t="shared" si="0"/>
        <v>213055442</v>
      </c>
      <c r="N22" s="864"/>
      <c r="O22" s="864">
        <f t="shared" si="2"/>
        <v>923.17716489373231</v>
      </c>
      <c r="P22" s="864"/>
      <c r="Q22" s="864">
        <f>ROUND(O22*$E25,0)</f>
        <v>214352506</v>
      </c>
      <c r="R22" s="864"/>
      <c r="S22" s="864">
        <f t="shared" si="1"/>
        <v>1297064</v>
      </c>
      <c r="T22" s="864"/>
      <c r="Z22" s="864"/>
      <c r="AA22" s="864"/>
      <c r="AB22" s="864"/>
    </row>
    <row r="23" spans="1:28">
      <c r="A23" s="862">
        <v>10</v>
      </c>
      <c r="C23" s="871">
        <f t="shared" si="3"/>
        <v>45384</v>
      </c>
      <c r="E23" s="872">
        <v>231250</v>
      </c>
      <c r="F23" s="864"/>
      <c r="G23" s="872">
        <v>182555144</v>
      </c>
      <c r="H23" s="864"/>
      <c r="I23" s="804">
        <v>2336529.5220802962</v>
      </c>
      <c r="J23" s="864"/>
      <c r="K23" s="864">
        <v>0</v>
      </c>
      <c r="L23" s="864"/>
      <c r="M23" s="864">
        <f t="shared" si="0"/>
        <v>184891674</v>
      </c>
      <c r="N23" s="864"/>
      <c r="O23" s="864">
        <f t="shared" si="2"/>
        <v>799.53156324324323</v>
      </c>
      <c r="P23" s="864"/>
      <c r="Q23" s="864">
        <f>ROUND(O23*$E25,0)</f>
        <v>185643234</v>
      </c>
      <c r="R23" s="864"/>
      <c r="S23" s="864">
        <f t="shared" si="1"/>
        <v>751560</v>
      </c>
      <c r="T23" s="864"/>
      <c r="Z23" s="864"/>
      <c r="AA23" s="864"/>
      <c r="AB23" s="864"/>
    </row>
    <row r="24" spans="1:28">
      <c r="A24" s="862">
        <v>11</v>
      </c>
      <c r="C24" s="871">
        <f t="shared" si="3"/>
        <v>45414</v>
      </c>
      <c r="E24" s="872">
        <v>231650</v>
      </c>
      <c r="F24" s="864"/>
      <c r="G24" s="872">
        <v>232932314</v>
      </c>
      <c r="H24" s="864"/>
      <c r="I24" s="804">
        <v>-16073900.500078173</v>
      </c>
      <c r="J24" s="864"/>
      <c r="K24" s="864">
        <v>0</v>
      </c>
      <c r="L24" s="864"/>
      <c r="M24" s="864">
        <f t="shared" si="0"/>
        <v>216858413</v>
      </c>
      <c r="N24" s="864"/>
      <c r="O24" s="864">
        <f t="shared" si="2"/>
        <v>936.14682926829266</v>
      </c>
      <c r="P24" s="864"/>
      <c r="Q24" s="864">
        <f>ROUND(O24*$E25,0)</f>
        <v>217363932</v>
      </c>
      <c r="R24" s="864"/>
      <c r="S24" s="864">
        <f t="shared" si="1"/>
        <v>505519</v>
      </c>
      <c r="T24" s="864"/>
      <c r="Z24" s="864"/>
      <c r="AA24" s="864"/>
      <c r="AB24" s="864"/>
    </row>
    <row r="25" spans="1:28">
      <c r="A25" s="862">
        <v>12</v>
      </c>
      <c r="C25" s="871">
        <f t="shared" si="3"/>
        <v>45444</v>
      </c>
      <c r="E25" s="872">
        <v>232190</v>
      </c>
      <c r="F25" s="864"/>
      <c r="G25" s="872">
        <v>320560171</v>
      </c>
      <c r="H25" s="864"/>
      <c r="I25" s="804">
        <v>-27515329.255993962</v>
      </c>
      <c r="J25" s="864"/>
      <c r="K25" s="864"/>
      <c r="L25" s="864"/>
      <c r="M25" s="864">
        <f t="shared" si="0"/>
        <v>293044842</v>
      </c>
      <c r="N25" s="864"/>
      <c r="O25" s="864">
        <f t="shared" si="2"/>
        <v>1262.0907101942375</v>
      </c>
      <c r="P25" s="864"/>
      <c r="Q25" s="864">
        <f>ROUND(O25*$E25,0)</f>
        <v>293044842</v>
      </c>
      <c r="R25" s="864"/>
      <c r="S25" s="864">
        <f t="shared" si="1"/>
        <v>0</v>
      </c>
      <c r="T25" s="864"/>
      <c r="Z25" s="864"/>
      <c r="AA25" s="864"/>
      <c r="AB25" s="864"/>
    </row>
    <row r="26" spans="1:28">
      <c r="E26" s="866"/>
      <c r="F26" s="864"/>
      <c r="G26" s="866"/>
      <c r="H26" s="864"/>
      <c r="I26" s="866"/>
      <c r="J26" s="864"/>
      <c r="K26" s="866"/>
      <c r="L26" s="864"/>
      <c r="M26" s="866"/>
      <c r="N26" s="864"/>
      <c r="O26" s="866"/>
      <c r="P26" s="864"/>
      <c r="Q26" s="866"/>
      <c r="R26" s="864"/>
      <c r="S26" s="866"/>
    </row>
    <row r="27" spans="1:28">
      <c r="A27" s="862">
        <v>13</v>
      </c>
      <c r="C27" s="842" t="s">
        <v>40</v>
      </c>
      <c r="E27" s="864">
        <f>SUM(E14:E26)</f>
        <v>2758837</v>
      </c>
      <c r="F27" s="864"/>
      <c r="G27" s="804">
        <f>SUM(G14:G26)</f>
        <v>3338253050</v>
      </c>
      <c r="H27" s="864"/>
      <c r="I27" s="864">
        <f>SUM(I14:I26)</f>
        <v>-157826080.88314393</v>
      </c>
      <c r="J27" s="864"/>
      <c r="K27" s="864">
        <f>SUM(K14:K26)</f>
        <v>0</v>
      </c>
      <c r="L27" s="864"/>
      <c r="M27" s="864">
        <f>SUM(M14:M26)</f>
        <v>3180426969</v>
      </c>
      <c r="N27" s="864"/>
      <c r="O27" s="864">
        <f>SUM(O14:O26)</f>
        <v>13846.074798566879</v>
      </c>
      <c r="P27" s="864"/>
      <c r="Q27" s="864">
        <f>SUM(Q14:Q26)</f>
        <v>3214920108</v>
      </c>
      <c r="R27" s="864"/>
      <c r="S27" s="864">
        <f>SUM(S14:S26)</f>
        <v>34493139</v>
      </c>
      <c r="U27" s="868"/>
      <c r="V27" s="868"/>
    </row>
    <row r="28" spans="1:28">
      <c r="E28" s="864"/>
      <c r="F28" s="864"/>
      <c r="G28" s="864"/>
      <c r="H28" s="864"/>
      <c r="I28" s="864"/>
      <c r="J28" s="864"/>
      <c r="K28" s="864"/>
      <c r="L28" s="864"/>
      <c r="M28" s="864"/>
      <c r="N28" s="864"/>
      <c r="O28" s="864"/>
      <c r="P28" s="864"/>
      <c r="Q28" s="864"/>
      <c r="R28" s="864"/>
      <c r="S28" s="864"/>
    </row>
    <row r="29" spans="1:28">
      <c r="A29" s="837" t="str">
        <f>A1</f>
        <v>TEXAS-NEW MEXICO POWER COMPANY</v>
      </c>
      <c r="B29" s="837"/>
      <c r="C29" s="837"/>
      <c r="D29" s="837"/>
      <c r="E29" s="837"/>
      <c r="F29" s="837"/>
      <c r="G29" s="837"/>
      <c r="H29" s="837"/>
      <c r="I29" s="837"/>
      <c r="J29" s="837"/>
      <c r="K29" s="837"/>
      <c r="L29" s="837"/>
      <c r="M29" s="837"/>
      <c r="N29" s="837"/>
      <c r="O29" s="837"/>
      <c r="P29" s="837"/>
      <c r="Q29" s="837"/>
      <c r="R29" s="837"/>
      <c r="S29" s="837"/>
      <c r="T29" s="1234" t="str">
        <f>T1</f>
        <v>WP/II-H-1.2</v>
      </c>
    </row>
    <row r="30" spans="1:28" hidden="1">
      <c r="A30" s="837" t="str">
        <f>A2</f>
        <v>FOR THE TWELVE MONTH PERIOD ENDED JUN 30, 2024</v>
      </c>
      <c r="B30" s="837"/>
      <c r="C30" s="837"/>
      <c r="D30" s="837"/>
      <c r="E30" s="837"/>
      <c r="F30" s="837"/>
      <c r="G30" s="837"/>
      <c r="H30" s="837"/>
      <c r="I30" s="837"/>
      <c r="J30" s="837"/>
      <c r="K30" s="837"/>
      <c r="L30" s="837"/>
      <c r="M30" s="837"/>
      <c r="N30" s="837"/>
      <c r="O30" s="837"/>
      <c r="P30" s="837"/>
      <c r="Q30" s="837"/>
      <c r="R30" s="837"/>
      <c r="S30" s="837"/>
      <c r="T30" s="840" t="s">
        <v>894</v>
      </c>
    </row>
    <row r="31" spans="1:28">
      <c r="A31" s="837" t="str">
        <f>A3</f>
        <v>DOCKET NO. 56887</v>
      </c>
      <c r="B31" s="837"/>
      <c r="C31" s="837"/>
      <c r="D31" s="837"/>
      <c r="E31" s="837"/>
      <c r="F31" s="837"/>
      <c r="G31" s="837"/>
      <c r="H31" s="837"/>
      <c r="I31" s="837"/>
      <c r="J31" s="837"/>
      <c r="K31" s="837"/>
      <c r="L31" s="837"/>
      <c r="M31" s="837"/>
      <c r="N31" s="837"/>
      <c r="O31" s="837"/>
      <c r="P31" s="837"/>
      <c r="Q31" s="837"/>
      <c r="R31" s="837"/>
      <c r="S31" s="837"/>
      <c r="T31" s="840" t="s">
        <v>894</v>
      </c>
    </row>
    <row r="32" spans="1:28">
      <c r="A32" s="837" t="str">
        <f>A4</f>
        <v>TEST YEAR SALES DATA BY MONTH</v>
      </c>
      <c r="B32" s="837"/>
      <c r="C32" s="837"/>
      <c r="D32" s="837"/>
      <c r="E32" s="837"/>
      <c r="F32" s="837"/>
      <c r="G32" s="837"/>
      <c r="H32" s="837"/>
      <c r="I32" s="837"/>
      <c r="J32" s="837"/>
      <c r="K32" s="837"/>
      <c r="L32" s="837"/>
      <c r="M32" s="837"/>
      <c r="N32" s="837"/>
      <c r="O32" s="837"/>
      <c r="P32" s="837"/>
      <c r="Q32" s="837"/>
      <c r="R32" s="837"/>
      <c r="S32" s="837"/>
    </row>
    <row r="33" spans="1:35">
      <c r="A33" s="837" t="str">
        <f>A5</f>
        <v>SPONSOR: STACY R. WHITEHURST</v>
      </c>
      <c r="B33" s="837"/>
      <c r="C33" s="837"/>
      <c r="D33" s="837"/>
      <c r="E33" s="837"/>
      <c r="F33" s="837"/>
      <c r="G33" s="837"/>
      <c r="H33" s="837"/>
      <c r="I33" s="837"/>
      <c r="J33" s="837"/>
      <c r="K33" s="837"/>
      <c r="L33" s="837"/>
      <c r="M33" s="837"/>
      <c r="N33" s="837"/>
      <c r="O33" s="837"/>
      <c r="P33" s="837"/>
      <c r="Q33" s="837"/>
      <c r="R33" s="837"/>
      <c r="S33" s="837"/>
    </row>
    <row r="34" spans="1:35">
      <c r="A34" s="837"/>
      <c r="B34" s="837"/>
      <c r="C34" s="837"/>
      <c r="D34" s="837"/>
      <c r="E34" s="837"/>
      <c r="F34" s="837"/>
      <c r="G34" s="837"/>
      <c r="H34" s="837"/>
      <c r="I34" s="837"/>
      <c r="J34" s="837"/>
      <c r="K34" s="837"/>
      <c r="L34" s="837"/>
      <c r="M34" s="837"/>
      <c r="N34" s="837"/>
      <c r="O34" s="837"/>
      <c r="P34" s="837"/>
      <c r="Q34" s="837"/>
      <c r="R34" s="837"/>
      <c r="S34" s="837"/>
    </row>
    <row r="35" spans="1:35">
      <c r="A35" s="837" t="s">
        <v>895</v>
      </c>
      <c r="B35" s="837"/>
      <c r="C35" s="837"/>
      <c r="D35" s="837"/>
      <c r="E35" s="837"/>
      <c r="F35" s="837"/>
      <c r="G35" s="837"/>
      <c r="H35" s="837"/>
      <c r="I35" s="837"/>
      <c r="J35" s="837"/>
      <c r="K35" s="837"/>
      <c r="L35" s="837"/>
      <c r="M35" s="837"/>
      <c r="N35" s="837"/>
      <c r="O35" s="837"/>
      <c r="P35" s="837"/>
      <c r="Q35" s="837"/>
      <c r="R35" s="837"/>
      <c r="S35" s="837"/>
    </row>
    <row r="36" spans="1:35">
      <c r="A36" s="873"/>
      <c r="B36" s="873"/>
      <c r="C36" s="873"/>
      <c r="D36" s="873"/>
      <c r="E36" s="873"/>
      <c r="F36" s="873"/>
      <c r="G36" s="873"/>
      <c r="H36" s="873"/>
      <c r="I36" s="873"/>
      <c r="J36" s="873"/>
      <c r="K36" s="873"/>
      <c r="L36" s="873"/>
      <c r="M36" s="873"/>
      <c r="N36" s="873"/>
      <c r="O36" s="873"/>
      <c r="P36" s="873"/>
      <c r="Q36" s="873"/>
      <c r="R36" s="873"/>
      <c r="S36" s="873"/>
    </row>
    <row r="37" spans="1:35">
      <c r="E37" s="845" t="s">
        <v>21</v>
      </c>
      <c r="G37" s="845" t="s">
        <v>22</v>
      </c>
      <c r="I37" s="845" t="s">
        <v>105</v>
      </c>
      <c r="K37" s="845" t="s">
        <v>24</v>
      </c>
      <c r="M37" s="845" t="s">
        <v>107</v>
      </c>
      <c r="O37" s="845" t="s">
        <v>108</v>
      </c>
      <c r="Q37" s="845" t="s">
        <v>66</v>
      </c>
      <c r="S37" s="845" t="s">
        <v>833</v>
      </c>
    </row>
    <row r="38" spans="1:35">
      <c r="A38" s="844" t="s">
        <v>6</v>
      </c>
      <c r="E38" s="844"/>
      <c r="G38" s="844" t="s">
        <v>882</v>
      </c>
      <c r="I38" s="844" t="s">
        <v>883</v>
      </c>
      <c r="K38" s="844" t="s">
        <v>633</v>
      </c>
      <c r="O38" s="844" t="s">
        <v>884</v>
      </c>
      <c r="Q38" s="844" t="s">
        <v>834</v>
      </c>
      <c r="S38" s="844"/>
    </row>
    <row r="39" spans="1:35">
      <c r="A39" s="869" t="s">
        <v>15</v>
      </c>
      <c r="C39" s="869" t="s">
        <v>886</v>
      </c>
      <c r="E39" s="870" t="s">
        <v>840</v>
      </c>
      <c r="G39" s="869" t="s">
        <v>815</v>
      </c>
      <c r="I39" s="869" t="s">
        <v>860</v>
      </c>
      <c r="K39" s="869" t="s">
        <v>805</v>
      </c>
      <c r="M39" s="869" t="s">
        <v>887</v>
      </c>
      <c r="O39" s="869" t="s">
        <v>888</v>
      </c>
      <c r="Q39" s="869" t="s">
        <v>815</v>
      </c>
      <c r="S39" s="869" t="s">
        <v>896</v>
      </c>
    </row>
    <row r="40" spans="1:35">
      <c r="A40" s="844"/>
      <c r="C40" s="859"/>
      <c r="E40" s="861" t="s">
        <v>889</v>
      </c>
      <c r="G40" s="861" t="s">
        <v>889</v>
      </c>
      <c r="I40" s="861" t="s">
        <v>889</v>
      </c>
      <c r="K40" s="861" t="s">
        <v>889</v>
      </c>
      <c r="M40" s="862" t="s">
        <v>890</v>
      </c>
      <c r="O40" s="862" t="s">
        <v>891</v>
      </c>
      <c r="Q40" s="862" t="s">
        <v>892</v>
      </c>
      <c r="S40" s="862" t="s">
        <v>893</v>
      </c>
    </row>
    <row r="41" spans="1:35">
      <c r="E41" s="861"/>
      <c r="G41" s="861"/>
      <c r="I41" s="861"/>
      <c r="K41" s="862"/>
      <c r="M41" s="862"/>
      <c r="O41" s="862"/>
      <c r="Q41" s="862"/>
      <c r="S41" s="862"/>
    </row>
    <row r="42" spans="1:35" ht="12.5">
      <c r="A42" s="862">
        <v>1</v>
      </c>
      <c r="C42" s="871">
        <f>C14</f>
        <v>45109</v>
      </c>
      <c r="E42" s="872">
        <v>15905</v>
      </c>
      <c r="F42" s="864"/>
      <c r="G42" s="864">
        <v>4555625</v>
      </c>
      <c r="H42" s="864"/>
      <c r="I42" s="864">
        <v>-73609.211623367722</v>
      </c>
      <c r="J42" s="864"/>
      <c r="K42" s="864">
        <v>0</v>
      </c>
      <c r="L42" s="864"/>
      <c r="M42" s="864">
        <f t="shared" ref="M42:M53" si="4">ROUND(+I42+G42+K42,0)</f>
        <v>4482016</v>
      </c>
      <c r="N42" s="864"/>
      <c r="O42" s="864">
        <f>+M42/E42</f>
        <v>281.79918264696636</v>
      </c>
      <c r="P42" s="864"/>
      <c r="Q42" s="864">
        <f>ROUND(O42*$E53,0)</f>
        <v>4496951</v>
      </c>
      <c r="R42" s="864"/>
      <c r="S42" s="864">
        <f t="shared" ref="S42:S53" si="5">+Q42-M42</f>
        <v>14935</v>
      </c>
      <c r="X42"/>
      <c r="Y42"/>
      <c r="Z42"/>
      <c r="AA42"/>
      <c r="AB42"/>
      <c r="AC42"/>
      <c r="AD42"/>
      <c r="AE42"/>
      <c r="AF42"/>
      <c r="AG42"/>
      <c r="AH42"/>
      <c r="AI42"/>
    </row>
    <row r="43" spans="1:35" ht="12.5">
      <c r="A43" s="862">
        <v>2</v>
      </c>
      <c r="C43" s="871">
        <f t="shared" ref="C43:C53" si="6">C15</f>
        <v>45140</v>
      </c>
      <c r="E43" s="872">
        <v>15997</v>
      </c>
      <c r="F43" s="864"/>
      <c r="G43" s="864">
        <v>4783861</v>
      </c>
      <c r="H43" s="864"/>
      <c r="I43" s="864">
        <v>-164493.77863439385</v>
      </c>
      <c r="J43" s="864"/>
      <c r="K43" s="864">
        <v>0</v>
      </c>
      <c r="L43" s="864"/>
      <c r="M43" s="864">
        <f t="shared" si="4"/>
        <v>4619367</v>
      </c>
      <c r="N43" s="864"/>
      <c r="O43" s="864">
        <f t="shared" ref="O43:O53" si="7">+M43/E43</f>
        <v>288.76458085891102</v>
      </c>
      <c r="P43" s="864"/>
      <c r="Q43" s="864">
        <f>ROUND(O43*$E53,0)</f>
        <v>4608105</v>
      </c>
      <c r="R43" s="864"/>
      <c r="S43" s="864">
        <f t="shared" si="5"/>
        <v>-11262</v>
      </c>
      <c r="X43"/>
      <c r="Y43"/>
      <c r="Z43"/>
      <c r="AA43"/>
      <c r="AB43"/>
      <c r="AC43"/>
      <c r="AD43"/>
      <c r="AE43"/>
      <c r="AF43"/>
      <c r="AG43"/>
      <c r="AH43"/>
      <c r="AI43"/>
    </row>
    <row r="44" spans="1:35" ht="12.5">
      <c r="A44" s="862">
        <v>3</v>
      </c>
      <c r="C44" s="871">
        <f t="shared" si="6"/>
        <v>45171</v>
      </c>
      <c r="E44" s="872">
        <v>15826</v>
      </c>
      <c r="F44" s="864"/>
      <c r="G44" s="864">
        <v>4467963</v>
      </c>
      <c r="H44" s="864"/>
      <c r="I44" s="864">
        <v>-105241.76603382465</v>
      </c>
      <c r="J44" s="864"/>
      <c r="K44" s="864">
        <v>0</v>
      </c>
      <c r="L44" s="864"/>
      <c r="M44" s="864">
        <f t="shared" si="4"/>
        <v>4362721</v>
      </c>
      <c r="N44" s="864"/>
      <c r="O44" s="864">
        <f t="shared" si="7"/>
        <v>275.66795147226082</v>
      </c>
      <c r="P44" s="864"/>
      <c r="Q44" s="864">
        <f>ROUND(O44*$E53,0)</f>
        <v>4399109</v>
      </c>
      <c r="R44" s="864"/>
      <c r="S44" s="864">
        <f t="shared" si="5"/>
        <v>36388</v>
      </c>
      <c r="X44"/>
      <c r="Y44"/>
      <c r="Z44"/>
      <c r="AA44"/>
      <c r="AB44"/>
      <c r="AC44"/>
      <c r="AD44"/>
      <c r="AE44"/>
      <c r="AF44"/>
      <c r="AG44"/>
      <c r="AH44"/>
      <c r="AI44"/>
    </row>
    <row r="45" spans="1:35" ht="12.5">
      <c r="A45" s="862">
        <v>4</v>
      </c>
      <c r="C45" s="871">
        <f t="shared" si="6"/>
        <v>45201</v>
      </c>
      <c r="E45" s="872">
        <v>15770</v>
      </c>
      <c r="F45" s="864"/>
      <c r="G45" s="864">
        <v>4099347</v>
      </c>
      <c r="H45" s="864"/>
      <c r="I45" s="864">
        <v>-8520.6791976131808</v>
      </c>
      <c r="J45" s="864"/>
      <c r="K45" s="864">
        <v>0</v>
      </c>
      <c r="L45" s="864"/>
      <c r="M45" s="864">
        <f t="shared" si="4"/>
        <v>4090826</v>
      </c>
      <c r="N45" s="864"/>
      <c r="O45" s="864">
        <f t="shared" si="7"/>
        <v>259.40558021559923</v>
      </c>
      <c r="P45" s="864"/>
      <c r="Q45" s="864">
        <f>ROUND(O45*$E53,0)</f>
        <v>4139594</v>
      </c>
      <c r="R45" s="864"/>
      <c r="S45" s="864">
        <f t="shared" si="5"/>
        <v>48768</v>
      </c>
      <c r="X45"/>
      <c r="Y45"/>
      <c r="Z45"/>
      <c r="AA45"/>
      <c r="AB45"/>
      <c r="AC45"/>
      <c r="AD45"/>
      <c r="AE45"/>
      <c r="AF45"/>
      <c r="AG45"/>
      <c r="AH45"/>
      <c r="AI45"/>
    </row>
    <row r="46" spans="1:35" ht="12.5">
      <c r="A46" s="862">
        <v>5</v>
      </c>
      <c r="C46" s="871">
        <f t="shared" si="6"/>
        <v>45232</v>
      </c>
      <c r="E46" s="872">
        <v>15644</v>
      </c>
      <c r="F46" s="864"/>
      <c r="G46" s="864">
        <v>3863803</v>
      </c>
      <c r="H46" s="864"/>
      <c r="I46" s="864">
        <v>18564.377113753882</v>
      </c>
      <c r="J46" s="864"/>
      <c r="K46" s="864">
        <v>0</v>
      </c>
      <c r="L46" s="864"/>
      <c r="M46" s="864">
        <f t="shared" si="4"/>
        <v>3882367</v>
      </c>
      <c r="N46" s="864"/>
      <c r="O46" s="864">
        <f t="shared" si="7"/>
        <v>248.16971362822807</v>
      </c>
      <c r="P46" s="864"/>
      <c r="Q46" s="864">
        <f>ROUND(O46*$E53,0)</f>
        <v>3960292</v>
      </c>
      <c r="R46" s="864"/>
      <c r="S46" s="864">
        <f t="shared" si="5"/>
        <v>77925</v>
      </c>
      <c r="X46"/>
      <c r="Y46"/>
      <c r="Z46"/>
      <c r="AA46"/>
      <c r="AB46"/>
      <c r="AC46"/>
      <c r="AD46"/>
      <c r="AE46"/>
      <c r="AF46"/>
      <c r="AG46"/>
      <c r="AH46"/>
      <c r="AI46"/>
    </row>
    <row r="47" spans="1:35" ht="12.5">
      <c r="A47" s="862">
        <v>6</v>
      </c>
      <c r="C47" s="871">
        <f t="shared" si="6"/>
        <v>45262</v>
      </c>
      <c r="E47" s="872">
        <v>15722</v>
      </c>
      <c r="F47" s="864"/>
      <c r="G47" s="864">
        <v>4970060</v>
      </c>
      <c r="H47" s="864"/>
      <c r="I47" s="864">
        <v>42790.768367368903</v>
      </c>
      <c r="J47" s="864"/>
      <c r="K47" s="864">
        <v>0</v>
      </c>
      <c r="L47" s="864"/>
      <c r="M47" s="864">
        <f t="shared" si="4"/>
        <v>5012851</v>
      </c>
      <c r="N47" s="864"/>
      <c r="O47" s="864">
        <f t="shared" si="7"/>
        <v>318.84308612135862</v>
      </c>
      <c r="P47" s="864"/>
      <c r="Q47" s="864">
        <f>ROUND(O47*$E53,0)</f>
        <v>5088098</v>
      </c>
      <c r="R47" s="864"/>
      <c r="S47" s="864">
        <f t="shared" si="5"/>
        <v>75247</v>
      </c>
      <c r="W47"/>
      <c r="X47"/>
      <c r="Y47"/>
      <c r="Z47"/>
      <c r="AA47"/>
      <c r="AB47"/>
      <c r="AC47"/>
      <c r="AD47"/>
      <c r="AE47"/>
      <c r="AF47"/>
      <c r="AG47"/>
      <c r="AH47"/>
      <c r="AI47"/>
    </row>
    <row r="48" spans="1:35">
      <c r="A48" s="862">
        <v>7</v>
      </c>
      <c r="C48" s="871">
        <f t="shared" si="6"/>
        <v>45294</v>
      </c>
      <c r="E48" s="872">
        <v>15944</v>
      </c>
      <c r="F48" s="864"/>
      <c r="G48" s="864">
        <v>4114748</v>
      </c>
      <c r="H48" s="864"/>
      <c r="I48" s="864">
        <v>5600.9518458808516</v>
      </c>
      <c r="J48" s="864"/>
      <c r="K48" s="864">
        <v>0</v>
      </c>
      <c r="L48" s="864"/>
      <c r="M48" s="864">
        <f t="shared" si="4"/>
        <v>4120349</v>
      </c>
      <c r="N48" s="864"/>
      <c r="O48" s="864">
        <f t="shared" si="7"/>
        <v>258.42630456598096</v>
      </c>
      <c r="P48" s="864"/>
      <c r="Q48" s="864">
        <f>ROUND(O48*$E53,0)</f>
        <v>4123967</v>
      </c>
      <c r="R48" s="864"/>
      <c r="S48" s="864">
        <f t="shared" si="5"/>
        <v>3618</v>
      </c>
    </row>
    <row r="49" spans="1:21">
      <c r="A49" s="862">
        <v>8</v>
      </c>
      <c r="C49" s="871">
        <f t="shared" si="6"/>
        <v>45324</v>
      </c>
      <c r="E49" s="872">
        <v>15938</v>
      </c>
      <c r="F49" s="864"/>
      <c r="G49" s="864">
        <v>4475815</v>
      </c>
      <c r="H49" s="864"/>
      <c r="I49" s="864">
        <v>6681.8468465013057</v>
      </c>
      <c r="J49" s="864"/>
      <c r="K49" s="864">
        <v>0</v>
      </c>
      <c r="L49" s="864"/>
      <c r="M49" s="864">
        <f t="shared" si="4"/>
        <v>4482497</v>
      </c>
      <c r="N49" s="864"/>
      <c r="O49" s="864">
        <f t="shared" si="7"/>
        <v>281.24589032500938</v>
      </c>
      <c r="P49" s="864"/>
      <c r="Q49" s="864">
        <f>ROUND(O49*$E53,0)</f>
        <v>4488122</v>
      </c>
      <c r="R49" s="864"/>
      <c r="S49" s="864">
        <f t="shared" si="5"/>
        <v>5625</v>
      </c>
    </row>
    <row r="50" spans="1:21">
      <c r="A50" s="862">
        <v>9</v>
      </c>
      <c r="C50" s="871">
        <f t="shared" si="6"/>
        <v>45354</v>
      </c>
      <c r="E50" s="872">
        <v>16017</v>
      </c>
      <c r="F50" s="864"/>
      <c r="G50" s="864">
        <v>3985106</v>
      </c>
      <c r="H50" s="864"/>
      <c r="I50" s="864">
        <v>62635.771018898959</v>
      </c>
      <c r="J50" s="864"/>
      <c r="K50" s="864">
        <v>0</v>
      </c>
      <c r="L50" s="864"/>
      <c r="M50" s="864">
        <f t="shared" si="4"/>
        <v>4047742</v>
      </c>
      <c r="N50" s="864"/>
      <c r="O50" s="864">
        <f t="shared" si="7"/>
        <v>252.71536492476744</v>
      </c>
      <c r="P50" s="864"/>
      <c r="Q50" s="864">
        <f>ROUND(O50*$E53,0)</f>
        <v>4032832</v>
      </c>
      <c r="R50" s="864"/>
      <c r="S50" s="864">
        <f t="shared" si="5"/>
        <v>-14910</v>
      </c>
    </row>
    <row r="51" spans="1:21">
      <c r="A51" s="862">
        <v>10</v>
      </c>
      <c r="C51" s="871">
        <f t="shared" si="6"/>
        <v>45384</v>
      </c>
      <c r="E51" s="872">
        <v>16068</v>
      </c>
      <c r="F51" s="864"/>
      <c r="G51" s="864">
        <v>3853730</v>
      </c>
      <c r="H51" s="864"/>
      <c r="I51" s="864">
        <v>6216.6917164522401</v>
      </c>
      <c r="J51" s="864"/>
      <c r="K51" s="864">
        <v>0</v>
      </c>
      <c r="L51" s="864"/>
      <c r="M51" s="864">
        <f t="shared" si="4"/>
        <v>3859947</v>
      </c>
      <c r="N51" s="864"/>
      <c r="O51" s="864">
        <f t="shared" si="7"/>
        <v>240.22572815533979</v>
      </c>
      <c r="P51" s="864"/>
      <c r="Q51" s="864">
        <f>ROUND(O51*$E53,0)</f>
        <v>3833522</v>
      </c>
      <c r="R51" s="864"/>
      <c r="S51" s="864">
        <f t="shared" si="5"/>
        <v>-26425</v>
      </c>
    </row>
    <row r="52" spans="1:21">
      <c r="A52" s="862">
        <v>11</v>
      </c>
      <c r="C52" s="871">
        <f t="shared" si="6"/>
        <v>45414</v>
      </c>
      <c r="E52" s="872">
        <v>16004</v>
      </c>
      <c r="F52" s="864"/>
      <c r="G52" s="864">
        <v>3885236</v>
      </c>
      <c r="H52" s="864"/>
      <c r="I52" s="864">
        <v>-12238.861083223181</v>
      </c>
      <c r="J52" s="864"/>
      <c r="K52" s="864">
        <v>0</v>
      </c>
      <c r="L52" s="864"/>
      <c r="M52" s="864">
        <f t="shared" si="4"/>
        <v>3872997</v>
      </c>
      <c r="N52" s="864"/>
      <c r="O52" s="864">
        <f t="shared" si="7"/>
        <v>242.00181204698825</v>
      </c>
      <c r="P52" s="864"/>
      <c r="Q52" s="864">
        <f>ROUND(O52*$E53,0)</f>
        <v>3861865</v>
      </c>
      <c r="R52" s="864"/>
      <c r="S52" s="864">
        <f t="shared" si="5"/>
        <v>-11132</v>
      </c>
    </row>
    <row r="53" spans="1:21">
      <c r="A53" s="862">
        <v>12</v>
      </c>
      <c r="C53" s="871">
        <f t="shared" si="6"/>
        <v>45444</v>
      </c>
      <c r="E53" s="872">
        <v>15958</v>
      </c>
      <c r="F53" s="864"/>
      <c r="G53" s="864">
        <v>4085432</v>
      </c>
      <c r="H53" s="864"/>
      <c r="I53" s="864">
        <v>-68797.99358783412</v>
      </c>
      <c r="J53" s="864"/>
      <c r="K53" s="864"/>
      <c r="L53" s="864"/>
      <c r="M53" s="864">
        <f t="shared" si="4"/>
        <v>4016634</v>
      </c>
      <c r="N53" s="864"/>
      <c r="O53" s="864">
        <f t="shared" si="7"/>
        <v>251.70033838826922</v>
      </c>
      <c r="P53" s="864"/>
      <c r="Q53" s="864">
        <f>ROUND(O53*$E53,0)</f>
        <v>4016634</v>
      </c>
      <c r="R53" s="864"/>
      <c r="S53" s="864">
        <f t="shared" si="5"/>
        <v>0</v>
      </c>
    </row>
    <row r="54" spans="1:21">
      <c r="E54" s="866"/>
      <c r="F54" s="864"/>
      <c r="G54" s="866"/>
      <c r="H54" s="864"/>
      <c r="I54" s="866"/>
      <c r="J54" s="864"/>
      <c r="K54" s="866"/>
      <c r="L54" s="864"/>
      <c r="M54" s="866"/>
      <c r="N54" s="864"/>
      <c r="O54" s="866"/>
      <c r="P54" s="864"/>
      <c r="Q54" s="866"/>
      <c r="R54" s="864"/>
      <c r="S54" s="866"/>
    </row>
    <row r="55" spans="1:21">
      <c r="A55" s="862">
        <v>13</v>
      </c>
      <c r="C55" s="842" t="s">
        <v>40</v>
      </c>
      <c r="E55" s="864">
        <f>SUM(E42:E54)</f>
        <v>190793</v>
      </c>
      <c r="F55" s="864"/>
      <c r="G55" s="864">
        <f>SUM(G42:G54)</f>
        <v>51140726</v>
      </c>
      <c r="H55" s="864"/>
      <c r="I55" s="864">
        <f>SUM(I42:I54)</f>
        <v>-290411.88325140066</v>
      </c>
      <c r="J55" s="864"/>
      <c r="K55" s="864">
        <f>SUM(K42:K54)</f>
        <v>0</v>
      </c>
      <c r="L55" s="864"/>
      <c r="M55" s="864">
        <f>SUM(M42:M54)</f>
        <v>50850314</v>
      </c>
      <c r="N55" s="864"/>
      <c r="O55" s="864">
        <f>SUM(O42:O54)</f>
        <v>3198.9655333496789</v>
      </c>
      <c r="P55" s="864"/>
      <c r="Q55" s="864">
        <f>SUM(Q42:Q54)</f>
        <v>51049091</v>
      </c>
      <c r="R55" s="864"/>
      <c r="S55" s="864">
        <f>SUM(S42:S54)</f>
        <v>198777</v>
      </c>
      <c r="U55" s="868"/>
    </row>
    <row r="56" spans="1:21">
      <c r="E56" s="864"/>
      <c r="F56" s="864"/>
      <c r="G56" s="864"/>
      <c r="H56" s="864"/>
      <c r="I56" s="864"/>
      <c r="J56" s="864"/>
      <c r="K56" s="864"/>
      <c r="L56" s="864"/>
      <c r="M56" s="864"/>
      <c r="N56" s="864"/>
      <c r="O56" s="864"/>
      <c r="P56" s="864"/>
      <c r="Q56" s="864"/>
      <c r="R56" s="864"/>
      <c r="S56" s="864"/>
    </row>
    <row r="57" spans="1:21">
      <c r="A57" s="837" t="str">
        <f>A29</f>
        <v>TEXAS-NEW MEXICO POWER COMPANY</v>
      </c>
      <c r="B57" s="837"/>
      <c r="C57" s="837"/>
      <c r="D57" s="837"/>
      <c r="E57" s="837"/>
      <c r="F57" s="837"/>
      <c r="G57" s="837"/>
      <c r="H57" s="837"/>
      <c r="I57" s="837"/>
      <c r="J57" s="837"/>
      <c r="K57" s="837"/>
      <c r="L57" s="837"/>
      <c r="M57" s="837"/>
      <c r="N57" s="837"/>
      <c r="O57" s="837"/>
      <c r="P57" s="837"/>
      <c r="Q57" s="837"/>
      <c r="R57" s="837"/>
      <c r="S57" s="837"/>
      <c r="T57" s="1234" t="str">
        <f>T29</f>
        <v>WP/II-H-1.2</v>
      </c>
    </row>
    <row r="58" spans="1:21" hidden="1">
      <c r="A58" s="837" t="str">
        <f>A30</f>
        <v>FOR THE TWELVE MONTH PERIOD ENDED JUN 30, 2024</v>
      </c>
      <c r="B58" s="837"/>
      <c r="C58" s="837"/>
      <c r="D58" s="837"/>
      <c r="E58" s="837"/>
      <c r="F58" s="837"/>
      <c r="G58" s="837"/>
      <c r="H58" s="837"/>
      <c r="I58" s="837"/>
      <c r="J58" s="837"/>
      <c r="K58" s="837"/>
      <c r="L58" s="837"/>
      <c r="M58" s="837"/>
      <c r="N58" s="837"/>
      <c r="O58" s="837"/>
      <c r="P58" s="837"/>
      <c r="Q58" s="837"/>
      <c r="R58" s="837"/>
      <c r="S58" s="837"/>
      <c r="T58" s="840" t="s">
        <v>897</v>
      </c>
    </row>
    <row r="59" spans="1:21">
      <c r="A59" s="837" t="str">
        <f>A31</f>
        <v>DOCKET NO. 56887</v>
      </c>
      <c r="B59" s="837"/>
      <c r="C59" s="837"/>
      <c r="D59" s="837"/>
      <c r="E59" s="837"/>
      <c r="F59" s="837"/>
      <c r="G59" s="837"/>
      <c r="H59" s="837"/>
      <c r="I59" s="837"/>
      <c r="J59" s="837"/>
      <c r="K59" s="837"/>
      <c r="L59" s="837"/>
      <c r="M59" s="837"/>
      <c r="N59" s="837"/>
      <c r="O59" s="837"/>
      <c r="P59" s="837"/>
      <c r="Q59" s="837"/>
      <c r="R59" s="837"/>
      <c r="S59" s="837"/>
      <c r="T59" s="840" t="s">
        <v>897</v>
      </c>
    </row>
    <row r="60" spans="1:21">
      <c r="A60" s="837" t="str">
        <f>A32</f>
        <v>TEST YEAR SALES DATA BY MONTH</v>
      </c>
      <c r="B60" s="837"/>
      <c r="C60" s="837"/>
      <c r="D60" s="837"/>
      <c r="E60" s="837"/>
      <c r="F60" s="837"/>
      <c r="G60" s="837"/>
      <c r="H60" s="837"/>
      <c r="I60" s="837"/>
      <c r="J60" s="837"/>
      <c r="K60" s="837"/>
      <c r="L60" s="837"/>
      <c r="M60" s="837"/>
      <c r="N60" s="837"/>
      <c r="O60" s="837"/>
      <c r="P60" s="837"/>
      <c r="Q60" s="837"/>
      <c r="R60" s="837"/>
      <c r="S60" s="837"/>
    </row>
    <row r="61" spans="1:21">
      <c r="A61" s="837" t="str">
        <f>A33</f>
        <v>SPONSOR: STACY R. WHITEHURST</v>
      </c>
      <c r="B61" s="837"/>
      <c r="C61" s="837"/>
      <c r="D61" s="837"/>
      <c r="E61" s="837"/>
      <c r="F61" s="837"/>
      <c r="G61" s="837"/>
      <c r="H61" s="837"/>
      <c r="I61" s="837"/>
      <c r="J61" s="837"/>
      <c r="K61" s="837"/>
      <c r="L61" s="837"/>
      <c r="M61" s="837"/>
      <c r="N61" s="837"/>
      <c r="O61" s="837"/>
      <c r="P61" s="837"/>
      <c r="Q61" s="837"/>
      <c r="R61" s="837"/>
      <c r="S61" s="837"/>
    </row>
    <row r="62" spans="1:21">
      <c r="A62" s="837"/>
      <c r="B62" s="837"/>
      <c r="C62" s="837"/>
      <c r="D62" s="837"/>
      <c r="E62" s="837"/>
      <c r="F62" s="837"/>
      <c r="G62" s="837"/>
      <c r="H62" s="837"/>
      <c r="I62" s="837"/>
      <c r="J62" s="837"/>
      <c r="K62" s="837"/>
      <c r="L62" s="837"/>
      <c r="M62" s="837"/>
      <c r="N62" s="837"/>
      <c r="O62" s="837"/>
      <c r="P62" s="837"/>
      <c r="Q62" s="837"/>
      <c r="R62" s="837"/>
      <c r="S62" s="837"/>
    </row>
    <row r="63" spans="1:21">
      <c r="A63" s="837" t="s">
        <v>898</v>
      </c>
      <c r="B63" s="837"/>
      <c r="C63" s="837"/>
      <c r="D63" s="837"/>
      <c r="E63" s="837"/>
      <c r="F63" s="837"/>
      <c r="G63" s="837"/>
      <c r="H63" s="837"/>
      <c r="I63" s="837"/>
      <c r="J63" s="837"/>
      <c r="K63" s="837"/>
      <c r="L63" s="837"/>
      <c r="M63" s="837"/>
      <c r="N63" s="837"/>
      <c r="O63" s="837"/>
      <c r="P63" s="837"/>
      <c r="Q63" s="837"/>
      <c r="R63" s="837"/>
      <c r="S63" s="837"/>
    </row>
    <row r="64" spans="1:21">
      <c r="A64" s="873"/>
      <c r="B64" s="873"/>
      <c r="C64" s="873"/>
      <c r="D64" s="873"/>
      <c r="E64" s="873"/>
      <c r="F64" s="873"/>
      <c r="G64" s="873"/>
      <c r="H64" s="873"/>
      <c r="I64" s="873"/>
      <c r="J64" s="873"/>
      <c r="K64" s="873"/>
      <c r="L64" s="873"/>
      <c r="M64" s="873"/>
      <c r="N64" s="873"/>
      <c r="O64" s="873"/>
      <c r="P64" s="873"/>
      <c r="Q64" s="873"/>
      <c r="R64" s="873"/>
      <c r="S64" s="873"/>
    </row>
    <row r="65" spans="1:21">
      <c r="E65" s="845" t="s">
        <v>21</v>
      </c>
      <c r="G65" s="845" t="s">
        <v>22</v>
      </c>
      <c r="I65" s="845" t="s">
        <v>105</v>
      </c>
      <c r="K65" s="845" t="s">
        <v>24</v>
      </c>
      <c r="M65" s="845" t="s">
        <v>107</v>
      </c>
      <c r="O65" s="845" t="s">
        <v>108</v>
      </c>
      <c r="Q65" s="845" t="s">
        <v>66</v>
      </c>
      <c r="S65" s="845" t="s">
        <v>833</v>
      </c>
    </row>
    <row r="66" spans="1:21">
      <c r="A66" s="844" t="s">
        <v>6</v>
      </c>
      <c r="E66" s="844"/>
      <c r="G66" s="844" t="s">
        <v>882</v>
      </c>
      <c r="I66" s="844" t="s">
        <v>883</v>
      </c>
      <c r="K66" s="844" t="s">
        <v>633</v>
      </c>
      <c r="O66" s="844" t="s">
        <v>884</v>
      </c>
      <c r="Q66" s="844" t="s">
        <v>834</v>
      </c>
      <c r="S66" s="844"/>
    </row>
    <row r="67" spans="1:21">
      <c r="A67" s="869" t="s">
        <v>15</v>
      </c>
      <c r="C67" s="869" t="s">
        <v>886</v>
      </c>
      <c r="E67" s="870" t="s">
        <v>840</v>
      </c>
      <c r="G67" s="869" t="s">
        <v>815</v>
      </c>
      <c r="I67" s="869" t="s">
        <v>860</v>
      </c>
      <c r="K67" s="869" t="s">
        <v>805</v>
      </c>
      <c r="M67" s="869" t="s">
        <v>887</v>
      </c>
      <c r="O67" s="869" t="s">
        <v>888</v>
      </c>
      <c r="Q67" s="869" t="s">
        <v>815</v>
      </c>
      <c r="S67" s="869" t="s">
        <v>896</v>
      </c>
    </row>
    <row r="68" spans="1:21">
      <c r="A68" s="844"/>
      <c r="C68" s="859"/>
      <c r="E68" s="861" t="s">
        <v>889</v>
      </c>
      <c r="G68" s="861" t="s">
        <v>889</v>
      </c>
      <c r="I68" s="861" t="s">
        <v>889</v>
      </c>
      <c r="K68" s="861" t="s">
        <v>889</v>
      </c>
      <c r="M68" s="862" t="s">
        <v>890</v>
      </c>
      <c r="O68" s="862" t="s">
        <v>891</v>
      </c>
      <c r="Q68" s="862" t="s">
        <v>892</v>
      </c>
      <c r="S68" s="862" t="s">
        <v>893</v>
      </c>
    </row>
    <row r="69" spans="1:21">
      <c r="E69" s="861"/>
      <c r="G69" s="861"/>
      <c r="I69" s="861"/>
      <c r="K69" s="862"/>
      <c r="M69" s="862"/>
      <c r="O69" s="862"/>
      <c r="Q69" s="862"/>
      <c r="S69" s="862"/>
    </row>
    <row r="70" spans="1:21">
      <c r="A70" s="862">
        <v>1</v>
      </c>
      <c r="C70" s="871">
        <f t="shared" ref="C70:C81" si="8">C42</f>
        <v>45109</v>
      </c>
      <c r="E70" s="872">
        <v>23287</v>
      </c>
      <c r="F70" s="864"/>
      <c r="G70" s="864">
        <v>198939467.74000001</v>
      </c>
      <c r="H70" s="864"/>
      <c r="I70" s="864">
        <v>-10540805.253337612</v>
      </c>
      <c r="J70" s="864"/>
      <c r="K70" s="864">
        <v>0</v>
      </c>
      <c r="L70" s="864"/>
      <c r="M70" s="864">
        <f t="shared" ref="M70:M81" si="9">ROUND(+I70+G70+K70,0)</f>
        <v>188398662</v>
      </c>
      <c r="N70" s="864"/>
      <c r="O70" s="864">
        <f>+M70/E70</f>
        <v>8090.2933825739683</v>
      </c>
      <c r="P70" s="864"/>
      <c r="Q70" s="864">
        <f>ROUND(O70*$E81,0)</f>
        <v>188738454</v>
      </c>
      <c r="R70" s="864"/>
      <c r="S70" s="864">
        <f t="shared" ref="S70:S81" si="10">+Q70-M70</f>
        <v>339792</v>
      </c>
      <c r="U70" s="864"/>
    </row>
    <row r="71" spans="1:21">
      <c r="A71" s="862">
        <v>2</v>
      </c>
      <c r="C71" s="871">
        <f t="shared" si="8"/>
        <v>45140</v>
      </c>
      <c r="E71" s="872">
        <v>23320</v>
      </c>
      <c r="F71" s="864"/>
      <c r="G71" s="864">
        <v>214472888.08999997</v>
      </c>
      <c r="H71" s="864"/>
      <c r="I71" s="864">
        <v>-23007111.081515983</v>
      </c>
      <c r="J71" s="864"/>
      <c r="K71" s="864">
        <v>0</v>
      </c>
      <c r="L71" s="864"/>
      <c r="M71" s="864">
        <f t="shared" si="9"/>
        <v>191465777</v>
      </c>
      <c r="N71" s="864"/>
      <c r="O71" s="864">
        <f t="shared" ref="O71:O81" si="11">+M71/E71</f>
        <v>8210.3677958833614</v>
      </c>
      <c r="P71" s="864"/>
      <c r="Q71" s="864">
        <f>ROUND(O71*$E81,0)</f>
        <v>191539670</v>
      </c>
      <c r="R71" s="864"/>
      <c r="S71" s="864">
        <f t="shared" si="10"/>
        <v>73893</v>
      </c>
      <c r="U71" s="864"/>
    </row>
    <row r="72" spans="1:21">
      <c r="A72" s="862">
        <v>3</v>
      </c>
      <c r="C72" s="871">
        <f t="shared" si="8"/>
        <v>45171</v>
      </c>
      <c r="E72" s="872">
        <v>23224</v>
      </c>
      <c r="F72" s="864"/>
      <c r="G72" s="864">
        <v>211804798.84999999</v>
      </c>
      <c r="H72" s="864"/>
      <c r="I72" s="864">
        <v>-15164178.808421608</v>
      </c>
      <c r="J72" s="864"/>
      <c r="K72" s="864">
        <v>0</v>
      </c>
      <c r="L72" s="864"/>
      <c r="M72" s="864">
        <f t="shared" si="9"/>
        <v>196640620</v>
      </c>
      <c r="N72" s="864"/>
      <c r="O72" s="864">
        <f t="shared" si="11"/>
        <v>8467.1296934206002</v>
      </c>
      <c r="P72" s="864"/>
      <c r="Q72" s="864">
        <f>ROUND(O72*$E81,0)</f>
        <v>197529669</v>
      </c>
      <c r="R72" s="864"/>
      <c r="S72" s="864">
        <f t="shared" si="10"/>
        <v>889049</v>
      </c>
      <c r="U72" s="864"/>
    </row>
    <row r="73" spans="1:21">
      <c r="A73" s="862">
        <v>4</v>
      </c>
      <c r="C73" s="871">
        <f t="shared" si="8"/>
        <v>45201</v>
      </c>
      <c r="E73" s="872">
        <v>23255</v>
      </c>
      <c r="F73" s="864"/>
      <c r="G73" s="864">
        <v>182686582.54000002</v>
      </c>
      <c r="H73" s="864"/>
      <c r="I73" s="864">
        <v>-1201450.8696497192</v>
      </c>
      <c r="J73" s="864"/>
      <c r="K73" s="864">
        <v>0</v>
      </c>
      <c r="L73" s="864"/>
      <c r="M73" s="864">
        <f t="shared" si="9"/>
        <v>181485132</v>
      </c>
      <c r="N73" s="864"/>
      <c r="O73" s="864">
        <f t="shared" si="11"/>
        <v>7804.1338206837236</v>
      </c>
      <c r="P73" s="864"/>
      <c r="Q73" s="864">
        <f>ROUND(O73*$E81,0)</f>
        <v>182062638</v>
      </c>
      <c r="R73" s="864"/>
      <c r="S73" s="864">
        <f t="shared" si="10"/>
        <v>577506</v>
      </c>
      <c r="U73" s="864"/>
    </row>
    <row r="74" spans="1:21">
      <c r="A74" s="862">
        <v>5</v>
      </c>
      <c r="C74" s="871">
        <f t="shared" si="8"/>
        <v>45232</v>
      </c>
      <c r="E74" s="872">
        <v>23257</v>
      </c>
      <c r="F74" s="864"/>
      <c r="G74" s="864">
        <v>143062484.25999999</v>
      </c>
      <c r="H74" s="864"/>
      <c r="I74" s="864">
        <v>2328860.5352969915</v>
      </c>
      <c r="J74" s="864"/>
      <c r="K74" s="864">
        <v>0</v>
      </c>
      <c r="L74" s="864"/>
      <c r="M74" s="864">
        <f t="shared" si="9"/>
        <v>145391345</v>
      </c>
      <c r="N74" s="864"/>
      <c r="O74" s="864">
        <f t="shared" si="11"/>
        <v>6251.5090080405898</v>
      </c>
      <c r="P74" s="864"/>
      <c r="Q74" s="864">
        <f>ROUND(O74*$E81,0)</f>
        <v>145841454</v>
      </c>
      <c r="R74" s="864"/>
      <c r="S74" s="864">
        <f t="shared" si="10"/>
        <v>450109</v>
      </c>
      <c r="U74" s="864"/>
    </row>
    <row r="75" spans="1:21">
      <c r="A75" s="862">
        <v>6</v>
      </c>
      <c r="C75" s="871">
        <f t="shared" si="8"/>
        <v>45262</v>
      </c>
      <c r="E75" s="872">
        <v>23236</v>
      </c>
      <c r="F75" s="864"/>
      <c r="G75" s="864">
        <v>126765520.32000001</v>
      </c>
      <c r="H75" s="864"/>
      <c r="I75" s="864">
        <v>5240094.2575806743</v>
      </c>
      <c r="J75" s="864"/>
      <c r="K75" s="864">
        <v>0</v>
      </c>
      <c r="L75" s="864"/>
      <c r="M75" s="864">
        <f t="shared" si="9"/>
        <v>132005615</v>
      </c>
      <c r="N75" s="864"/>
      <c r="O75" s="864">
        <f t="shared" si="11"/>
        <v>5681.0817266310896</v>
      </c>
      <c r="P75" s="864"/>
      <c r="Q75" s="864">
        <f>ROUND(O75*$E81,0)</f>
        <v>132533956</v>
      </c>
      <c r="R75" s="864"/>
      <c r="S75" s="864">
        <f t="shared" si="10"/>
        <v>528341</v>
      </c>
      <c r="U75" s="864"/>
    </row>
    <row r="76" spans="1:21">
      <c r="A76" s="862">
        <v>7</v>
      </c>
      <c r="C76" s="871">
        <f t="shared" si="8"/>
        <v>45294</v>
      </c>
      <c r="E76" s="872">
        <v>23109</v>
      </c>
      <c r="F76" s="864"/>
      <c r="G76" s="864">
        <v>134717086.69999999</v>
      </c>
      <c r="H76" s="864"/>
      <c r="I76" s="864">
        <v>2331777.0808985708</v>
      </c>
      <c r="J76" s="864"/>
      <c r="K76" s="864">
        <v>0</v>
      </c>
      <c r="L76" s="864"/>
      <c r="M76" s="864">
        <f>ROUND(+I76+G76+K76,0)</f>
        <v>137048864</v>
      </c>
      <c r="N76" s="864"/>
      <c r="O76" s="864">
        <f t="shared" si="11"/>
        <v>5930.540655156</v>
      </c>
      <c r="P76" s="864"/>
      <c r="Q76" s="864">
        <f>ROUND(O76*$E81,0)</f>
        <v>138353583</v>
      </c>
      <c r="R76" s="864"/>
      <c r="S76" s="864">
        <f t="shared" si="10"/>
        <v>1304719</v>
      </c>
      <c r="U76" s="864"/>
    </row>
    <row r="77" spans="1:21">
      <c r="A77" s="862">
        <v>8</v>
      </c>
      <c r="C77" s="871">
        <f t="shared" si="8"/>
        <v>45324</v>
      </c>
      <c r="E77" s="872">
        <v>23212</v>
      </c>
      <c r="F77" s="864"/>
      <c r="G77" s="864">
        <v>149030929.01999998</v>
      </c>
      <c r="H77" s="864"/>
      <c r="I77" s="864">
        <v>63849.967730217941</v>
      </c>
      <c r="J77" s="864"/>
      <c r="K77" s="864">
        <v>0</v>
      </c>
      <c r="L77" s="864"/>
      <c r="M77" s="864">
        <f>ROUND(+I77+G77+K77,0)</f>
        <v>149094779</v>
      </c>
      <c r="N77" s="864"/>
      <c r="O77" s="864">
        <f t="shared" si="11"/>
        <v>6423.1767620196451</v>
      </c>
      <c r="P77" s="864"/>
      <c r="Q77" s="864">
        <f>ROUND(O77*$E81,0)</f>
        <v>149846291</v>
      </c>
      <c r="R77" s="864"/>
      <c r="S77" s="864">
        <f t="shared" si="10"/>
        <v>751512</v>
      </c>
      <c r="U77" s="864"/>
    </row>
    <row r="78" spans="1:21">
      <c r="A78" s="862">
        <v>9</v>
      </c>
      <c r="C78" s="871">
        <f t="shared" si="8"/>
        <v>45354</v>
      </c>
      <c r="E78" s="872">
        <v>23183</v>
      </c>
      <c r="F78" s="864"/>
      <c r="G78" s="864">
        <v>139016937.52000001</v>
      </c>
      <c r="H78" s="864"/>
      <c r="I78" s="864">
        <v>2959018.3238658533</v>
      </c>
      <c r="J78" s="864"/>
      <c r="K78" s="864">
        <v>0</v>
      </c>
      <c r="L78" s="864"/>
      <c r="M78" s="864">
        <f>ROUND(+I78+G78+K78,0)</f>
        <v>141975956</v>
      </c>
      <c r="N78" s="864"/>
      <c r="O78" s="864">
        <f t="shared" si="11"/>
        <v>6124.1407928223271</v>
      </c>
      <c r="P78" s="864"/>
      <c r="Q78" s="864">
        <f>ROUND(O78*$E81,0)</f>
        <v>142870081</v>
      </c>
      <c r="R78" s="864"/>
      <c r="S78" s="864">
        <f t="shared" si="10"/>
        <v>894125</v>
      </c>
      <c r="U78" s="864"/>
    </row>
    <row r="79" spans="1:21">
      <c r="A79" s="862">
        <v>10</v>
      </c>
      <c r="C79" s="871">
        <f t="shared" si="8"/>
        <v>45384</v>
      </c>
      <c r="E79" s="872">
        <v>23230</v>
      </c>
      <c r="F79" s="864"/>
      <c r="G79" s="864">
        <v>138432604.74000001</v>
      </c>
      <c r="H79" s="864"/>
      <c r="I79" s="864">
        <v>38283.338037284608</v>
      </c>
      <c r="J79" s="864"/>
      <c r="K79" s="864">
        <v>0</v>
      </c>
      <c r="L79" s="864"/>
      <c r="M79" s="864">
        <f>ROUND(+I79+G79+K79,0)</f>
        <v>138470888</v>
      </c>
      <c r="N79" s="864"/>
      <c r="O79" s="864">
        <f t="shared" si="11"/>
        <v>5960.8647438656908</v>
      </c>
      <c r="P79" s="864"/>
      <c r="Q79" s="864">
        <f>ROUND(O79*$E81,0)</f>
        <v>139061014</v>
      </c>
      <c r="R79" s="864"/>
      <c r="S79" s="864">
        <f t="shared" si="10"/>
        <v>590126</v>
      </c>
      <c r="U79" s="864"/>
    </row>
    <row r="80" spans="1:21">
      <c r="A80" s="862">
        <v>11</v>
      </c>
      <c r="C80" s="871">
        <f t="shared" si="8"/>
        <v>45414</v>
      </c>
      <c r="E80" s="872">
        <v>23268</v>
      </c>
      <c r="F80" s="864"/>
      <c r="G80" s="864">
        <v>156652923.18000001</v>
      </c>
      <c r="H80" s="864"/>
      <c r="I80" s="864">
        <v>-5205876.3583670566</v>
      </c>
      <c r="J80" s="864"/>
      <c r="K80" s="864">
        <v>0</v>
      </c>
      <c r="L80" s="864"/>
      <c r="M80" s="864">
        <f>ROUND(+I80+G80+K80,0)</f>
        <v>151447047</v>
      </c>
      <c r="N80" s="864"/>
      <c r="O80" s="864">
        <f t="shared" si="11"/>
        <v>6508.8124033006707</v>
      </c>
      <c r="P80" s="864"/>
      <c r="Q80" s="864">
        <f>ROUND(O80*$E81,0)</f>
        <v>151844085</v>
      </c>
      <c r="R80" s="864"/>
      <c r="S80" s="864">
        <f t="shared" si="10"/>
        <v>397038</v>
      </c>
      <c r="U80" s="864"/>
    </row>
    <row r="81" spans="1:21">
      <c r="A81" s="862">
        <v>12</v>
      </c>
      <c r="C81" s="871">
        <f t="shared" si="8"/>
        <v>45444</v>
      </c>
      <c r="E81" s="872">
        <v>23329</v>
      </c>
      <c r="F81" s="864"/>
      <c r="G81" s="864">
        <v>183617607.93000001</v>
      </c>
      <c r="H81" s="864"/>
      <c r="I81" s="864">
        <v>-7766776.3609952396</v>
      </c>
      <c r="J81" s="864"/>
      <c r="K81" s="864">
        <v>0</v>
      </c>
      <c r="L81" s="864"/>
      <c r="M81" s="864">
        <f t="shared" si="9"/>
        <v>175850832</v>
      </c>
      <c r="N81" s="864"/>
      <c r="O81" s="864">
        <f t="shared" si="11"/>
        <v>7537.8641176218443</v>
      </c>
      <c r="P81" s="864"/>
      <c r="Q81" s="864">
        <f>ROUND(O81*$E81,0)</f>
        <v>175850832</v>
      </c>
      <c r="R81" s="864"/>
      <c r="S81" s="864">
        <f t="shared" si="10"/>
        <v>0</v>
      </c>
      <c r="U81" s="864"/>
    </row>
    <row r="82" spans="1:21">
      <c r="E82" s="866"/>
      <c r="F82" s="864"/>
      <c r="G82" s="866"/>
      <c r="H82" s="864"/>
      <c r="I82" s="866"/>
      <c r="J82" s="864"/>
      <c r="K82" s="866"/>
      <c r="L82" s="864"/>
      <c r="M82" s="866"/>
      <c r="N82" s="864"/>
      <c r="O82" s="866"/>
      <c r="P82" s="864"/>
      <c r="Q82" s="866"/>
      <c r="R82" s="864"/>
      <c r="S82" s="866"/>
    </row>
    <row r="83" spans="1:21">
      <c r="A83" s="862">
        <v>13</v>
      </c>
      <c r="C83" s="842" t="s">
        <v>40</v>
      </c>
      <c r="E83" s="864">
        <f>SUM(E70:E82)</f>
        <v>278910</v>
      </c>
      <c r="F83" s="864"/>
      <c r="G83" s="864">
        <f>SUM(G70:G82)</f>
        <v>1979199830.8900001</v>
      </c>
      <c r="H83" s="864"/>
      <c r="I83" s="864">
        <f>SUM(I70:I82)</f>
        <v>-49924315.228877626</v>
      </c>
      <c r="J83" s="864"/>
      <c r="K83" s="864">
        <f>SUM(K70:K82)</f>
        <v>0</v>
      </c>
      <c r="L83" s="864"/>
      <c r="M83" s="864">
        <f>SUM(M70:M82)</f>
        <v>1929275517</v>
      </c>
      <c r="N83" s="864"/>
      <c r="O83" s="864">
        <f>SUM(O70:O82)</f>
        <v>82989.914902019518</v>
      </c>
      <c r="P83" s="864"/>
      <c r="Q83" s="864">
        <f>SUM(Q70:Q82)</f>
        <v>1936071727</v>
      </c>
      <c r="R83" s="864"/>
      <c r="S83" s="864">
        <f>SUM(S70:S82)</f>
        <v>6796210</v>
      </c>
    </row>
    <row r="84" spans="1:21">
      <c r="E84" s="864"/>
      <c r="F84" s="864"/>
      <c r="G84" s="864"/>
      <c r="H84" s="864"/>
      <c r="I84" s="864"/>
      <c r="J84" s="864"/>
      <c r="K84" s="864"/>
      <c r="L84" s="864"/>
      <c r="M84" s="864"/>
      <c r="N84" s="864"/>
      <c r="O84" s="864"/>
      <c r="P84" s="864"/>
      <c r="Q84" s="864"/>
      <c r="R84" s="864"/>
      <c r="S84" s="864"/>
    </row>
    <row r="85" spans="1:21">
      <c r="A85" s="837" t="str">
        <f>A57</f>
        <v>TEXAS-NEW MEXICO POWER COMPANY</v>
      </c>
      <c r="B85" s="837"/>
      <c r="C85" s="837"/>
      <c r="D85" s="837"/>
      <c r="E85" s="837"/>
      <c r="F85" s="837"/>
      <c r="G85" s="837"/>
      <c r="H85" s="837"/>
      <c r="I85" s="837"/>
      <c r="J85" s="837"/>
      <c r="K85" s="837"/>
      <c r="L85" s="837"/>
      <c r="M85" s="837"/>
      <c r="N85" s="837"/>
      <c r="O85" s="837"/>
      <c r="P85" s="837"/>
      <c r="Q85" s="837"/>
      <c r="R85" s="837"/>
      <c r="S85" s="837"/>
      <c r="T85" s="1234" t="str">
        <f>T57</f>
        <v>WP/II-H-1.2</v>
      </c>
    </row>
    <row r="86" spans="1:21" hidden="1">
      <c r="A86" s="837" t="str">
        <f>A58</f>
        <v>FOR THE TWELVE MONTH PERIOD ENDED JUN 30, 2024</v>
      </c>
      <c r="B86" s="837"/>
      <c r="C86" s="837"/>
      <c r="D86" s="837"/>
      <c r="E86" s="837"/>
      <c r="F86" s="837"/>
      <c r="G86" s="837"/>
      <c r="H86" s="837"/>
      <c r="I86" s="837"/>
      <c r="J86" s="837"/>
      <c r="K86" s="837"/>
      <c r="L86" s="837"/>
      <c r="M86" s="837"/>
      <c r="N86" s="837"/>
      <c r="O86" s="837"/>
      <c r="P86" s="837"/>
      <c r="Q86" s="837"/>
      <c r="R86" s="837"/>
      <c r="S86" s="837"/>
      <c r="T86" s="840" t="s">
        <v>899</v>
      </c>
    </row>
    <row r="87" spans="1:21">
      <c r="A87" s="837" t="str">
        <f>A59</f>
        <v>DOCKET NO. 56887</v>
      </c>
      <c r="B87" s="837"/>
      <c r="C87" s="837"/>
      <c r="D87" s="837"/>
      <c r="E87" s="837"/>
      <c r="F87" s="837"/>
      <c r="G87" s="837"/>
      <c r="H87" s="837"/>
      <c r="I87" s="837"/>
      <c r="J87" s="837"/>
      <c r="K87" s="837"/>
      <c r="L87" s="837"/>
      <c r="M87" s="837"/>
      <c r="N87" s="837"/>
      <c r="O87" s="837"/>
      <c r="P87" s="837"/>
      <c r="Q87" s="837"/>
      <c r="R87" s="837"/>
      <c r="S87" s="837"/>
      <c r="T87" s="840" t="s">
        <v>899</v>
      </c>
    </row>
    <row r="88" spans="1:21">
      <c r="A88" s="837" t="str">
        <f>A60</f>
        <v>TEST YEAR SALES DATA BY MONTH</v>
      </c>
      <c r="B88" s="837"/>
      <c r="C88" s="837"/>
      <c r="D88" s="837"/>
      <c r="E88" s="837"/>
      <c r="F88" s="837"/>
      <c r="G88" s="837"/>
      <c r="H88" s="837"/>
      <c r="I88" s="837"/>
      <c r="J88" s="837"/>
      <c r="K88" s="837"/>
      <c r="L88" s="837"/>
      <c r="M88" s="837"/>
      <c r="N88" s="837"/>
      <c r="O88" s="837"/>
      <c r="P88" s="837"/>
      <c r="Q88" s="837"/>
      <c r="R88" s="837"/>
      <c r="S88" s="837"/>
    </row>
    <row r="89" spans="1:21">
      <c r="A89" s="837" t="str">
        <f>A61</f>
        <v>SPONSOR: STACY R. WHITEHURST</v>
      </c>
      <c r="B89" s="837"/>
      <c r="C89" s="837"/>
      <c r="D89" s="837"/>
      <c r="E89" s="837"/>
      <c r="F89" s="837"/>
      <c r="G89" s="837"/>
      <c r="H89" s="837"/>
      <c r="I89" s="837"/>
      <c r="J89" s="837"/>
      <c r="K89" s="837"/>
      <c r="L89" s="837"/>
      <c r="M89" s="837"/>
      <c r="N89" s="837"/>
      <c r="O89" s="837"/>
      <c r="P89" s="837"/>
      <c r="Q89" s="837"/>
      <c r="R89" s="837"/>
      <c r="S89" s="837"/>
    </row>
    <row r="90" spans="1:21">
      <c r="A90" s="837"/>
      <c r="B90" s="837"/>
      <c r="C90" s="837"/>
      <c r="D90" s="837"/>
      <c r="E90" s="837"/>
      <c r="F90" s="837"/>
      <c r="G90" s="837"/>
      <c r="H90" s="837"/>
      <c r="I90" s="837"/>
      <c r="J90" s="837"/>
      <c r="K90" s="837"/>
      <c r="L90" s="837"/>
      <c r="M90" s="837"/>
      <c r="N90" s="837"/>
      <c r="O90" s="837"/>
      <c r="P90" s="837"/>
      <c r="Q90" s="837"/>
      <c r="R90" s="837"/>
      <c r="S90" s="837"/>
    </row>
    <row r="91" spans="1:21">
      <c r="A91" s="837" t="s">
        <v>900</v>
      </c>
      <c r="B91" s="837"/>
      <c r="C91" s="837"/>
      <c r="D91" s="837"/>
      <c r="E91" s="837"/>
      <c r="F91" s="837"/>
      <c r="G91" s="837"/>
      <c r="H91" s="837"/>
      <c r="I91" s="837"/>
      <c r="J91" s="837"/>
      <c r="K91" s="837"/>
      <c r="L91" s="837"/>
      <c r="M91" s="837"/>
      <c r="N91" s="837"/>
      <c r="O91" s="837"/>
      <c r="P91" s="837"/>
      <c r="Q91" s="837"/>
      <c r="R91" s="837"/>
      <c r="S91" s="837"/>
    </row>
    <row r="92" spans="1:21">
      <c r="A92" s="873"/>
      <c r="B92" s="873"/>
      <c r="C92" s="873"/>
      <c r="D92" s="873"/>
      <c r="E92" s="873"/>
      <c r="F92" s="873"/>
      <c r="G92" s="873"/>
      <c r="H92" s="873"/>
      <c r="I92" s="873"/>
      <c r="J92" s="873"/>
      <c r="K92" s="873"/>
      <c r="L92" s="873"/>
      <c r="M92" s="873"/>
      <c r="N92" s="873"/>
      <c r="O92" s="873"/>
      <c r="P92" s="873"/>
      <c r="Q92" s="873"/>
      <c r="R92" s="873"/>
      <c r="S92" s="873"/>
    </row>
    <row r="93" spans="1:21">
      <c r="E93" s="845" t="s">
        <v>21</v>
      </c>
      <c r="G93" s="845" t="s">
        <v>22</v>
      </c>
      <c r="I93" s="845" t="s">
        <v>105</v>
      </c>
      <c r="K93" s="845" t="s">
        <v>24</v>
      </c>
      <c r="M93" s="845" t="s">
        <v>107</v>
      </c>
      <c r="O93" s="845" t="s">
        <v>108</v>
      </c>
      <c r="Q93" s="845" t="s">
        <v>66</v>
      </c>
      <c r="S93" s="845" t="s">
        <v>833</v>
      </c>
    </row>
    <row r="94" spans="1:21">
      <c r="A94" s="844" t="s">
        <v>6</v>
      </c>
      <c r="E94" s="844"/>
      <c r="G94" s="844" t="s">
        <v>882</v>
      </c>
      <c r="I94" s="844" t="s">
        <v>883</v>
      </c>
      <c r="K94" s="844" t="s">
        <v>633</v>
      </c>
      <c r="O94" s="844" t="s">
        <v>884</v>
      </c>
      <c r="Q94" s="844" t="s">
        <v>834</v>
      </c>
      <c r="S94" s="844"/>
    </row>
    <row r="95" spans="1:21">
      <c r="A95" s="869" t="s">
        <v>15</v>
      </c>
      <c r="C95" s="869" t="s">
        <v>886</v>
      </c>
      <c r="E95" s="870" t="s">
        <v>840</v>
      </c>
      <c r="G95" s="869" t="s">
        <v>815</v>
      </c>
      <c r="I95" s="869" t="s">
        <v>860</v>
      </c>
      <c r="K95" s="869" t="s">
        <v>805</v>
      </c>
      <c r="M95" s="869" t="s">
        <v>887</v>
      </c>
      <c r="O95" s="869" t="s">
        <v>888</v>
      </c>
      <c r="Q95" s="869" t="s">
        <v>815</v>
      </c>
      <c r="S95" s="869" t="s">
        <v>896</v>
      </c>
    </row>
    <row r="96" spans="1:21">
      <c r="A96" s="844"/>
      <c r="C96" s="859"/>
      <c r="E96" s="861" t="s">
        <v>889</v>
      </c>
      <c r="G96" s="861" t="s">
        <v>889</v>
      </c>
      <c r="I96" s="861" t="s">
        <v>889</v>
      </c>
      <c r="K96" s="861" t="s">
        <v>889</v>
      </c>
      <c r="M96" s="862" t="s">
        <v>890</v>
      </c>
      <c r="O96" s="862" t="s">
        <v>891</v>
      </c>
      <c r="Q96" s="862" t="s">
        <v>892</v>
      </c>
      <c r="S96" s="862" t="s">
        <v>893</v>
      </c>
    </row>
    <row r="97" spans="1:19">
      <c r="E97" s="861"/>
      <c r="G97" s="861"/>
      <c r="I97" s="861"/>
      <c r="K97" s="862"/>
      <c r="M97" s="862"/>
      <c r="O97" s="862"/>
      <c r="Q97" s="862"/>
      <c r="S97" s="862"/>
    </row>
    <row r="98" spans="1:19">
      <c r="A98" s="862">
        <v>1</v>
      </c>
      <c r="C98" s="871">
        <f t="shared" ref="C98:C109" si="12">C70</f>
        <v>45109</v>
      </c>
      <c r="E98" s="872">
        <v>147</v>
      </c>
      <c r="F98" s="864"/>
      <c r="G98" s="864">
        <v>37974016.299999982</v>
      </c>
      <c r="H98" s="864"/>
      <c r="I98" s="864">
        <v>-902595.93112907652</v>
      </c>
      <c r="J98" s="864"/>
      <c r="K98" s="864">
        <v>0</v>
      </c>
      <c r="L98" s="864"/>
      <c r="M98" s="864">
        <f>ROUND(+I98+G98+K98,0)</f>
        <v>37071420</v>
      </c>
      <c r="N98" s="864"/>
      <c r="O98" s="864">
        <f>+M98/E98</f>
        <v>252186.53061224491</v>
      </c>
      <c r="P98" s="864"/>
      <c r="Q98" s="864">
        <f>ROUND(O98*$E109,0)</f>
        <v>38080166</v>
      </c>
      <c r="R98" s="864"/>
      <c r="S98" s="804">
        <f t="shared" ref="S98:S109" si="13">+Q98-M98</f>
        <v>1008746</v>
      </c>
    </row>
    <row r="99" spans="1:19">
      <c r="A99" s="862">
        <v>2</v>
      </c>
      <c r="C99" s="871">
        <f t="shared" si="12"/>
        <v>45140</v>
      </c>
      <c r="E99" s="872">
        <v>146</v>
      </c>
      <c r="F99" s="864"/>
      <c r="G99" s="864">
        <v>41152234.00999999</v>
      </c>
      <c r="H99" s="864"/>
      <c r="I99" s="864">
        <v>-2000756.9345230875</v>
      </c>
      <c r="J99" s="864"/>
      <c r="K99" s="864">
        <v>0</v>
      </c>
      <c r="L99" s="864"/>
      <c r="M99" s="864">
        <f t="shared" ref="M99:M109" si="14">ROUND(+I99+G99+K99,0)</f>
        <v>39151477</v>
      </c>
      <c r="N99" s="864"/>
      <c r="O99" s="864">
        <f t="shared" ref="O99:O109" si="15">+M99/E99</f>
        <v>268160.80136986304</v>
      </c>
      <c r="P99" s="864"/>
      <c r="Q99" s="864">
        <f>ROUND(O99*$E109,0)</f>
        <v>40492281</v>
      </c>
      <c r="R99" s="864"/>
      <c r="S99" s="804">
        <f t="shared" si="13"/>
        <v>1340804</v>
      </c>
    </row>
    <row r="100" spans="1:19">
      <c r="A100" s="862">
        <v>3</v>
      </c>
      <c r="C100" s="871">
        <f t="shared" si="12"/>
        <v>45171</v>
      </c>
      <c r="E100" s="872">
        <v>146</v>
      </c>
      <c r="F100" s="864"/>
      <c r="G100" s="864">
        <v>42815544.580000006</v>
      </c>
      <c r="H100" s="864"/>
      <c r="I100" s="864">
        <v>-1372534.7283061906</v>
      </c>
      <c r="J100" s="864"/>
      <c r="K100" s="864">
        <v>0</v>
      </c>
      <c r="L100" s="864"/>
      <c r="M100" s="864">
        <f t="shared" si="14"/>
        <v>41443010</v>
      </c>
      <c r="N100" s="864"/>
      <c r="O100" s="864">
        <f t="shared" si="15"/>
        <v>283856.23287671234</v>
      </c>
      <c r="P100" s="864"/>
      <c r="Q100" s="864">
        <f>ROUND(O100*$E109,0)</f>
        <v>42862291</v>
      </c>
      <c r="R100" s="864"/>
      <c r="S100" s="804">
        <f t="shared" si="13"/>
        <v>1419281</v>
      </c>
    </row>
    <row r="101" spans="1:19">
      <c r="A101" s="862">
        <v>4</v>
      </c>
      <c r="C101" s="871">
        <f t="shared" si="12"/>
        <v>45201</v>
      </c>
      <c r="E101" s="872">
        <v>146</v>
      </c>
      <c r="F101" s="864"/>
      <c r="G101" s="864">
        <v>40823590.36999999</v>
      </c>
      <c r="H101" s="864"/>
      <c r="I101" s="864">
        <v>-89916.85213226109</v>
      </c>
      <c r="J101" s="864"/>
      <c r="K101" s="864">
        <v>0</v>
      </c>
      <c r="L101" s="864"/>
      <c r="M101" s="864">
        <f t="shared" si="14"/>
        <v>40733674</v>
      </c>
      <c r="N101" s="864"/>
      <c r="O101" s="864">
        <f t="shared" si="15"/>
        <v>278997.76712328766</v>
      </c>
      <c r="P101" s="864"/>
      <c r="Q101" s="864">
        <f>ROUND(O101*$E109,0)</f>
        <v>42128663</v>
      </c>
      <c r="R101" s="864"/>
      <c r="S101" s="804">
        <f t="shared" si="13"/>
        <v>1394989</v>
      </c>
    </row>
    <row r="102" spans="1:19">
      <c r="A102" s="862">
        <v>5</v>
      </c>
      <c r="C102" s="871">
        <f t="shared" si="12"/>
        <v>45232</v>
      </c>
      <c r="E102" s="872">
        <v>146</v>
      </c>
      <c r="F102" s="864"/>
      <c r="G102" s="864">
        <v>34946592.75</v>
      </c>
      <c r="H102" s="864"/>
      <c r="I102" s="864">
        <v>217626.3553346298</v>
      </c>
      <c r="J102" s="864"/>
      <c r="K102" s="864">
        <v>0</v>
      </c>
      <c r="L102" s="864"/>
      <c r="M102" s="864">
        <f t="shared" si="14"/>
        <v>35164219</v>
      </c>
      <c r="N102" s="864"/>
      <c r="O102" s="864">
        <f t="shared" si="15"/>
        <v>240850.81506849316</v>
      </c>
      <c r="P102" s="864"/>
      <c r="Q102" s="864">
        <f>ROUND(O102*$E109,0)</f>
        <v>36368473</v>
      </c>
      <c r="R102" s="864"/>
      <c r="S102" s="804">
        <f t="shared" si="13"/>
        <v>1204254</v>
      </c>
    </row>
    <row r="103" spans="1:19">
      <c r="A103" s="862">
        <v>6</v>
      </c>
      <c r="C103" s="871">
        <f t="shared" si="12"/>
        <v>45262</v>
      </c>
      <c r="E103" s="872">
        <v>153</v>
      </c>
      <c r="F103" s="864"/>
      <c r="G103" s="864">
        <v>31402373.849999998</v>
      </c>
      <c r="H103" s="864"/>
      <c r="I103" s="864">
        <v>306952.19270167837</v>
      </c>
      <c r="J103" s="864"/>
      <c r="K103" s="864">
        <v>0</v>
      </c>
      <c r="L103" s="864"/>
      <c r="M103" s="864">
        <f t="shared" si="14"/>
        <v>31709326</v>
      </c>
      <c r="N103" s="864"/>
      <c r="O103" s="864">
        <f t="shared" si="15"/>
        <v>207250.49673202613</v>
      </c>
      <c r="P103" s="864"/>
      <c r="Q103" s="864">
        <f>ROUND(O103*$E109,0)</f>
        <v>31294825</v>
      </c>
      <c r="R103" s="864"/>
      <c r="S103" s="804">
        <f t="shared" si="13"/>
        <v>-414501</v>
      </c>
    </row>
    <row r="104" spans="1:19">
      <c r="A104" s="862">
        <v>7</v>
      </c>
      <c r="C104" s="871">
        <f t="shared" si="12"/>
        <v>45294</v>
      </c>
      <c r="E104" s="872">
        <v>153</v>
      </c>
      <c r="F104" s="864"/>
      <c r="G104" s="864">
        <v>29982457.669999994</v>
      </c>
      <c r="H104" s="864"/>
      <c r="I104" s="864">
        <v>351836.72195322276</v>
      </c>
      <c r="J104" s="864"/>
      <c r="K104" s="864">
        <v>0</v>
      </c>
      <c r="L104" s="864"/>
      <c r="M104" s="864">
        <f t="shared" si="14"/>
        <v>30334294</v>
      </c>
      <c r="N104" s="864"/>
      <c r="O104" s="864">
        <f t="shared" si="15"/>
        <v>198263.35947712418</v>
      </c>
      <c r="P104" s="864"/>
      <c r="Q104" s="864">
        <f>ROUND(O104*$E109,0)</f>
        <v>29937767</v>
      </c>
      <c r="R104" s="864"/>
      <c r="S104" s="804">
        <f t="shared" si="13"/>
        <v>-396527</v>
      </c>
    </row>
    <row r="105" spans="1:19">
      <c r="A105" s="862">
        <v>8</v>
      </c>
      <c r="C105" s="871">
        <f t="shared" si="12"/>
        <v>45324</v>
      </c>
      <c r="E105" s="872">
        <v>153</v>
      </c>
      <c r="F105" s="864"/>
      <c r="G105" s="864">
        <v>31745819.630000003</v>
      </c>
      <c r="H105" s="864"/>
      <c r="I105" s="864">
        <v>70557.57711024693</v>
      </c>
      <c r="J105" s="864"/>
      <c r="K105" s="864">
        <v>0</v>
      </c>
      <c r="L105" s="864"/>
      <c r="M105" s="864">
        <f t="shared" si="14"/>
        <v>31816377</v>
      </c>
      <c r="N105" s="864"/>
      <c r="O105" s="864">
        <f t="shared" si="15"/>
        <v>207950.17647058822</v>
      </c>
      <c r="P105" s="864"/>
      <c r="Q105" s="864">
        <f>ROUND(O105*$E109,0)</f>
        <v>31400477</v>
      </c>
      <c r="R105" s="864"/>
      <c r="S105" s="804">
        <f t="shared" si="13"/>
        <v>-415900</v>
      </c>
    </row>
    <row r="106" spans="1:19">
      <c r="A106" s="862">
        <v>9</v>
      </c>
      <c r="C106" s="871">
        <f t="shared" si="12"/>
        <v>45354</v>
      </c>
      <c r="E106" s="872">
        <v>153</v>
      </c>
      <c r="F106" s="864"/>
      <c r="G106" s="864">
        <v>33341756.929999996</v>
      </c>
      <c r="H106" s="864"/>
      <c r="I106" s="864">
        <v>-438109.91446640569</v>
      </c>
      <c r="J106" s="864"/>
      <c r="K106" s="864">
        <v>0</v>
      </c>
      <c r="L106" s="864"/>
      <c r="M106" s="864">
        <f t="shared" si="14"/>
        <v>32903647</v>
      </c>
      <c r="N106" s="864"/>
      <c r="O106" s="864">
        <f t="shared" si="15"/>
        <v>215056.51633986927</v>
      </c>
      <c r="P106" s="864"/>
      <c r="Q106" s="864">
        <f>ROUND(O106*$E109,0)</f>
        <v>32473534</v>
      </c>
      <c r="R106" s="864"/>
      <c r="S106" s="804">
        <f t="shared" si="13"/>
        <v>-430113</v>
      </c>
    </row>
    <row r="107" spans="1:19">
      <c r="A107" s="862">
        <v>10</v>
      </c>
      <c r="C107" s="871">
        <f t="shared" si="12"/>
        <v>45384</v>
      </c>
      <c r="E107" s="872">
        <v>153</v>
      </c>
      <c r="F107" s="864"/>
      <c r="G107" s="864">
        <v>33721608.430000007</v>
      </c>
      <c r="H107" s="864"/>
      <c r="I107" s="864">
        <v>-116207.18617015141</v>
      </c>
      <c r="J107" s="864"/>
      <c r="K107" s="864">
        <v>0</v>
      </c>
      <c r="L107" s="864"/>
      <c r="M107" s="864">
        <f t="shared" si="14"/>
        <v>33605401</v>
      </c>
      <c r="N107" s="864"/>
      <c r="O107" s="864">
        <f t="shared" si="15"/>
        <v>219643.14379084966</v>
      </c>
      <c r="P107" s="864"/>
      <c r="Q107" s="864">
        <f>ROUND(O107*$E109,0)</f>
        <v>33166115</v>
      </c>
      <c r="R107" s="864"/>
      <c r="S107" s="804">
        <f t="shared" si="13"/>
        <v>-439286</v>
      </c>
    </row>
    <row r="108" spans="1:19">
      <c r="A108" s="862">
        <v>11</v>
      </c>
      <c r="C108" s="871">
        <f t="shared" si="12"/>
        <v>45414</v>
      </c>
      <c r="E108" s="872">
        <v>153</v>
      </c>
      <c r="F108" s="864"/>
      <c r="G108" s="864">
        <v>37985291.919999994</v>
      </c>
      <c r="H108" s="864"/>
      <c r="I108" s="864">
        <v>-704359.70157296304</v>
      </c>
      <c r="J108" s="864"/>
      <c r="K108" s="864">
        <v>0</v>
      </c>
      <c r="L108" s="864"/>
      <c r="M108" s="864">
        <f t="shared" si="14"/>
        <v>37280932</v>
      </c>
      <c r="N108" s="864"/>
      <c r="O108" s="864">
        <f t="shared" si="15"/>
        <v>243666.22222222222</v>
      </c>
      <c r="P108" s="864"/>
      <c r="Q108" s="864">
        <f>ROUND(O108*$E109,0)</f>
        <v>36793600</v>
      </c>
      <c r="R108" s="864"/>
      <c r="S108" s="804">
        <f t="shared" si="13"/>
        <v>-487332</v>
      </c>
    </row>
    <row r="109" spans="1:19">
      <c r="A109" s="862">
        <v>12</v>
      </c>
      <c r="C109" s="871">
        <f t="shared" si="12"/>
        <v>45444</v>
      </c>
      <c r="E109" s="872">
        <v>151</v>
      </c>
      <c r="F109" s="864"/>
      <c r="G109" s="864">
        <v>40082984.169999994</v>
      </c>
      <c r="H109" s="864"/>
      <c r="I109" s="864">
        <v>-735439.05619471532</v>
      </c>
      <c r="J109" s="864"/>
      <c r="K109" s="864">
        <v>0</v>
      </c>
      <c r="L109" s="864"/>
      <c r="M109" s="864">
        <f t="shared" si="14"/>
        <v>39347545</v>
      </c>
      <c r="N109" s="864"/>
      <c r="O109" s="864">
        <f t="shared" si="15"/>
        <v>260579.76821192054</v>
      </c>
      <c r="P109" s="864"/>
      <c r="Q109" s="864">
        <f>ROUND(O109*$E109,0)</f>
        <v>39347545</v>
      </c>
      <c r="R109" s="864"/>
      <c r="S109" s="804">
        <f t="shared" si="13"/>
        <v>0</v>
      </c>
    </row>
    <row r="110" spans="1:19">
      <c r="E110" s="866"/>
      <c r="F110" s="864"/>
      <c r="G110" s="866"/>
      <c r="H110" s="864"/>
      <c r="I110" s="866"/>
      <c r="J110" s="864"/>
      <c r="K110" s="866"/>
      <c r="L110" s="864"/>
      <c r="M110" s="866"/>
      <c r="N110" s="864"/>
      <c r="O110" s="866"/>
      <c r="P110" s="864"/>
      <c r="Q110" s="866"/>
      <c r="R110" s="864"/>
      <c r="S110" s="866"/>
    </row>
    <row r="111" spans="1:19">
      <c r="A111" s="862">
        <v>13</v>
      </c>
      <c r="C111" s="842" t="s">
        <v>40</v>
      </c>
      <c r="E111" s="864">
        <f>SUM(E98:E110)</f>
        <v>1800</v>
      </c>
      <c r="F111" s="864"/>
      <c r="G111" s="864">
        <f>SUM(G98:G110)</f>
        <v>435974270.61000001</v>
      </c>
      <c r="H111" s="864"/>
      <c r="I111" s="864">
        <f>SUM(I98:I110)</f>
        <v>-5412947.457395073</v>
      </c>
      <c r="J111" s="864"/>
      <c r="K111" s="864">
        <f>SUM(K98:K110)</f>
        <v>0</v>
      </c>
      <c r="L111" s="864"/>
      <c r="M111" s="864">
        <f>SUM(M98:M110)</f>
        <v>430561322</v>
      </c>
      <c r="N111" s="864"/>
      <c r="O111" s="864">
        <f>SUM(O98:O110)</f>
        <v>2876461.8302952009</v>
      </c>
      <c r="P111" s="864"/>
      <c r="Q111" s="864">
        <f>SUM(Q98:Q110)</f>
        <v>434345737</v>
      </c>
      <c r="R111" s="864"/>
      <c r="S111" s="864">
        <f>SUM(S98:S110)</f>
        <v>3784415</v>
      </c>
    </row>
    <row r="112" spans="1:19">
      <c r="A112" s="844"/>
      <c r="E112" s="864"/>
      <c r="F112" s="864"/>
      <c r="G112" s="864"/>
      <c r="H112" s="864"/>
      <c r="I112" s="864"/>
      <c r="J112" s="864"/>
      <c r="K112" s="864"/>
      <c r="L112" s="864"/>
      <c r="M112" s="864"/>
      <c r="N112" s="864"/>
      <c r="O112" s="864"/>
      <c r="P112" s="864"/>
      <c r="Q112" s="864"/>
      <c r="R112" s="864"/>
      <c r="S112" s="864"/>
    </row>
    <row r="113" spans="1:27">
      <c r="A113" s="837" t="str">
        <f>A85</f>
        <v>TEXAS-NEW MEXICO POWER COMPANY</v>
      </c>
      <c r="B113" s="837"/>
      <c r="C113" s="837"/>
      <c r="D113" s="837"/>
      <c r="E113" s="837"/>
      <c r="F113" s="837"/>
      <c r="G113" s="837"/>
      <c r="H113" s="837"/>
      <c r="I113" s="837"/>
      <c r="J113" s="837"/>
      <c r="K113" s="837"/>
      <c r="L113" s="837"/>
      <c r="M113" s="837"/>
      <c r="N113" s="837"/>
      <c r="O113" s="837"/>
      <c r="P113" s="837"/>
      <c r="Q113" s="837"/>
      <c r="R113" s="837"/>
      <c r="S113" s="837"/>
      <c r="T113" s="1234" t="str">
        <f>T85</f>
        <v>WP/II-H-1.2</v>
      </c>
    </row>
    <row r="114" spans="1:27" hidden="1">
      <c r="A114" s="837" t="str">
        <f>A86</f>
        <v>FOR THE TWELVE MONTH PERIOD ENDED JUN 30, 2024</v>
      </c>
      <c r="B114" s="837"/>
      <c r="C114" s="837"/>
      <c r="D114" s="837"/>
      <c r="E114" s="837"/>
      <c r="F114" s="837"/>
      <c r="G114" s="837"/>
      <c r="H114" s="837"/>
      <c r="I114" s="837"/>
      <c r="J114" s="837"/>
      <c r="K114" s="837"/>
      <c r="L114" s="837"/>
      <c r="M114" s="837"/>
      <c r="N114" s="837"/>
      <c r="O114" s="837"/>
      <c r="P114" s="837"/>
      <c r="Q114" s="837"/>
      <c r="R114" s="837"/>
      <c r="S114" s="837"/>
      <c r="T114" s="840" t="s">
        <v>901</v>
      </c>
    </row>
    <row r="115" spans="1:27">
      <c r="A115" s="837" t="str">
        <f>A87</f>
        <v>DOCKET NO. 56887</v>
      </c>
      <c r="B115" s="837"/>
      <c r="C115" s="837"/>
      <c r="D115" s="837"/>
      <c r="E115" s="837"/>
      <c r="F115" s="837"/>
      <c r="G115" s="837"/>
      <c r="H115" s="837"/>
      <c r="I115" s="837"/>
      <c r="J115" s="837"/>
      <c r="K115" s="837"/>
      <c r="L115" s="837"/>
      <c r="M115" s="837"/>
      <c r="N115" s="837"/>
      <c r="O115" s="837"/>
      <c r="P115" s="837"/>
      <c r="Q115" s="837"/>
      <c r="R115" s="837"/>
      <c r="S115" s="837"/>
      <c r="T115" s="840" t="s">
        <v>901</v>
      </c>
    </row>
    <row r="116" spans="1:27">
      <c r="A116" s="837" t="str">
        <f>A88</f>
        <v>TEST YEAR SALES DATA BY MONTH</v>
      </c>
      <c r="B116" s="837"/>
      <c r="C116" s="837"/>
      <c r="D116" s="837"/>
      <c r="E116" s="837"/>
      <c r="F116" s="837"/>
      <c r="G116" s="837"/>
      <c r="H116" s="837"/>
      <c r="I116" s="837"/>
      <c r="J116" s="837"/>
      <c r="K116" s="837"/>
      <c r="L116" s="837"/>
      <c r="M116" s="837"/>
      <c r="N116" s="837"/>
      <c r="O116" s="837"/>
      <c r="P116" s="837"/>
      <c r="Q116" s="837"/>
      <c r="R116" s="837"/>
      <c r="S116" s="837"/>
    </row>
    <row r="117" spans="1:27">
      <c r="A117" s="837" t="str">
        <f>A89</f>
        <v>SPONSOR: STACY R. WHITEHURST</v>
      </c>
      <c r="B117" s="837"/>
      <c r="C117" s="837"/>
      <c r="D117" s="837"/>
      <c r="E117" s="837"/>
      <c r="F117" s="837"/>
      <c r="G117" s="837"/>
      <c r="H117" s="837"/>
      <c r="I117" s="837"/>
      <c r="J117" s="837"/>
      <c r="K117" s="837"/>
      <c r="L117" s="837"/>
      <c r="M117" s="837"/>
      <c r="N117" s="837"/>
      <c r="O117" s="837"/>
      <c r="P117" s="837"/>
      <c r="Q117" s="837"/>
      <c r="R117" s="837"/>
      <c r="S117" s="837"/>
    </row>
    <row r="118" spans="1:27">
      <c r="A118" s="837"/>
      <c r="B118" s="837"/>
      <c r="C118" s="837"/>
      <c r="D118" s="837"/>
      <c r="E118" s="837"/>
      <c r="F118" s="837"/>
      <c r="G118" s="837"/>
      <c r="H118" s="837"/>
      <c r="I118" s="837"/>
      <c r="J118" s="837"/>
      <c r="K118" s="837"/>
      <c r="L118" s="837"/>
      <c r="M118" s="837"/>
      <c r="N118" s="837"/>
      <c r="O118" s="837"/>
      <c r="P118" s="837"/>
      <c r="Q118" s="837"/>
      <c r="R118" s="837"/>
      <c r="S118" s="837"/>
    </row>
    <row r="119" spans="1:27">
      <c r="A119" s="837" t="s">
        <v>902</v>
      </c>
      <c r="B119" s="837"/>
      <c r="C119" s="837"/>
      <c r="D119" s="837"/>
      <c r="E119" s="837"/>
      <c r="F119" s="837"/>
      <c r="G119" s="837"/>
      <c r="H119" s="837"/>
      <c r="I119" s="837"/>
      <c r="J119" s="837"/>
      <c r="K119" s="837"/>
      <c r="L119" s="837"/>
      <c r="M119" s="837"/>
      <c r="N119" s="837"/>
      <c r="O119" s="837"/>
      <c r="P119" s="837"/>
      <c r="Q119" s="837"/>
      <c r="R119" s="837"/>
      <c r="S119" s="837"/>
      <c r="Z119" s="864"/>
      <c r="AA119" s="864"/>
    </row>
    <row r="120" spans="1:27">
      <c r="A120" s="837"/>
      <c r="B120" s="837"/>
      <c r="C120" s="837"/>
      <c r="D120" s="837"/>
      <c r="E120" s="837"/>
      <c r="F120" s="837"/>
      <c r="G120" s="837"/>
      <c r="H120" s="837"/>
      <c r="I120" s="837"/>
      <c r="J120" s="837"/>
      <c r="K120" s="837"/>
      <c r="L120" s="837"/>
      <c r="M120" s="837"/>
      <c r="N120" s="837"/>
      <c r="O120" s="837"/>
      <c r="P120" s="837"/>
      <c r="Q120" s="837"/>
      <c r="R120" s="837"/>
      <c r="S120" s="837"/>
      <c r="Z120" s="864"/>
      <c r="AA120" s="864"/>
    </row>
    <row r="121" spans="1:27">
      <c r="E121" s="845" t="s">
        <v>21</v>
      </c>
      <c r="G121" s="845" t="s">
        <v>22</v>
      </c>
      <c r="I121" s="845" t="s">
        <v>105</v>
      </c>
      <c r="K121" s="845" t="s">
        <v>24</v>
      </c>
      <c r="M121" s="845" t="s">
        <v>107</v>
      </c>
      <c r="O121" s="845" t="s">
        <v>108</v>
      </c>
      <c r="Q121" s="845" t="s">
        <v>66</v>
      </c>
      <c r="S121" s="845" t="s">
        <v>833</v>
      </c>
      <c r="Z121" s="864"/>
      <c r="AA121" s="864"/>
    </row>
    <row r="122" spans="1:27">
      <c r="A122" s="844" t="s">
        <v>6</v>
      </c>
      <c r="E122" s="844"/>
      <c r="G122" s="844" t="s">
        <v>882</v>
      </c>
      <c r="I122" s="844" t="s">
        <v>883</v>
      </c>
      <c r="K122" s="844" t="s">
        <v>633</v>
      </c>
      <c r="O122" s="844" t="s">
        <v>884</v>
      </c>
      <c r="Q122" s="844" t="s">
        <v>834</v>
      </c>
      <c r="S122" s="844"/>
      <c r="Z122" s="864"/>
      <c r="AA122" s="864"/>
    </row>
    <row r="123" spans="1:27">
      <c r="A123" s="869" t="s">
        <v>15</v>
      </c>
      <c r="C123" s="869" t="s">
        <v>886</v>
      </c>
      <c r="E123" s="870" t="s">
        <v>840</v>
      </c>
      <c r="G123" s="869" t="s">
        <v>815</v>
      </c>
      <c r="I123" s="869" t="s">
        <v>860</v>
      </c>
      <c r="K123" s="869" t="s">
        <v>805</v>
      </c>
      <c r="M123" s="869" t="s">
        <v>887</v>
      </c>
      <c r="O123" s="869" t="s">
        <v>888</v>
      </c>
      <c r="Q123" s="869" t="s">
        <v>815</v>
      </c>
      <c r="S123" s="869" t="s">
        <v>896</v>
      </c>
      <c r="Z123" s="864"/>
      <c r="AA123" s="864"/>
    </row>
    <row r="124" spans="1:27">
      <c r="A124" s="844"/>
      <c r="C124" s="859"/>
      <c r="E124" s="861" t="s">
        <v>889</v>
      </c>
      <c r="G124" s="861" t="s">
        <v>889</v>
      </c>
      <c r="I124" s="861" t="s">
        <v>889</v>
      </c>
      <c r="K124" s="861" t="s">
        <v>889</v>
      </c>
      <c r="M124" s="862" t="s">
        <v>890</v>
      </c>
      <c r="O124" s="862" t="s">
        <v>891</v>
      </c>
      <c r="Q124" s="862" t="s">
        <v>892</v>
      </c>
      <c r="S124" s="862" t="s">
        <v>893</v>
      </c>
      <c r="Z124" s="864"/>
      <c r="AA124" s="864"/>
    </row>
    <row r="125" spans="1:27">
      <c r="E125" s="861"/>
      <c r="G125" s="861"/>
      <c r="I125" s="861"/>
      <c r="K125" s="862"/>
      <c r="M125" s="862"/>
      <c r="O125" s="862"/>
      <c r="Q125" s="862"/>
      <c r="S125" s="862"/>
      <c r="Z125" s="864"/>
      <c r="AA125" s="864"/>
    </row>
    <row r="126" spans="1:27">
      <c r="A126" s="862">
        <v>1</v>
      </c>
      <c r="C126" s="871">
        <f t="shared" ref="C126:C137" si="16">C98</f>
        <v>45109</v>
      </c>
      <c r="E126" s="872">
        <v>505</v>
      </c>
      <c r="F126" s="864"/>
      <c r="G126" s="864">
        <v>109085465.13999997</v>
      </c>
      <c r="H126" s="864"/>
      <c r="I126" s="864">
        <v>-316947.42416888976</v>
      </c>
      <c r="J126" s="864"/>
      <c r="K126" s="864">
        <v>0</v>
      </c>
      <c r="L126" s="864"/>
      <c r="M126" s="864">
        <f t="shared" ref="M126:M137" si="17">ROUND(+I126+G126+K126,0)</f>
        <v>108768518</v>
      </c>
      <c r="N126" s="864"/>
      <c r="O126" s="864">
        <f>+M126/E126</f>
        <v>215383.20396039603</v>
      </c>
      <c r="P126" s="864"/>
      <c r="Q126" s="864">
        <f>ROUND(O126*$E137,0)</f>
        <v>110491584</v>
      </c>
      <c r="R126" s="864"/>
      <c r="S126" s="864">
        <f t="shared" ref="S126:S137" si="18">+Q126-M126</f>
        <v>1723066</v>
      </c>
      <c r="U126" s="864"/>
      <c r="Z126" s="864"/>
      <c r="AA126" s="864"/>
    </row>
    <row r="127" spans="1:27">
      <c r="A127" s="862">
        <v>2</v>
      </c>
      <c r="C127" s="871">
        <f t="shared" si="16"/>
        <v>45140</v>
      </c>
      <c r="E127" s="872">
        <v>508</v>
      </c>
      <c r="F127" s="864"/>
      <c r="G127" s="864">
        <v>112207237.92000002</v>
      </c>
      <c r="H127" s="864"/>
      <c r="I127" s="864">
        <v>-710911.21823516465</v>
      </c>
      <c r="J127" s="864"/>
      <c r="K127" s="864">
        <v>0</v>
      </c>
      <c r="L127" s="864"/>
      <c r="M127" s="864">
        <f t="shared" si="17"/>
        <v>111496327</v>
      </c>
      <c r="N127" s="864"/>
      <c r="O127" s="864">
        <f t="shared" ref="O127:O137" si="19">+M127/E127</f>
        <v>219480.95866141733</v>
      </c>
      <c r="P127" s="864"/>
      <c r="Q127" s="864">
        <f>ROUND(O127*$E137,0)</f>
        <v>112593732</v>
      </c>
      <c r="R127" s="864"/>
      <c r="S127" s="864">
        <f t="shared" si="18"/>
        <v>1097405</v>
      </c>
      <c r="U127" s="864"/>
      <c r="Z127" s="864"/>
      <c r="AA127" s="864"/>
    </row>
    <row r="128" spans="1:27">
      <c r="A128" s="862">
        <v>3</v>
      </c>
      <c r="C128" s="871">
        <f t="shared" si="16"/>
        <v>45171</v>
      </c>
      <c r="E128" s="872">
        <v>509</v>
      </c>
      <c r="F128" s="864"/>
      <c r="G128" s="864">
        <v>109882442.39</v>
      </c>
      <c r="H128" s="864"/>
      <c r="I128" s="864">
        <v>-491603.74292404589</v>
      </c>
      <c r="J128" s="864"/>
      <c r="K128" s="864">
        <v>0</v>
      </c>
      <c r="L128" s="864"/>
      <c r="M128" s="864">
        <f t="shared" si="17"/>
        <v>109390839</v>
      </c>
      <c r="N128" s="864"/>
      <c r="O128" s="864">
        <f t="shared" si="19"/>
        <v>214913.23968565816</v>
      </c>
      <c r="P128" s="864"/>
      <c r="Q128" s="864">
        <f>ROUND(O128*$E137,0)</f>
        <v>110250492</v>
      </c>
      <c r="R128" s="864"/>
      <c r="S128" s="864">
        <f t="shared" si="18"/>
        <v>859653</v>
      </c>
      <c r="U128" s="864"/>
      <c r="Z128" s="864"/>
      <c r="AA128" s="864"/>
    </row>
    <row r="129" spans="1:27">
      <c r="A129" s="862">
        <v>4</v>
      </c>
      <c r="C129" s="871">
        <f t="shared" si="16"/>
        <v>45201</v>
      </c>
      <c r="E129" s="872">
        <v>513</v>
      </c>
      <c r="F129" s="864"/>
      <c r="G129" s="864">
        <v>114895916.89999999</v>
      </c>
      <c r="H129" s="864"/>
      <c r="I129" s="864">
        <v>-36604.827607886684</v>
      </c>
      <c r="J129" s="864"/>
      <c r="K129" s="864">
        <v>0</v>
      </c>
      <c r="L129" s="864"/>
      <c r="M129" s="864">
        <f t="shared" si="17"/>
        <v>114859312</v>
      </c>
      <c r="N129" s="864"/>
      <c r="O129" s="864">
        <f t="shared" si="19"/>
        <v>223897.29434697857</v>
      </c>
      <c r="P129" s="864"/>
      <c r="Q129" s="864">
        <f>ROUND(O129*$E137,0)</f>
        <v>114859312</v>
      </c>
      <c r="R129" s="864"/>
      <c r="S129" s="864">
        <f t="shared" si="18"/>
        <v>0</v>
      </c>
      <c r="U129" s="864"/>
      <c r="Z129" s="864"/>
      <c r="AA129" s="864"/>
    </row>
    <row r="130" spans="1:27">
      <c r="A130" s="862">
        <v>5</v>
      </c>
      <c r="C130" s="871">
        <f t="shared" si="16"/>
        <v>45232</v>
      </c>
      <c r="E130" s="872">
        <v>517</v>
      </c>
      <c r="F130" s="864"/>
      <c r="G130" s="864">
        <v>147126517.63</v>
      </c>
      <c r="H130" s="864"/>
      <c r="I130" s="864">
        <v>54675.899111754501</v>
      </c>
      <c r="J130" s="864"/>
      <c r="K130" s="864">
        <v>0</v>
      </c>
      <c r="L130" s="864"/>
      <c r="M130" s="864">
        <f t="shared" si="17"/>
        <v>147181194</v>
      </c>
      <c r="N130" s="864"/>
      <c r="O130" s="864">
        <f t="shared" si="19"/>
        <v>284683.16054158605</v>
      </c>
      <c r="P130" s="864"/>
      <c r="Q130" s="864">
        <f>ROUND(O130*$E137,0)</f>
        <v>146042461</v>
      </c>
      <c r="R130" s="864"/>
      <c r="S130" s="864">
        <f t="shared" si="18"/>
        <v>-1138733</v>
      </c>
      <c r="U130" s="864"/>
      <c r="Z130" s="864"/>
      <c r="AA130" s="864"/>
    </row>
    <row r="131" spans="1:27">
      <c r="A131" s="862">
        <v>6</v>
      </c>
      <c r="C131" s="871">
        <f t="shared" si="16"/>
        <v>45262</v>
      </c>
      <c r="E131" s="872">
        <v>489</v>
      </c>
      <c r="F131" s="864"/>
      <c r="G131" s="864">
        <v>89725976.719999999</v>
      </c>
      <c r="H131" s="864"/>
      <c r="I131" s="864">
        <v>85984.310158927125</v>
      </c>
      <c r="J131" s="864"/>
      <c r="K131" s="864">
        <v>0</v>
      </c>
      <c r="L131" s="864"/>
      <c r="M131" s="864">
        <f t="shared" si="17"/>
        <v>89811961</v>
      </c>
      <c r="N131" s="864"/>
      <c r="O131" s="864">
        <f t="shared" si="19"/>
        <v>183664.5419222904</v>
      </c>
      <c r="P131" s="864"/>
      <c r="Q131" s="864">
        <f>ROUND(O131*$E137,0)</f>
        <v>94219910</v>
      </c>
      <c r="R131" s="864"/>
      <c r="S131" s="864">
        <f t="shared" si="18"/>
        <v>4407949</v>
      </c>
      <c r="U131" s="864"/>
    </row>
    <row r="132" spans="1:27">
      <c r="A132" s="862">
        <v>7</v>
      </c>
      <c r="C132" s="871">
        <f t="shared" si="16"/>
        <v>45294</v>
      </c>
      <c r="E132" s="872">
        <v>499</v>
      </c>
      <c r="F132" s="864"/>
      <c r="G132" s="864">
        <v>52769540.459999993</v>
      </c>
      <c r="H132" s="864"/>
      <c r="I132" s="864">
        <v>94113.347884314993</v>
      </c>
      <c r="J132" s="864"/>
      <c r="K132" s="864">
        <v>0</v>
      </c>
      <c r="L132" s="864"/>
      <c r="M132" s="864">
        <f t="shared" si="17"/>
        <v>52863654</v>
      </c>
      <c r="N132" s="864"/>
      <c r="O132" s="864">
        <f t="shared" si="19"/>
        <v>105939.18637274549</v>
      </c>
      <c r="P132" s="864"/>
      <c r="Q132" s="864">
        <f>ROUND(O132*$E137,0)</f>
        <v>54346803</v>
      </c>
      <c r="R132" s="864"/>
      <c r="S132" s="864">
        <f t="shared" si="18"/>
        <v>1483149</v>
      </c>
      <c r="U132" s="864"/>
    </row>
    <row r="133" spans="1:27">
      <c r="A133" s="862">
        <v>8</v>
      </c>
      <c r="C133" s="871">
        <f t="shared" si="16"/>
        <v>45324</v>
      </c>
      <c r="E133" s="872">
        <v>499</v>
      </c>
      <c r="F133" s="864"/>
      <c r="G133" s="864">
        <v>58612993.179999992</v>
      </c>
      <c r="H133" s="864"/>
      <c r="I133" s="864">
        <v>53501.884994382657</v>
      </c>
      <c r="J133" s="864"/>
      <c r="K133" s="864">
        <v>0</v>
      </c>
      <c r="L133" s="864"/>
      <c r="M133" s="864">
        <f t="shared" si="17"/>
        <v>58666495</v>
      </c>
      <c r="N133" s="864"/>
      <c r="O133" s="864">
        <f t="shared" si="19"/>
        <v>117568.12625250501</v>
      </c>
      <c r="P133" s="864"/>
      <c r="Q133" s="864">
        <f>ROUND(O133*$E137,0)</f>
        <v>60312449</v>
      </c>
      <c r="R133" s="864"/>
      <c r="S133" s="864">
        <f t="shared" si="18"/>
        <v>1645954</v>
      </c>
      <c r="U133" s="864"/>
    </row>
    <row r="134" spans="1:27">
      <c r="A134" s="862">
        <v>9</v>
      </c>
      <c r="C134" s="871">
        <f t="shared" si="16"/>
        <v>45354</v>
      </c>
      <c r="E134" s="872">
        <v>497</v>
      </c>
      <c r="F134" s="864"/>
      <c r="G134" s="864">
        <v>57595027.339999989</v>
      </c>
      <c r="H134" s="864"/>
      <c r="I134" s="864">
        <v>-111761.42188055051</v>
      </c>
      <c r="J134" s="864"/>
      <c r="K134" s="864">
        <v>0</v>
      </c>
      <c r="L134" s="864"/>
      <c r="M134" s="864">
        <f t="shared" si="17"/>
        <v>57483266</v>
      </c>
      <c r="N134" s="864"/>
      <c r="O134" s="864">
        <f t="shared" si="19"/>
        <v>115660.49496981892</v>
      </c>
      <c r="P134" s="864"/>
      <c r="Q134" s="864">
        <f>ROUND(O134*$E137,0)</f>
        <v>59333834</v>
      </c>
      <c r="R134" s="864"/>
      <c r="S134" s="864">
        <f t="shared" si="18"/>
        <v>1850568</v>
      </c>
      <c r="U134" s="864"/>
    </row>
    <row r="135" spans="1:27">
      <c r="A135" s="862">
        <v>10</v>
      </c>
      <c r="C135" s="871">
        <f t="shared" si="16"/>
        <v>45384</v>
      </c>
      <c r="E135" s="872">
        <v>506</v>
      </c>
      <c r="F135" s="864"/>
      <c r="G135" s="864">
        <v>4829883.4499999881</v>
      </c>
      <c r="H135" s="864"/>
      <c r="I135" s="864">
        <v>-45943.202418568304</v>
      </c>
      <c r="J135" s="864"/>
      <c r="K135" s="864">
        <v>0</v>
      </c>
      <c r="L135" s="864"/>
      <c r="M135" s="864">
        <f t="shared" si="17"/>
        <v>4783940</v>
      </c>
      <c r="N135" s="864"/>
      <c r="O135" s="864">
        <f t="shared" si="19"/>
        <v>9454.426877470356</v>
      </c>
      <c r="P135" s="864"/>
      <c r="Q135" s="864">
        <f>ROUND(O135*$E137,0)</f>
        <v>4850121</v>
      </c>
      <c r="R135" s="864"/>
      <c r="S135" s="864">
        <f t="shared" si="18"/>
        <v>66181</v>
      </c>
      <c r="U135" s="864"/>
    </row>
    <row r="136" spans="1:27">
      <c r="A136" s="862">
        <v>11</v>
      </c>
      <c r="C136" s="871">
        <f t="shared" si="16"/>
        <v>45414</v>
      </c>
      <c r="E136" s="872">
        <v>511</v>
      </c>
      <c r="F136" s="864"/>
      <c r="G136" s="864">
        <v>70453687.799999997</v>
      </c>
      <c r="H136" s="864"/>
      <c r="I136" s="864">
        <v>-346871.89837824192</v>
      </c>
      <c r="J136" s="864"/>
      <c r="K136" s="864">
        <v>0</v>
      </c>
      <c r="L136" s="864"/>
      <c r="M136" s="864">
        <f t="shared" si="17"/>
        <v>70106816</v>
      </c>
      <c r="N136" s="864"/>
      <c r="O136" s="864">
        <f t="shared" si="19"/>
        <v>137195.33463796478</v>
      </c>
      <c r="P136" s="864"/>
      <c r="Q136" s="864">
        <f>ROUND(O136*$E137,0)</f>
        <v>70381207</v>
      </c>
      <c r="R136" s="864"/>
      <c r="S136" s="864">
        <f t="shared" si="18"/>
        <v>274391</v>
      </c>
      <c r="U136" s="864"/>
    </row>
    <row r="137" spans="1:27">
      <c r="A137" s="862">
        <v>12</v>
      </c>
      <c r="C137" s="871">
        <f t="shared" si="16"/>
        <v>45444</v>
      </c>
      <c r="E137" s="872">
        <v>513</v>
      </c>
      <c r="F137" s="864"/>
      <c r="G137" s="864">
        <v>78761913.379999995</v>
      </c>
      <c r="H137" s="864"/>
      <c r="I137" s="864">
        <v>-383287.20320111164</v>
      </c>
      <c r="J137" s="864"/>
      <c r="K137" s="864">
        <v>0</v>
      </c>
      <c r="L137" s="864"/>
      <c r="M137" s="864">
        <f t="shared" si="17"/>
        <v>78378626</v>
      </c>
      <c r="N137" s="864"/>
      <c r="O137" s="864">
        <f t="shared" si="19"/>
        <v>152784.84600389862</v>
      </c>
      <c r="P137" s="864"/>
      <c r="Q137" s="864">
        <f>ROUND(O137*$E137,0)</f>
        <v>78378626</v>
      </c>
      <c r="R137" s="864"/>
      <c r="S137" s="864">
        <f t="shared" si="18"/>
        <v>0</v>
      </c>
      <c r="U137" s="864"/>
    </row>
    <row r="138" spans="1:27">
      <c r="E138" s="866"/>
      <c r="F138" s="864"/>
      <c r="G138" s="866"/>
      <c r="H138" s="864"/>
      <c r="I138" s="866"/>
      <c r="J138" s="864"/>
      <c r="K138" s="866"/>
      <c r="L138" s="864"/>
      <c r="M138" s="866"/>
      <c r="N138" s="864"/>
      <c r="O138" s="866"/>
      <c r="P138" s="864"/>
      <c r="Q138" s="866"/>
      <c r="R138" s="864"/>
      <c r="S138" s="866"/>
    </row>
    <row r="139" spans="1:27">
      <c r="A139" s="862">
        <v>13</v>
      </c>
      <c r="C139" s="842" t="s">
        <v>40</v>
      </c>
      <c r="E139" s="864">
        <f>SUM(E126:E138)</f>
        <v>6066</v>
      </c>
      <c r="F139" s="864"/>
      <c r="G139" s="864">
        <f>SUM(G126:G138)</f>
        <v>1005946602.3100001</v>
      </c>
      <c r="H139" s="864"/>
      <c r="I139" s="864">
        <f>SUM(I126:I138)</f>
        <v>-2155655.4966650801</v>
      </c>
      <c r="J139" s="864"/>
      <c r="K139" s="864">
        <f>SUM(K126:K138)</f>
        <v>0</v>
      </c>
      <c r="L139" s="864"/>
      <c r="M139" s="864">
        <f>SUM(M126:M138)</f>
        <v>1003790948</v>
      </c>
      <c r="N139" s="864"/>
      <c r="O139" s="864">
        <f>SUM(O126:O138)</f>
        <v>1980624.8142327298</v>
      </c>
      <c r="P139" s="864"/>
      <c r="Q139" s="864">
        <f>SUM(Q126:Q138)</f>
        <v>1016060531</v>
      </c>
      <c r="R139" s="864"/>
      <c r="S139" s="864">
        <f>SUM(S126:S138)</f>
        <v>12269583</v>
      </c>
    </row>
    <row r="140" spans="1:27">
      <c r="E140" s="864"/>
      <c r="F140" s="864"/>
      <c r="G140" s="864"/>
      <c r="H140" s="864"/>
      <c r="I140" s="864"/>
      <c r="J140" s="864"/>
      <c r="K140" s="864"/>
      <c r="L140" s="864"/>
      <c r="M140" s="864"/>
      <c r="N140" s="864"/>
      <c r="O140" s="864"/>
      <c r="P140" s="864"/>
      <c r="Q140" s="864"/>
      <c r="R140" s="864"/>
      <c r="S140" s="864"/>
    </row>
    <row r="141" spans="1:27">
      <c r="A141" s="837" t="str">
        <f>A113</f>
        <v>TEXAS-NEW MEXICO POWER COMPANY</v>
      </c>
      <c r="B141" s="837"/>
      <c r="C141" s="837"/>
      <c r="D141" s="837"/>
      <c r="E141" s="837"/>
      <c r="F141" s="837"/>
      <c r="G141" s="837"/>
      <c r="H141" s="837"/>
      <c r="I141" s="837"/>
      <c r="J141" s="837"/>
      <c r="K141" s="837"/>
      <c r="L141" s="837"/>
      <c r="M141" s="837"/>
      <c r="N141" s="837"/>
      <c r="O141" s="837"/>
      <c r="P141" s="837"/>
      <c r="Q141" s="837"/>
      <c r="R141" s="837"/>
      <c r="S141" s="837"/>
      <c r="T141" s="1234" t="str">
        <f>T113</f>
        <v>WP/II-H-1.2</v>
      </c>
    </row>
    <row r="142" spans="1:27" hidden="1">
      <c r="A142" s="837" t="str">
        <f>A114</f>
        <v>FOR THE TWELVE MONTH PERIOD ENDED JUN 30, 2024</v>
      </c>
      <c r="B142" s="837"/>
      <c r="C142" s="837"/>
      <c r="D142" s="837"/>
      <c r="E142" s="837"/>
      <c r="F142" s="837"/>
      <c r="G142" s="837"/>
      <c r="H142" s="837"/>
      <c r="I142" s="837"/>
      <c r="J142" s="837"/>
      <c r="K142" s="837"/>
      <c r="L142" s="837"/>
      <c r="M142" s="837"/>
      <c r="N142" s="837"/>
      <c r="O142" s="837"/>
      <c r="P142" s="837"/>
      <c r="Q142" s="837"/>
      <c r="R142" s="837"/>
      <c r="S142" s="837"/>
      <c r="T142" s="840" t="s">
        <v>903</v>
      </c>
    </row>
    <row r="143" spans="1:27">
      <c r="A143" s="837" t="str">
        <f>A115</f>
        <v>DOCKET NO. 56887</v>
      </c>
      <c r="B143" s="837"/>
      <c r="C143" s="837"/>
      <c r="D143" s="837"/>
      <c r="E143" s="837"/>
      <c r="F143" s="837"/>
      <c r="G143" s="837"/>
      <c r="H143" s="837"/>
      <c r="I143" s="837"/>
      <c r="J143" s="837"/>
      <c r="K143" s="837"/>
      <c r="L143" s="837"/>
      <c r="M143" s="837"/>
      <c r="N143" s="837"/>
      <c r="O143" s="837"/>
      <c r="P143" s="837"/>
      <c r="Q143" s="837"/>
      <c r="R143" s="837"/>
      <c r="S143" s="837"/>
      <c r="T143" s="840" t="s">
        <v>903</v>
      </c>
    </row>
    <row r="144" spans="1:27">
      <c r="A144" s="837" t="str">
        <f>A116</f>
        <v>TEST YEAR SALES DATA BY MONTH</v>
      </c>
      <c r="B144" s="837"/>
      <c r="C144" s="837"/>
      <c r="D144" s="837"/>
      <c r="E144" s="837"/>
      <c r="F144" s="837"/>
      <c r="G144" s="837"/>
      <c r="H144" s="837"/>
      <c r="I144" s="837"/>
      <c r="J144" s="837"/>
      <c r="K144" s="837"/>
      <c r="L144" s="837"/>
      <c r="M144" s="837"/>
      <c r="N144" s="837"/>
      <c r="O144" s="837"/>
      <c r="P144" s="837"/>
      <c r="Q144" s="837"/>
      <c r="R144" s="837"/>
      <c r="S144" s="837"/>
    </row>
    <row r="145" spans="1:19">
      <c r="A145" s="837" t="str">
        <f>A117</f>
        <v>SPONSOR: STACY R. WHITEHURST</v>
      </c>
      <c r="B145" s="837"/>
      <c r="C145" s="837"/>
      <c r="D145" s="837"/>
      <c r="E145" s="837"/>
      <c r="F145" s="837"/>
      <c r="G145" s="837"/>
      <c r="H145" s="837"/>
      <c r="I145" s="837"/>
      <c r="J145" s="837"/>
      <c r="K145" s="837"/>
      <c r="L145" s="837"/>
      <c r="M145" s="837"/>
      <c r="N145" s="837"/>
      <c r="O145" s="837"/>
      <c r="P145" s="837"/>
      <c r="Q145" s="837"/>
      <c r="R145" s="837"/>
      <c r="S145" s="837"/>
    </row>
    <row r="146" spans="1:19">
      <c r="A146" s="837"/>
      <c r="B146" s="837"/>
      <c r="C146" s="837"/>
      <c r="D146" s="837"/>
      <c r="E146" s="837"/>
      <c r="F146" s="837"/>
      <c r="G146" s="837"/>
      <c r="H146" s="837"/>
      <c r="I146" s="837"/>
      <c r="J146" s="837"/>
      <c r="K146" s="837"/>
      <c r="L146" s="837"/>
      <c r="M146" s="837"/>
      <c r="N146" s="837"/>
      <c r="O146" s="837"/>
      <c r="P146" s="837"/>
      <c r="Q146" s="837"/>
      <c r="R146" s="837"/>
      <c r="S146" s="837"/>
    </row>
    <row r="147" spans="1:19">
      <c r="A147" s="837" t="s">
        <v>904</v>
      </c>
      <c r="B147" s="837"/>
      <c r="C147" s="837"/>
      <c r="D147" s="837"/>
      <c r="E147" s="837"/>
      <c r="F147" s="837"/>
      <c r="G147" s="837"/>
      <c r="H147" s="837"/>
      <c r="I147" s="837"/>
      <c r="J147" s="837"/>
      <c r="K147" s="837"/>
      <c r="L147" s="837"/>
      <c r="M147" s="837"/>
      <c r="N147" s="837"/>
      <c r="O147" s="837"/>
      <c r="P147" s="837"/>
      <c r="Q147" s="837"/>
      <c r="R147" s="837"/>
      <c r="S147" s="837"/>
    </row>
    <row r="148" spans="1:19">
      <c r="A148" s="873"/>
      <c r="B148" s="873"/>
      <c r="C148" s="873"/>
      <c r="D148" s="873"/>
      <c r="E148" s="873"/>
      <c r="F148" s="873"/>
      <c r="G148" s="873"/>
      <c r="H148" s="873"/>
      <c r="I148" s="873"/>
      <c r="J148" s="873"/>
      <c r="K148" s="873"/>
      <c r="L148" s="873"/>
      <c r="M148" s="873"/>
      <c r="N148" s="873"/>
      <c r="O148" s="873"/>
      <c r="P148" s="873"/>
      <c r="Q148" s="873"/>
      <c r="R148" s="873"/>
      <c r="S148" s="873"/>
    </row>
    <row r="149" spans="1:19">
      <c r="E149" s="845" t="s">
        <v>21</v>
      </c>
      <c r="G149" s="845" t="s">
        <v>22</v>
      </c>
      <c r="I149" s="845" t="s">
        <v>105</v>
      </c>
      <c r="K149" s="845" t="s">
        <v>24</v>
      </c>
      <c r="M149" s="845" t="s">
        <v>107</v>
      </c>
      <c r="O149" s="845" t="s">
        <v>108</v>
      </c>
      <c r="Q149" s="845" t="s">
        <v>66</v>
      </c>
      <c r="S149" s="845" t="s">
        <v>833</v>
      </c>
    </row>
    <row r="150" spans="1:19">
      <c r="A150" s="844" t="s">
        <v>6</v>
      </c>
      <c r="E150" s="844"/>
      <c r="G150" s="844" t="s">
        <v>882</v>
      </c>
      <c r="I150" s="844" t="s">
        <v>883</v>
      </c>
      <c r="K150" s="844" t="s">
        <v>633</v>
      </c>
      <c r="O150" s="844" t="s">
        <v>884</v>
      </c>
      <c r="Q150" s="844" t="s">
        <v>834</v>
      </c>
      <c r="S150" s="844"/>
    </row>
    <row r="151" spans="1:19">
      <c r="A151" s="869" t="s">
        <v>15</v>
      </c>
      <c r="C151" s="869" t="s">
        <v>886</v>
      </c>
      <c r="E151" s="870" t="s">
        <v>840</v>
      </c>
      <c r="G151" s="869" t="s">
        <v>815</v>
      </c>
      <c r="I151" s="869" t="s">
        <v>860</v>
      </c>
      <c r="K151" s="869" t="s">
        <v>805</v>
      </c>
      <c r="M151" s="869" t="s">
        <v>887</v>
      </c>
      <c r="O151" s="869" t="s">
        <v>888</v>
      </c>
      <c r="Q151" s="869" t="s">
        <v>815</v>
      </c>
      <c r="S151" s="869" t="s">
        <v>896</v>
      </c>
    </row>
    <row r="152" spans="1:19">
      <c r="A152" s="844"/>
      <c r="C152" s="859"/>
      <c r="E152" s="861" t="s">
        <v>889</v>
      </c>
      <c r="G152" s="861" t="s">
        <v>889</v>
      </c>
      <c r="I152" s="861" t="s">
        <v>889</v>
      </c>
      <c r="K152" s="861" t="s">
        <v>889</v>
      </c>
      <c r="M152" s="862" t="s">
        <v>890</v>
      </c>
      <c r="O152" s="862" t="s">
        <v>891</v>
      </c>
      <c r="Q152" s="862" t="s">
        <v>892</v>
      </c>
      <c r="S152" s="862" t="s">
        <v>893</v>
      </c>
    </row>
    <row r="153" spans="1:19">
      <c r="E153" s="861"/>
      <c r="G153" s="861"/>
      <c r="I153" s="861"/>
      <c r="K153" s="862"/>
      <c r="M153" s="862"/>
      <c r="O153" s="862"/>
      <c r="Q153" s="862"/>
      <c r="S153" s="862"/>
    </row>
    <row r="154" spans="1:19">
      <c r="A154" s="862">
        <v>1</v>
      </c>
      <c r="C154" s="871">
        <f t="shared" ref="C154:C165" si="20">C126</f>
        <v>45109</v>
      </c>
      <c r="E154" s="872">
        <v>159</v>
      </c>
      <c r="F154" s="864"/>
      <c r="G154" s="864">
        <v>112457293.26999998</v>
      </c>
      <c r="H154" s="864"/>
      <c r="I154" s="864">
        <v>-328891.91128749243</v>
      </c>
      <c r="J154" s="864"/>
      <c r="K154" s="864">
        <v>0</v>
      </c>
      <c r="L154" s="864"/>
      <c r="M154" s="864">
        <f t="shared" ref="M154:M165" si="21">ROUND(+I154+G154+K154,0)</f>
        <v>112128401</v>
      </c>
      <c r="N154" s="864"/>
      <c r="O154" s="864">
        <f>+M154/E154</f>
        <v>705210.06918238988</v>
      </c>
      <c r="P154" s="864"/>
      <c r="Q154" s="864">
        <f>ROUND(O154*$E165,0)</f>
        <v>124116972</v>
      </c>
      <c r="R154" s="864"/>
      <c r="S154" s="864">
        <f t="shared" ref="S154:S165" si="22">+Q154-M154</f>
        <v>11988571</v>
      </c>
    </row>
    <row r="155" spans="1:19">
      <c r="A155" s="862">
        <v>2</v>
      </c>
      <c r="C155" s="871">
        <f t="shared" si="20"/>
        <v>45140</v>
      </c>
      <c r="E155" s="872">
        <v>158</v>
      </c>
      <c r="F155" s="864"/>
      <c r="G155" s="864">
        <v>114743739.92000003</v>
      </c>
      <c r="H155" s="864"/>
      <c r="I155" s="864">
        <v>-729245.90535515174</v>
      </c>
      <c r="J155" s="864"/>
      <c r="K155" s="864">
        <v>0</v>
      </c>
      <c r="L155" s="864"/>
      <c r="M155" s="864">
        <f t="shared" si="21"/>
        <v>114014494</v>
      </c>
      <c r="N155" s="864"/>
      <c r="O155" s="864">
        <f t="shared" ref="O155:O165" si="23">+M155/E155</f>
        <v>721610.72151898732</v>
      </c>
      <c r="P155" s="864"/>
      <c r="Q155" s="864">
        <f>ROUND(O155*$E165,0)</f>
        <v>127003487</v>
      </c>
      <c r="R155" s="864"/>
      <c r="S155" s="864">
        <f t="shared" si="22"/>
        <v>12988993</v>
      </c>
    </row>
    <row r="156" spans="1:19">
      <c r="A156" s="862">
        <v>3</v>
      </c>
      <c r="C156" s="871">
        <f t="shared" si="20"/>
        <v>45171</v>
      </c>
      <c r="E156" s="872">
        <v>156</v>
      </c>
      <c r="F156" s="864"/>
      <c r="G156" s="864">
        <v>104816822.87</v>
      </c>
      <c r="H156" s="864"/>
      <c r="I156" s="864">
        <v>-517575.77805320045</v>
      </c>
      <c r="J156" s="864"/>
      <c r="K156" s="864">
        <v>0</v>
      </c>
      <c r="L156" s="864"/>
      <c r="M156" s="864">
        <f t="shared" si="21"/>
        <v>104299247</v>
      </c>
      <c r="N156" s="864"/>
      <c r="O156" s="864">
        <f t="shared" si="23"/>
        <v>668584.91666666663</v>
      </c>
      <c r="P156" s="864"/>
      <c r="Q156" s="864">
        <f>ROUND(O156*$E165,0)</f>
        <v>117670945</v>
      </c>
      <c r="R156" s="864"/>
      <c r="S156" s="864">
        <f t="shared" si="22"/>
        <v>13371698</v>
      </c>
    </row>
    <row r="157" spans="1:19">
      <c r="A157" s="862">
        <v>4</v>
      </c>
      <c r="C157" s="871">
        <f t="shared" si="20"/>
        <v>45201</v>
      </c>
      <c r="E157" s="872">
        <v>157</v>
      </c>
      <c r="F157" s="864"/>
      <c r="G157" s="864">
        <v>126212995.58</v>
      </c>
      <c r="H157" s="864"/>
      <c r="I157" s="864">
        <v>-50323.361246733228</v>
      </c>
      <c r="J157" s="864"/>
      <c r="K157" s="864">
        <v>0</v>
      </c>
      <c r="L157" s="864"/>
      <c r="M157" s="864">
        <f t="shared" si="21"/>
        <v>126162672</v>
      </c>
      <c r="N157" s="864"/>
      <c r="O157" s="864">
        <f t="shared" si="23"/>
        <v>803583.89808917197</v>
      </c>
      <c r="P157" s="864"/>
      <c r="Q157" s="864">
        <f>ROUND(O157*$E165,0)</f>
        <v>141430766</v>
      </c>
      <c r="R157" s="864"/>
      <c r="S157" s="864">
        <f t="shared" si="22"/>
        <v>15268094</v>
      </c>
    </row>
    <row r="158" spans="1:19">
      <c r="A158" s="862">
        <v>5</v>
      </c>
      <c r="C158" s="871">
        <f t="shared" si="20"/>
        <v>45232</v>
      </c>
      <c r="E158" s="872">
        <v>157</v>
      </c>
      <c r="F158" s="864"/>
      <c r="G158" s="864">
        <v>115738924.00999999</v>
      </c>
      <c r="H158" s="864"/>
      <c r="I158" s="864">
        <v>67479.028741878326</v>
      </c>
      <c r="J158" s="864"/>
      <c r="K158" s="864">
        <v>0</v>
      </c>
      <c r="L158" s="864"/>
      <c r="M158" s="864">
        <f t="shared" si="21"/>
        <v>115806403</v>
      </c>
      <c r="N158" s="864"/>
      <c r="O158" s="864">
        <f t="shared" si="23"/>
        <v>737620.40127388539</v>
      </c>
      <c r="P158" s="864"/>
      <c r="Q158" s="864">
        <f>ROUND(O158*$E165,0)</f>
        <v>129821191</v>
      </c>
      <c r="R158" s="864"/>
      <c r="S158" s="864">
        <f t="shared" si="22"/>
        <v>14014788</v>
      </c>
    </row>
    <row r="159" spans="1:19">
      <c r="A159" s="862">
        <v>6</v>
      </c>
      <c r="C159" s="871">
        <f t="shared" si="20"/>
        <v>45262</v>
      </c>
      <c r="E159" s="872">
        <v>183</v>
      </c>
      <c r="F159" s="864"/>
      <c r="G159" s="864">
        <v>147958026.47000003</v>
      </c>
      <c r="H159" s="864"/>
      <c r="I159" s="864">
        <v>119508.88700488365</v>
      </c>
      <c r="J159" s="864"/>
      <c r="K159" s="864">
        <v>0</v>
      </c>
      <c r="L159" s="864"/>
      <c r="M159" s="864">
        <f t="shared" si="21"/>
        <v>148077535</v>
      </c>
      <c r="N159" s="864"/>
      <c r="O159" s="864">
        <f t="shared" si="23"/>
        <v>809166.85792349721</v>
      </c>
      <c r="P159" s="864"/>
      <c r="Q159" s="864">
        <f>ROUND(O159*$E165,0)</f>
        <v>142413367</v>
      </c>
      <c r="R159" s="864"/>
      <c r="S159" s="864">
        <f t="shared" si="22"/>
        <v>-5664168</v>
      </c>
    </row>
    <row r="160" spans="1:19">
      <c r="A160" s="862">
        <v>7</v>
      </c>
      <c r="C160" s="871">
        <f t="shared" si="20"/>
        <v>45294</v>
      </c>
      <c r="E160" s="872">
        <v>180</v>
      </c>
      <c r="F160" s="864"/>
      <c r="G160" s="864">
        <v>156477970.82999998</v>
      </c>
      <c r="H160" s="864"/>
      <c r="I160" s="864">
        <v>110984.65805186966</v>
      </c>
      <c r="J160" s="864"/>
      <c r="K160" s="864">
        <v>0</v>
      </c>
      <c r="L160" s="864"/>
      <c r="M160" s="864">
        <f t="shared" si="21"/>
        <v>156588955</v>
      </c>
      <c r="N160" s="864"/>
      <c r="O160" s="864">
        <f t="shared" si="23"/>
        <v>869938.63888888888</v>
      </c>
      <c r="P160" s="864"/>
      <c r="Q160" s="864">
        <f>ROUND(O160*$E165,0)</f>
        <v>153109200</v>
      </c>
      <c r="R160" s="864"/>
      <c r="S160" s="864">
        <f t="shared" si="22"/>
        <v>-3479755</v>
      </c>
    </row>
    <row r="161" spans="1:20">
      <c r="A161" s="862">
        <v>8</v>
      </c>
      <c r="C161" s="871">
        <f t="shared" si="20"/>
        <v>45324</v>
      </c>
      <c r="E161" s="872">
        <v>178</v>
      </c>
      <c r="F161" s="864"/>
      <c r="G161" s="864">
        <v>173435633.22</v>
      </c>
      <c r="H161" s="864"/>
      <c r="I161" s="864">
        <v>38720.22798188161</v>
      </c>
      <c r="J161" s="864"/>
      <c r="K161" s="864">
        <v>0</v>
      </c>
      <c r="L161" s="864"/>
      <c r="M161" s="864">
        <f t="shared" si="21"/>
        <v>173474353</v>
      </c>
      <c r="N161" s="864"/>
      <c r="O161" s="864">
        <f t="shared" si="23"/>
        <v>974575.01685393264</v>
      </c>
      <c r="P161" s="864"/>
      <c r="Q161" s="864">
        <f>ROUND(O161*$E165,0)</f>
        <v>171525203</v>
      </c>
      <c r="R161" s="864"/>
      <c r="S161" s="864">
        <f t="shared" si="22"/>
        <v>-1949150</v>
      </c>
    </row>
    <row r="162" spans="1:20">
      <c r="A162" s="862">
        <v>9</v>
      </c>
      <c r="C162" s="871">
        <f t="shared" si="20"/>
        <v>45354</v>
      </c>
      <c r="E162" s="872">
        <v>176</v>
      </c>
      <c r="F162" s="864"/>
      <c r="G162" s="864">
        <v>168784480.13</v>
      </c>
      <c r="H162" s="864"/>
      <c r="I162" s="864">
        <v>-73825.959821585202</v>
      </c>
      <c r="J162" s="864"/>
      <c r="K162" s="864">
        <v>0</v>
      </c>
      <c r="L162" s="864"/>
      <c r="M162" s="864">
        <f t="shared" si="21"/>
        <v>168710654</v>
      </c>
      <c r="N162" s="864"/>
      <c r="O162" s="864">
        <f t="shared" si="23"/>
        <v>958583.26136363635</v>
      </c>
      <c r="P162" s="864"/>
      <c r="Q162" s="864">
        <f>ROUND(O162*$E165,0)</f>
        <v>168710654</v>
      </c>
      <c r="R162" s="864"/>
      <c r="S162" s="864">
        <f t="shared" si="22"/>
        <v>0</v>
      </c>
    </row>
    <row r="163" spans="1:20">
      <c r="A163" s="862">
        <v>10</v>
      </c>
      <c r="C163" s="871">
        <f t="shared" si="20"/>
        <v>45384</v>
      </c>
      <c r="E163" s="872">
        <v>176</v>
      </c>
      <c r="F163" s="864"/>
      <c r="G163" s="864">
        <v>292862253.87</v>
      </c>
      <c r="H163" s="864"/>
      <c r="I163" s="864">
        <v>-37203.547275136603</v>
      </c>
      <c r="J163" s="864"/>
      <c r="K163" s="864">
        <v>0</v>
      </c>
      <c r="L163" s="864"/>
      <c r="M163" s="864">
        <f t="shared" si="21"/>
        <v>292825050</v>
      </c>
      <c r="N163" s="864"/>
      <c r="O163" s="864">
        <f t="shared" si="23"/>
        <v>1663778.6931818181</v>
      </c>
      <c r="P163" s="864"/>
      <c r="Q163" s="864">
        <f>ROUND(O163*$E165,0)</f>
        <v>292825050</v>
      </c>
      <c r="R163" s="864"/>
      <c r="S163" s="864">
        <f t="shared" si="22"/>
        <v>0</v>
      </c>
    </row>
    <row r="164" spans="1:20">
      <c r="A164" s="862">
        <v>11</v>
      </c>
      <c r="C164" s="871">
        <f t="shared" si="20"/>
        <v>45414</v>
      </c>
      <c r="E164" s="872">
        <v>177</v>
      </c>
      <c r="F164" s="864"/>
      <c r="G164" s="864">
        <v>202709287.62</v>
      </c>
      <c r="H164" s="864"/>
      <c r="I164" s="864">
        <v>-255622.89637451223</v>
      </c>
      <c r="J164" s="864"/>
      <c r="K164" s="864">
        <v>0</v>
      </c>
      <c r="L164" s="864"/>
      <c r="M164" s="864">
        <f t="shared" si="21"/>
        <v>202453665</v>
      </c>
      <c r="N164" s="864"/>
      <c r="O164" s="864">
        <f t="shared" si="23"/>
        <v>1143806.0169491526</v>
      </c>
      <c r="P164" s="864"/>
      <c r="Q164" s="864">
        <f>ROUND(O164*$E165,0)</f>
        <v>201309859</v>
      </c>
      <c r="R164" s="864"/>
      <c r="S164" s="864">
        <f t="shared" si="22"/>
        <v>-1143806</v>
      </c>
    </row>
    <row r="165" spans="1:20">
      <c r="A165" s="862">
        <v>12</v>
      </c>
      <c r="C165" s="871">
        <f t="shared" si="20"/>
        <v>45444</v>
      </c>
      <c r="E165" s="872">
        <v>176</v>
      </c>
      <c r="F165" s="864"/>
      <c r="G165" s="864">
        <v>185323837.50999996</v>
      </c>
      <c r="H165" s="864"/>
      <c r="I165" s="864">
        <v>-334640.19131484022</v>
      </c>
      <c r="J165" s="864"/>
      <c r="K165" s="864">
        <v>0</v>
      </c>
      <c r="L165" s="864"/>
      <c r="M165" s="864">
        <f t="shared" si="21"/>
        <v>184989197</v>
      </c>
      <c r="N165" s="864"/>
      <c r="O165" s="864">
        <f t="shared" si="23"/>
        <v>1051074.9829545454</v>
      </c>
      <c r="P165" s="864"/>
      <c r="Q165" s="864">
        <f>ROUND(O165*$E165,0)</f>
        <v>184989197</v>
      </c>
      <c r="R165" s="864"/>
      <c r="S165" s="864">
        <f t="shared" si="22"/>
        <v>0</v>
      </c>
    </row>
    <row r="166" spans="1:20">
      <c r="E166" s="866"/>
      <c r="F166" s="864"/>
      <c r="G166" s="866"/>
      <c r="H166" s="864"/>
      <c r="I166" s="866"/>
      <c r="J166" s="864"/>
      <c r="K166" s="866"/>
      <c r="L166" s="864"/>
      <c r="M166" s="866"/>
      <c r="N166" s="864"/>
      <c r="O166" s="866"/>
      <c r="P166" s="864"/>
      <c r="Q166" s="866"/>
      <c r="R166" s="864"/>
      <c r="S166" s="866"/>
    </row>
    <row r="167" spans="1:20">
      <c r="A167" s="862">
        <v>13</v>
      </c>
      <c r="C167" s="842" t="s">
        <v>40</v>
      </c>
      <c r="E167" s="864">
        <f>SUM(E154:E166)</f>
        <v>2033</v>
      </c>
      <c r="F167" s="864"/>
      <c r="G167" s="864">
        <f>SUM(G154:G166)</f>
        <v>1901521265.3</v>
      </c>
      <c r="H167" s="864"/>
      <c r="I167" s="864">
        <f>SUM(I154:I166)</f>
        <v>-1990636.7489481389</v>
      </c>
      <c r="J167" s="864"/>
      <c r="K167" s="864">
        <f>SUM(K154:K166)</f>
        <v>0</v>
      </c>
      <c r="L167" s="864"/>
      <c r="M167" s="864">
        <f>SUM(M154:M166)</f>
        <v>1899530626</v>
      </c>
      <c r="N167" s="864"/>
      <c r="O167" s="864">
        <f>SUM(O154:O166)</f>
        <v>11107533.474846572</v>
      </c>
      <c r="P167" s="864"/>
      <c r="Q167" s="864">
        <f>SUM(Q154:Q166)</f>
        <v>1954925891</v>
      </c>
      <c r="R167" s="864"/>
      <c r="S167" s="864">
        <f>SUM(S154:S166)</f>
        <v>55395265</v>
      </c>
    </row>
    <row r="169" spans="1:20">
      <c r="A169" s="837" t="str">
        <f>A141</f>
        <v>TEXAS-NEW MEXICO POWER COMPANY</v>
      </c>
      <c r="B169" s="837"/>
      <c r="C169" s="837"/>
      <c r="D169" s="837"/>
      <c r="E169" s="837"/>
      <c r="F169" s="837"/>
      <c r="G169" s="837"/>
      <c r="H169" s="837"/>
      <c r="I169" s="837"/>
      <c r="J169" s="837"/>
      <c r="K169" s="837"/>
      <c r="L169" s="837"/>
      <c r="M169" s="837"/>
      <c r="N169" s="837"/>
      <c r="O169" s="837"/>
      <c r="P169" s="837"/>
      <c r="Q169" s="837"/>
      <c r="R169" s="837"/>
      <c r="S169" s="837"/>
      <c r="T169" s="1234" t="str">
        <f>T141</f>
        <v>WP/II-H-1.2</v>
      </c>
    </row>
    <row r="170" spans="1:20" hidden="1">
      <c r="A170" s="837" t="str">
        <f>A142</f>
        <v>FOR THE TWELVE MONTH PERIOD ENDED JUN 30, 2024</v>
      </c>
      <c r="B170" s="837"/>
      <c r="C170" s="837"/>
      <c r="D170" s="837"/>
      <c r="E170" s="837"/>
      <c r="F170" s="837"/>
      <c r="G170" s="837"/>
      <c r="H170" s="837"/>
      <c r="I170" s="837"/>
      <c r="J170" s="837"/>
      <c r="K170" s="837"/>
      <c r="L170" s="837"/>
      <c r="M170" s="837"/>
      <c r="N170" s="837"/>
      <c r="O170" s="837"/>
      <c r="P170" s="837"/>
      <c r="Q170" s="837"/>
      <c r="R170" s="837"/>
      <c r="S170" s="837"/>
      <c r="T170" s="840" t="s">
        <v>905</v>
      </c>
    </row>
    <row r="171" spans="1:20">
      <c r="A171" s="837" t="str">
        <f>A143</f>
        <v>DOCKET NO. 56887</v>
      </c>
      <c r="B171" s="837"/>
      <c r="C171" s="837"/>
      <c r="D171" s="837"/>
      <c r="E171" s="837"/>
      <c r="F171" s="837"/>
      <c r="G171" s="837"/>
      <c r="H171" s="837"/>
      <c r="I171" s="837"/>
      <c r="J171" s="837"/>
      <c r="K171" s="837"/>
      <c r="L171" s="837"/>
      <c r="M171" s="837"/>
      <c r="N171" s="837"/>
      <c r="O171" s="837"/>
      <c r="P171" s="837"/>
      <c r="Q171" s="837"/>
      <c r="R171" s="837"/>
      <c r="S171" s="837"/>
      <c r="T171" s="840" t="s">
        <v>905</v>
      </c>
    </row>
    <row r="172" spans="1:20">
      <c r="A172" s="837" t="str">
        <f>A144</f>
        <v>TEST YEAR SALES DATA BY MONTH</v>
      </c>
      <c r="B172" s="837"/>
      <c r="C172" s="837"/>
      <c r="D172" s="837"/>
      <c r="E172" s="837"/>
      <c r="F172" s="837"/>
      <c r="G172" s="837"/>
      <c r="H172" s="837"/>
      <c r="I172" s="837"/>
      <c r="J172" s="837"/>
      <c r="K172" s="837"/>
      <c r="L172" s="837"/>
      <c r="M172" s="837"/>
      <c r="N172" s="837"/>
      <c r="O172" s="837"/>
      <c r="P172" s="837"/>
      <c r="Q172" s="837"/>
      <c r="R172" s="837"/>
      <c r="S172" s="837"/>
    </row>
    <row r="173" spans="1:20">
      <c r="A173" s="837" t="str">
        <f>A145</f>
        <v>SPONSOR: STACY R. WHITEHURST</v>
      </c>
      <c r="B173" s="837"/>
      <c r="C173" s="837"/>
      <c r="D173" s="837"/>
      <c r="E173" s="837"/>
      <c r="F173" s="837"/>
      <c r="G173" s="837"/>
      <c r="H173" s="837"/>
      <c r="I173" s="837"/>
      <c r="J173" s="837"/>
      <c r="K173" s="837"/>
      <c r="L173" s="837"/>
      <c r="M173" s="837"/>
      <c r="N173" s="837"/>
      <c r="O173" s="837"/>
      <c r="P173" s="837"/>
      <c r="Q173" s="837"/>
      <c r="R173" s="837"/>
      <c r="S173" s="837"/>
    </row>
    <row r="174" spans="1:20">
      <c r="A174" s="837"/>
      <c r="B174" s="837"/>
      <c r="C174" s="837"/>
      <c r="D174" s="837"/>
      <c r="E174" s="837"/>
      <c r="F174" s="837"/>
      <c r="G174" s="837"/>
      <c r="H174" s="837"/>
      <c r="I174" s="837"/>
      <c r="J174" s="837"/>
      <c r="K174" s="837"/>
      <c r="L174" s="837"/>
      <c r="M174" s="837"/>
      <c r="N174" s="837"/>
      <c r="O174" s="837"/>
      <c r="P174" s="837"/>
      <c r="Q174" s="837"/>
      <c r="R174" s="837"/>
      <c r="S174" s="837"/>
    </row>
    <row r="175" spans="1:20">
      <c r="A175" s="837" t="s">
        <v>906</v>
      </c>
      <c r="B175" s="837"/>
      <c r="C175" s="837"/>
      <c r="D175" s="837"/>
      <c r="E175" s="837"/>
      <c r="F175" s="837"/>
      <c r="G175" s="837"/>
      <c r="H175" s="837"/>
      <c r="I175" s="837"/>
      <c r="J175" s="837"/>
      <c r="K175" s="837"/>
      <c r="L175" s="837"/>
      <c r="M175" s="837"/>
      <c r="N175" s="837"/>
      <c r="O175" s="837"/>
      <c r="P175" s="837"/>
      <c r="Q175" s="837"/>
      <c r="R175" s="837"/>
      <c r="S175" s="837"/>
    </row>
    <row r="176" spans="1:20">
      <c r="A176" s="873"/>
      <c r="B176" s="873"/>
      <c r="C176" s="873"/>
      <c r="D176" s="873"/>
      <c r="E176" s="873"/>
      <c r="F176" s="873"/>
      <c r="G176" s="873"/>
      <c r="H176" s="873"/>
      <c r="I176" s="873"/>
      <c r="J176" s="873"/>
      <c r="K176" s="873"/>
      <c r="L176" s="873"/>
      <c r="M176" s="873"/>
      <c r="N176" s="873"/>
      <c r="O176" s="873"/>
      <c r="P176" s="873"/>
      <c r="Q176" s="873"/>
      <c r="R176" s="873"/>
      <c r="S176" s="873"/>
    </row>
    <row r="177" spans="1:19">
      <c r="E177" s="845" t="s">
        <v>21</v>
      </c>
      <c r="G177" s="845" t="s">
        <v>22</v>
      </c>
      <c r="I177" s="845" t="s">
        <v>105</v>
      </c>
      <c r="K177" s="845" t="s">
        <v>24</v>
      </c>
      <c r="M177" s="845" t="s">
        <v>107</v>
      </c>
      <c r="O177" s="845" t="s">
        <v>108</v>
      </c>
      <c r="Q177" s="845" t="s">
        <v>66</v>
      </c>
      <c r="S177" s="845" t="s">
        <v>833</v>
      </c>
    </row>
    <row r="178" spans="1:19">
      <c r="A178" s="844" t="s">
        <v>6</v>
      </c>
      <c r="E178" s="844"/>
      <c r="G178" s="844" t="s">
        <v>882</v>
      </c>
      <c r="I178" s="844" t="s">
        <v>883</v>
      </c>
      <c r="K178" s="844" t="s">
        <v>633</v>
      </c>
      <c r="O178" s="844" t="s">
        <v>884</v>
      </c>
      <c r="Q178" s="844" t="s">
        <v>834</v>
      </c>
      <c r="S178" s="844"/>
    </row>
    <row r="179" spans="1:19">
      <c r="A179" s="869" t="s">
        <v>15</v>
      </c>
      <c r="C179" s="869" t="s">
        <v>886</v>
      </c>
      <c r="E179" s="870" t="s">
        <v>840</v>
      </c>
      <c r="G179" s="869" t="s">
        <v>815</v>
      </c>
      <c r="I179" s="869" t="s">
        <v>860</v>
      </c>
      <c r="K179" s="869" t="s">
        <v>805</v>
      </c>
      <c r="M179" s="869" t="s">
        <v>887</v>
      </c>
      <c r="O179" s="869" t="s">
        <v>888</v>
      </c>
      <c r="Q179" s="869" t="s">
        <v>815</v>
      </c>
      <c r="S179" s="869" t="s">
        <v>896</v>
      </c>
    </row>
    <row r="180" spans="1:19">
      <c r="A180" s="844"/>
      <c r="C180" s="859"/>
      <c r="E180" s="861" t="s">
        <v>889</v>
      </c>
      <c r="G180" s="861" t="s">
        <v>889</v>
      </c>
      <c r="I180" s="861" t="s">
        <v>889</v>
      </c>
      <c r="K180" s="861" t="s">
        <v>889</v>
      </c>
      <c r="M180" s="862" t="s">
        <v>890</v>
      </c>
      <c r="O180" s="862" t="s">
        <v>891</v>
      </c>
      <c r="Q180" s="862" t="s">
        <v>892</v>
      </c>
      <c r="S180" s="862" t="s">
        <v>893</v>
      </c>
    </row>
    <row r="181" spans="1:19">
      <c r="E181" s="861"/>
      <c r="G181" s="861"/>
      <c r="I181" s="861"/>
      <c r="K181" s="862"/>
      <c r="M181" s="862"/>
      <c r="O181" s="862"/>
      <c r="Q181" s="862"/>
      <c r="S181" s="862"/>
    </row>
    <row r="182" spans="1:19">
      <c r="A182" s="862">
        <v>1</v>
      </c>
      <c r="C182" s="871">
        <f t="shared" ref="C182:C193" si="24">C154</f>
        <v>45109</v>
      </c>
      <c r="E182" s="872">
        <v>77</v>
      </c>
      <c r="F182" s="864"/>
      <c r="G182" s="804">
        <v>639462561.67000008</v>
      </c>
      <c r="H182" s="864"/>
      <c r="I182" s="864">
        <v>0</v>
      </c>
      <c r="J182" s="864"/>
      <c r="K182" s="864">
        <v>0</v>
      </c>
      <c r="L182" s="864"/>
      <c r="M182" s="864">
        <f t="shared" ref="M182:M193" si="25">ROUND(+I182+G182+K182,0)</f>
        <v>639462562</v>
      </c>
      <c r="N182" s="864"/>
      <c r="O182" s="864">
        <f>+M182/E182</f>
        <v>8304708.5974025978</v>
      </c>
      <c r="P182" s="864"/>
      <c r="Q182" s="864">
        <f>ROUND(O182*$E193,0)</f>
        <v>689290814</v>
      </c>
      <c r="R182" s="864"/>
      <c r="S182" s="864">
        <f t="shared" ref="S182:S193" si="26">+Q182-M182</f>
        <v>49828252</v>
      </c>
    </row>
    <row r="183" spans="1:19">
      <c r="A183" s="862">
        <v>2</v>
      </c>
      <c r="C183" s="871">
        <f t="shared" si="24"/>
        <v>45140</v>
      </c>
      <c r="E183" s="872">
        <v>79</v>
      </c>
      <c r="F183" s="864"/>
      <c r="G183" s="804">
        <v>581423983.27999997</v>
      </c>
      <c r="H183" s="864"/>
      <c r="I183" s="864">
        <v>0</v>
      </c>
      <c r="J183" s="864"/>
      <c r="K183" s="864">
        <v>0</v>
      </c>
      <c r="L183" s="864"/>
      <c r="M183" s="864">
        <f t="shared" si="25"/>
        <v>581423983</v>
      </c>
      <c r="N183" s="864"/>
      <c r="O183" s="864">
        <f t="shared" ref="O183:O193" si="27">+M183/E183</f>
        <v>7359797.2531645568</v>
      </c>
      <c r="P183" s="864"/>
      <c r="Q183" s="864">
        <f>ROUND(O183*$E193,0)</f>
        <v>610863172</v>
      </c>
      <c r="R183" s="864"/>
      <c r="S183" s="864">
        <f t="shared" si="26"/>
        <v>29439189</v>
      </c>
    </row>
    <row r="184" spans="1:19">
      <c r="A184" s="862">
        <v>3</v>
      </c>
      <c r="C184" s="871">
        <f t="shared" si="24"/>
        <v>45171</v>
      </c>
      <c r="E184" s="872">
        <v>79</v>
      </c>
      <c r="F184" s="864"/>
      <c r="G184" s="804">
        <v>562322376.13999999</v>
      </c>
      <c r="H184" s="864"/>
      <c r="I184" s="864">
        <v>0</v>
      </c>
      <c r="J184" s="864"/>
      <c r="K184" s="864">
        <v>0</v>
      </c>
      <c r="L184" s="864"/>
      <c r="M184" s="864">
        <f t="shared" si="25"/>
        <v>562322376</v>
      </c>
      <c r="N184" s="864"/>
      <c r="O184" s="864">
        <f t="shared" si="27"/>
        <v>7118004.7594936704</v>
      </c>
      <c r="P184" s="864"/>
      <c r="Q184" s="864">
        <f>ROUND(O184*$E193,0)</f>
        <v>590794395</v>
      </c>
      <c r="R184" s="864"/>
      <c r="S184" s="864">
        <f t="shared" si="26"/>
        <v>28472019</v>
      </c>
    </row>
    <row r="185" spans="1:19">
      <c r="A185" s="862">
        <v>4</v>
      </c>
      <c r="C185" s="871">
        <f t="shared" si="24"/>
        <v>45201</v>
      </c>
      <c r="E185" s="872">
        <v>79</v>
      </c>
      <c r="F185" s="864"/>
      <c r="G185" s="804">
        <v>620680171</v>
      </c>
      <c r="H185" s="864"/>
      <c r="I185" s="864">
        <v>0</v>
      </c>
      <c r="J185" s="864"/>
      <c r="K185" s="864">
        <v>0</v>
      </c>
      <c r="L185" s="864"/>
      <c r="M185" s="864">
        <f t="shared" si="25"/>
        <v>620680171</v>
      </c>
      <c r="N185" s="864"/>
      <c r="O185" s="864">
        <f t="shared" si="27"/>
        <v>7856711.0253164554</v>
      </c>
      <c r="P185" s="864"/>
      <c r="Q185" s="864">
        <f>ROUND(O185*$E193,0)</f>
        <v>652107015</v>
      </c>
      <c r="R185" s="864"/>
      <c r="S185" s="864">
        <f t="shared" si="26"/>
        <v>31426844</v>
      </c>
    </row>
    <row r="186" spans="1:19">
      <c r="A186" s="862">
        <v>5</v>
      </c>
      <c r="C186" s="871">
        <f t="shared" si="24"/>
        <v>45232</v>
      </c>
      <c r="E186" s="872">
        <v>79</v>
      </c>
      <c r="F186" s="864"/>
      <c r="G186" s="804">
        <v>676158194.8900001</v>
      </c>
      <c r="H186" s="864"/>
      <c r="I186" s="864">
        <v>0</v>
      </c>
      <c r="J186" s="864"/>
      <c r="K186" s="864">
        <v>0</v>
      </c>
      <c r="L186" s="864"/>
      <c r="M186" s="864">
        <f t="shared" si="25"/>
        <v>676158195</v>
      </c>
      <c r="N186" s="864"/>
      <c r="O186" s="864">
        <f t="shared" si="27"/>
        <v>8558964.4936708864</v>
      </c>
      <c r="P186" s="864"/>
      <c r="Q186" s="864">
        <f>ROUND(O186*$E193,0)</f>
        <v>710394053</v>
      </c>
      <c r="R186" s="864"/>
      <c r="S186" s="864">
        <f t="shared" si="26"/>
        <v>34235858</v>
      </c>
    </row>
    <row r="187" spans="1:19">
      <c r="A187" s="862">
        <v>6</v>
      </c>
      <c r="C187" s="871">
        <f t="shared" si="24"/>
        <v>45262</v>
      </c>
      <c r="E187" s="872">
        <v>80</v>
      </c>
      <c r="F187" s="864"/>
      <c r="G187" s="804">
        <v>627859783.12000012</v>
      </c>
      <c r="H187" s="864"/>
      <c r="I187" s="864">
        <v>0</v>
      </c>
      <c r="J187" s="864"/>
      <c r="K187" s="864">
        <v>0</v>
      </c>
      <c r="L187" s="864"/>
      <c r="M187" s="864">
        <f t="shared" si="25"/>
        <v>627859783</v>
      </c>
      <c r="N187" s="864"/>
      <c r="O187" s="864">
        <f t="shared" si="27"/>
        <v>7848247.2874999996</v>
      </c>
      <c r="P187" s="864"/>
      <c r="Q187" s="864">
        <f>ROUND(O187*$E193,0)</f>
        <v>651404525</v>
      </c>
      <c r="R187" s="864"/>
      <c r="S187" s="864">
        <f t="shared" si="26"/>
        <v>23544742</v>
      </c>
    </row>
    <row r="188" spans="1:19">
      <c r="A188" s="862">
        <v>7</v>
      </c>
      <c r="C188" s="871">
        <f t="shared" si="24"/>
        <v>45294</v>
      </c>
      <c r="E188" s="872">
        <v>81</v>
      </c>
      <c r="F188" s="864"/>
      <c r="G188" s="804">
        <v>655404175.52999997</v>
      </c>
      <c r="H188" s="864"/>
      <c r="I188" s="864">
        <v>0</v>
      </c>
      <c r="J188" s="864"/>
      <c r="K188" s="864">
        <v>0</v>
      </c>
      <c r="L188" s="864"/>
      <c r="M188" s="864">
        <f t="shared" si="25"/>
        <v>655404176</v>
      </c>
      <c r="N188" s="864"/>
      <c r="O188" s="864">
        <f t="shared" si="27"/>
        <v>8091409.5802469132</v>
      </c>
      <c r="P188" s="864"/>
      <c r="Q188" s="864">
        <f>ROUND(O188*$E193,0)</f>
        <v>671586995</v>
      </c>
      <c r="R188" s="864"/>
      <c r="S188" s="864">
        <f t="shared" si="26"/>
        <v>16182819</v>
      </c>
    </row>
    <row r="189" spans="1:19">
      <c r="A189" s="862">
        <v>8</v>
      </c>
      <c r="C189" s="871">
        <f t="shared" si="24"/>
        <v>45324</v>
      </c>
      <c r="E189" s="872">
        <v>81</v>
      </c>
      <c r="F189" s="864"/>
      <c r="G189" s="804">
        <v>603435214.63</v>
      </c>
      <c r="H189" s="864"/>
      <c r="I189" s="864">
        <v>0</v>
      </c>
      <c r="J189" s="864"/>
      <c r="K189" s="864">
        <v>0</v>
      </c>
      <c r="L189" s="864"/>
      <c r="M189" s="864">
        <f t="shared" si="25"/>
        <v>603435215</v>
      </c>
      <c r="N189" s="864"/>
      <c r="O189" s="864">
        <f t="shared" si="27"/>
        <v>7449817.4691358022</v>
      </c>
      <c r="P189" s="864"/>
      <c r="Q189" s="864">
        <f>ROUND(O189*$E193,0)</f>
        <v>618334850</v>
      </c>
      <c r="R189" s="864"/>
      <c r="S189" s="864">
        <f t="shared" si="26"/>
        <v>14899635</v>
      </c>
    </row>
    <row r="190" spans="1:19">
      <c r="A190" s="862">
        <v>9</v>
      </c>
      <c r="C190" s="871">
        <f t="shared" si="24"/>
        <v>45354</v>
      </c>
      <c r="E190" s="872">
        <v>82</v>
      </c>
      <c r="F190" s="864"/>
      <c r="G190" s="804">
        <v>682276837.07999992</v>
      </c>
      <c r="H190" s="864"/>
      <c r="I190" s="864">
        <v>0</v>
      </c>
      <c r="J190" s="864"/>
      <c r="K190" s="864">
        <v>0</v>
      </c>
      <c r="L190" s="864"/>
      <c r="M190" s="864">
        <f t="shared" si="25"/>
        <v>682276837</v>
      </c>
      <c r="N190" s="864"/>
      <c r="O190" s="864">
        <f t="shared" si="27"/>
        <v>8320449.2317073168</v>
      </c>
      <c r="P190" s="864"/>
      <c r="Q190" s="864">
        <f>ROUND(O190*$E193,0)</f>
        <v>690597286</v>
      </c>
      <c r="R190" s="864"/>
      <c r="S190" s="864">
        <f t="shared" si="26"/>
        <v>8320449</v>
      </c>
    </row>
    <row r="191" spans="1:19">
      <c r="A191" s="862">
        <v>10</v>
      </c>
      <c r="C191" s="871">
        <f t="shared" si="24"/>
        <v>45384</v>
      </c>
      <c r="E191" s="872">
        <v>83</v>
      </c>
      <c r="F191" s="864"/>
      <c r="G191" s="804">
        <v>653545802.21999991</v>
      </c>
      <c r="H191" s="864"/>
      <c r="I191" s="864">
        <v>0</v>
      </c>
      <c r="J191" s="864"/>
      <c r="K191" s="864">
        <v>0</v>
      </c>
      <c r="L191" s="864"/>
      <c r="M191" s="864">
        <f t="shared" si="25"/>
        <v>653545802</v>
      </c>
      <c r="N191" s="864"/>
      <c r="O191" s="864">
        <f t="shared" si="27"/>
        <v>7874045.8072289154</v>
      </c>
      <c r="P191" s="864"/>
      <c r="Q191" s="864">
        <f>ROUND(O191*$E193,0)</f>
        <v>653545802</v>
      </c>
      <c r="R191" s="864"/>
      <c r="S191" s="864">
        <f t="shared" si="26"/>
        <v>0</v>
      </c>
    </row>
    <row r="192" spans="1:19">
      <c r="A192" s="862">
        <v>11</v>
      </c>
      <c r="C192" s="871">
        <f t="shared" si="24"/>
        <v>45414</v>
      </c>
      <c r="E192" s="872">
        <v>83</v>
      </c>
      <c r="F192" s="864"/>
      <c r="G192" s="804">
        <v>744115717.61000001</v>
      </c>
      <c r="H192" s="864"/>
      <c r="I192" s="864">
        <v>0</v>
      </c>
      <c r="J192" s="864"/>
      <c r="K192" s="864">
        <v>0</v>
      </c>
      <c r="L192" s="864"/>
      <c r="M192" s="864">
        <f t="shared" si="25"/>
        <v>744115718</v>
      </c>
      <c r="N192" s="864"/>
      <c r="O192" s="864">
        <f t="shared" si="27"/>
        <v>8965249.6144578308</v>
      </c>
      <c r="P192" s="864"/>
      <c r="Q192" s="864">
        <f>ROUND(O192*$E193,0)</f>
        <v>744115718</v>
      </c>
      <c r="R192" s="864"/>
      <c r="S192" s="864">
        <f t="shared" si="26"/>
        <v>0</v>
      </c>
    </row>
    <row r="193" spans="1:20">
      <c r="A193" s="862">
        <v>12</v>
      </c>
      <c r="C193" s="871">
        <f t="shared" si="24"/>
        <v>45444</v>
      </c>
      <c r="E193" s="872">
        <v>83</v>
      </c>
      <c r="F193" s="864"/>
      <c r="G193" s="804">
        <v>585618359.49000001</v>
      </c>
      <c r="H193" s="864"/>
      <c r="I193" s="864">
        <v>0</v>
      </c>
      <c r="J193" s="864"/>
      <c r="K193" s="864">
        <v>0</v>
      </c>
      <c r="L193" s="864"/>
      <c r="M193" s="864">
        <f t="shared" si="25"/>
        <v>585618359</v>
      </c>
      <c r="N193" s="864"/>
      <c r="O193" s="864">
        <f t="shared" si="27"/>
        <v>7055642.8795180721</v>
      </c>
      <c r="P193" s="864"/>
      <c r="Q193" s="864">
        <f>ROUND(O193*$E193,0)</f>
        <v>585618359</v>
      </c>
      <c r="R193" s="864"/>
      <c r="S193" s="864">
        <f t="shared" si="26"/>
        <v>0</v>
      </c>
    </row>
    <row r="194" spans="1:20">
      <c r="E194" s="866"/>
      <c r="F194" s="864"/>
      <c r="G194" s="866"/>
      <c r="H194" s="864"/>
      <c r="I194" s="866"/>
      <c r="J194" s="864"/>
      <c r="K194" s="866"/>
      <c r="L194" s="864"/>
      <c r="M194" s="866"/>
      <c r="N194" s="864"/>
      <c r="O194" s="866"/>
      <c r="P194" s="864"/>
      <c r="Q194" s="866"/>
      <c r="R194" s="864"/>
      <c r="S194" s="866"/>
    </row>
    <row r="195" spans="1:20">
      <c r="A195" s="862">
        <v>13</v>
      </c>
      <c r="C195" s="842" t="s">
        <v>40</v>
      </c>
      <c r="E195" s="864">
        <f>SUM(E182:E194)</f>
        <v>966</v>
      </c>
      <c r="F195" s="864"/>
      <c r="G195" s="864">
        <f>SUM(G182:G194)</f>
        <v>7632303176.6599998</v>
      </c>
      <c r="H195" s="864"/>
      <c r="I195" s="864">
        <f>SUM(I182:I194)</f>
        <v>0</v>
      </c>
      <c r="J195" s="864"/>
      <c r="K195" s="864">
        <f>SUM(K182:K194)</f>
        <v>0</v>
      </c>
      <c r="L195" s="864"/>
      <c r="M195" s="864">
        <f>SUM(M182:M194)</f>
        <v>7632303177</v>
      </c>
      <c r="N195" s="864"/>
      <c r="O195" s="864">
        <f>SUM(O182:O194)</f>
        <v>94803047.998843014</v>
      </c>
      <c r="P195" s="864"/>
      <c r="Q195" s="864">
        <f>SUM(Q182:Q194)</f>
        <v>7868652984</v>
      </c>
      <c r="R195" s="864"/>
      <c r="S195" s="864">
        <f>SUM(S182:S194)</f>
        <v>236349807</v>
      </c>
    </row>
    <row r="196" spans="1:20">
      <c r="A196" s="844"/>
      <c r="E196" s="864"/>
      <c r="F196" s="864"/>
      <c r="G196" s="864"/>
      <c r="H196" s="864"/>
      <c r="I196" s="864"/>
      <c r="J196" s="864"/>
      <c r="K196" s="864"/>
      <c r="L196" s="864"/>
      <c r="M196" s="864"/>
      <c r="N196" s="864"/>
      <c r="O196" s="864"/>
      <c r="P196" s="864"/>
      <c r="Q196" s="864"/>
      <c r="R196" s="864"/>
      <c r="S196" s="864"/>
    </row>
    <row r="197" spans="1:20">
      <c r="A197" s="837" t="str">
        <f>A169</f>
        <v>TEXAS-NEW MEXICO POWER COMPANY</v>
      </c>
      <c r="B197" s="837"/>
      <c r="C197" s="837"/>
      <c r="D197" s="837"/>
      <c r="E197" s="837"/>
      <c r="F197" s="837"/>
      <c r="G197" s="837"/>
      <c r="H197" s="837"/>
      <c r="I197" s="837"/>
      <c r="J197" s="837"/>
      <c r="K197" s="837"/>
      <c r="L197" s="837"/>
      <c r="M197" s="837"/>
      <c r="N197" s="837"/>
      <c r="O197" s="837"/>
      <c r="P197" s="837"/>
      <c r="Q197" s="837"/>
      <c r="R197" s="837"/>
      <c r="S197" s="837"/>
      <c r="T197" s="1234" t="str">
        <f>T169</f>
        <v>WP/II-H-1.2</v>
      </c>
    </row>
    <row r="198" spans="1:20" hidden="1">
      <c r="A198" s="837" t="str">
        <f>A170</f>
        <v>FOR THE TWELVE MONTH PERIOD ENDED JUN 30, 2024</v>
      </c>
      <c r="B198" s="837"/>
      <c r="C198" s="837"/>
      <c r="D198" s="837"/>
      <c r="E198" s="837"/>
      <c r="F198" s="837"/>
      <c r="G198" s="837"/>
      <c r="H198" s="837"/>
      <c r="I198" s="837"/>
      <c r="J198" s="837"/>
      <c r="K198" s="837"/>
      <c r="L198" s="837"/>
      <c r="M198" s="837"/>
      <c r="N198" s="837"/>
      <c r="O198" s="837"/>
      <c r="P198" s="837"/>
      <c r="Q198" s="837"/>
      <c r="R198" s="837"/>
      <c r="S198" s="837"/>
      <c r="T198" s="840" t="s">
        <v>907</v>
      </c>
    </row>
    <row r="199" spans="1:20">
      <c r="A199" s="837" t="str">
        <f>A171</f>
        <v>DOCKET NO. 56887</v>
      </c>
      <c r="B199" s="837"/>
      <c r="C199" s="837"/>
      <c r="D199" s="837"/>
      <c r="E199" s="837"/>
      <c r="F199" s="837"/>
      <c r="G199" s="837"/>
      <c r="H199" s="837"/>
      <c r="I199" s="837"/>
      <c r="J199" s="837"/>
      <c r="K199" s="837"/>
      <c r="L199" s="837"/>
      <c r="M199" s="837"/>
      <c r="N199" s="837"/>
      <c r="O199" s="837"/>
      <c r="P199" s="837"/>
      <c r="Q199" s="837"/>
      <c r="R199" s="837"/>
      <c r="S199" s="837"/>
      <c r="T199" s="840" t="s">
        <v>907</v>
      </c>
    </row>
    <row r="200" spans="1:20">
      <c r="A200" s="837" t="str">
        <f>A172</f>
        <v>TEST YEAR SALES DATA BY MONTH</v>
      </c>
      <c r="B200" s="837"/>
      <c r="C200" s="837"/>
      <c r="D200" s="837"/>
      <c r="E200" s="837"/>
      <c r="F200" s="837"/>
      <c r="G200" s="837"/>
      <c r="H200" s="837"/>
      <c r="I200" s="837"/>
      <c r="J200" s="837"/>
      <c r="K200" s="837"/>
      <c r="L200" s="837"/>
      <c r="M200" s="837"/>
      <c r="N200" s="837"/>
      <c r="O200" s="837"/>
      <c r="P200" s="837"/>
      <c r="Q200" s="837"/>
      <c r="R200" s="837"/>
      <c r="S200" s="837"/>
    </row>
    <row r="201" spans="1:20">
      <c r="A201" s="837" t="str">
        <f>A173</f>
        <v>SPONSOR: STACY R. WHITEHURST</v>
      </c>
      <c r="B201" s="837"/>
      <c r="C201" s="837"/>
      <c r="D201" s="837"/>
      <c r="E201" s="837"/>
      <c r="F201" s="837"/>
      <c r="G201" s="837"/>
      <c r="H201" s="837"/>
      <c r="I201" s="837"/>
      <c r="J201" s="837"/>
      <c r="K201" s="837"/>
      <c r="L201" s="837"/>
      <c r="M201" s="837"/>
      <c r="N201" s="837"/>
      <c r="O201" s="837"/>
      <c r="P201" s="837"/>
      <c r="Q201" s="837"/>
      <c r="R201" s="837"/>
      <c r="S201" s="837"/>
    </row>
    <row r="202" spans="1:20">
      <c r="A202" s="837"/>
      <c r="B202" s="837"/>
      <c r="C202" s="837"/>
      <c r="D202" s="837"/>
      <c r="E202" s="837"/>
      <c r="F202" s="837"/>
      <c r="G202" s="837"/>
      <c r="H202" s="837"/>
      <c r="I202" s="837"/>
      <c r="J202" s="837"/>
      <c r="K202" s="837"/>
      <c r="L202" s="837"/>
      <c r="M202" s="837"/>
      <c r="N202" s="837"/>
      <c r="O202" s="837"/>
      <c r="P202" s="837"/>
      <c r="Q202" s="837"/>
      <c r="R202" s="837"/>
      <c r="S202" s="837"/>
    </row>
    <row r="203" spans="1:20">
      <c r="A203" s="837" t="s">
        <v>908</v>
      </c>
      <c r="B203" s="837"/>
      <c r="C203" s="837"/>
      <c r="D203" s="837"/>
      <c r="E203" s="837"/>
      <c r="F203" s="837"/>
      <c r="G203" s="837"/>
      <c r="H203" s="837"/>
      <c r="I203" s="837"/>
      <c r="J203" s="837"/>
      <c r="K203" s="837"/>
      <c r="L203" s="837"/>
      <c r="M203" s="837"/>
      <c r="N203" s="837"/>
      <c r="O203" s="837"/>
      <c r="P203" s="837"/>
      <c r="Q203" s="837"/>
      <c r="R203" s="837"/>
      <c r="S203" s="837"/>
    </row>
    <row r="204" spans="1:20">
      <c r="A204" s="873"/>
      <c r="B204" s="873"/>
      <c r="C204" s="873"/>
      <c r="D204" s="873"/>
      <c r="E204" s="873"/>
      <c r="F204" s="873"/>
      <c r="G204" s="873"/>
      <c r="H204" s="873"/>
      <c r="I204" s="873"/>
      <c r="J204" s="873"/>
      <c r="K204" s="873"/>
      <c r="L204" s="873"/>
      <c r="M204" s="873"/>
      <c r="N204" s="873"/>
      <c r="O204" s="873"/>
      <c r="P204" s="873"/>
      <c r="Q204" s="873"/>
      <c r="R204" s="873"/>
      <c r="S204" s="873"/>
    </row>
    <row r="205" spans="1:20">
      <c r="E205" s="845" t="s">
        <v>21</v>
      </c>
      <c r="G205" s="845" t="s">
        <v>22</v>
      </c>
      <c r="I205" s="845" t="s">
        <v>105</v>
      </c>
      <c r="K205" s="845" t="s">
        <v>24</v>
      </c>
      <c r="M205" s="845" t="s">
        <v>107</v>
      </c>
      <c r="O205" s="845" t="s">
        <v>108</v>
      </c>
      <c r="Q205" s="845" t="s">
        <v>66</v>
      </c>
      <c r="S205" s="845" t="s">
        <v>833</v>
      </c>
    </row>
    <row r="206" spans="1:20">
      <c r="A206" s="844" t="s">
        <v>6</v>
      </c>
      <c r="E206" s="844"/>
      <c r="G206" s="844" t="s">
        <v>882</v>
      </c>
      <c r="I206" s="844" t="s">
        <v>883</v>
      </c>
      <c r="K206" s="844" t="s">
        <v>633</v>
      </c>
      <c r="O206" s="844" t="s">
        <v>884</v>
      </c>
      <c r="Q206" s="844" t="s">
        <v>834</v>
      </c>
      <c r="S206" s="844"/>
    </row>
    <row r="207" spans="1:20">
      <c r="A207" s="869" t="s">
        <v>15</v>
      </c>
      <c r="C207" s="869" t="s">
        <v>886</v>
      </c>
      <c r="E207" s="870" t="s">
        <v>840</v>
      </c>
      <c r="G207" s="869" t="s">
        <v>815</v>
      </c>
      <c r="I207" s="869" t="s">
        <v>860</v>
      </c>
      <c r="K207" s="869" t="s">
        <v>805</v>
      </c>
      <c r="M207" s="869" t="s">
        <v>887</v>
      </c>
      <c r="O207" s="869" t="s">
        <v>888</v>
      </c>
      <c r="Q207" s="869" t="s">
        <v>815</v>
      </c>
      <c r="S207" s="869" t="s">
        <v>896</v>
      </c>
    </row>
    <row r="208" spans="1:20">
      <c r="A208" s="844"/>
      <c r="C208" s="859"/>
      <c r="E208" s="861" t="s">
        <v>889</v>
      </c>
      <c r="G208" s="861" t="s">
        <v>889</v>
      </c>
      <c r="I208" s="861" t="s">
        <v>889</v>
      </c>
      <c r="K208" s="861" t="s">
        <v>889</v>
      </c>
      <c r="M208" s="862" t="s">
        <v>890</v>
      </c>
      <c r="O208" s="862" t="s">
        <v>891</v>
      </c>
      <c r="Q208" s="862" t="s">
        <v>892</v>
      </c>
      <c r="S208" s="862" t="s">
        <v>893</v>
      </c>
    </row>
    <row r="209" spans="1:19">
      <c r="E209" s="861"/>
      <c r="G209" s="861"/>
      <c r="I209" s="861"/>
      <c r="K209" s="862"/>
      <c r="M209" s="862"/>
      <c r="O209" s="862"/>
      <c r="Q209" s="862"/>
      <c r="S209" s="862"/>
    </row>
    <row r="210" spans="1:19">
      <c r="A210" s="862">
        <v>1</v>
      </c>
      <c r="C210" s="871">
        <f t="shared" ref="C210:C221" si="28">C182</f>
        <v>45109</v>
      </c>
      <c r="E210" s="872">
        <v>3500</v>
      </c>
      <c r="F210" s="864"/>
      <c r="G210" s="864">
        <v>842036.32000000007</v>
      </c>
      <c r="H210" s="864"/>
      <c r="I210" s="864">
        <v>0</v>
      </c>
      <c r="J210" s="864"/>
      <c r="K210" s="864">
        <v>0</v>
      </c>
      <c r="L210" s="864"/>
      <c r="M210" s="864">
        <f t="shared" ref="M210:M221" si="29">ROUND(+I210+G210+K210,0)</f>
        <v>842036</v>
      </c>
      <c r="N210" s="864"/>
      <c r="O210" s="864">
        <f>+M210/E210</f>
        <v>240.5817142857143</v>
      </c>
      <c r="P210" s="864"/>
      <c r="Q210" s="864">
        <f>ROUND(O210*$E221,0)</f>
        <v>812204</v>
      </c>
      <c r="R210" s="864"/>
      <c r="S210" s="864">
        <f t="shared" ref="S210:S221" si="30">+Q210-M210</f>
        <v>-29832</v>
      </c>
    </row>
    <row r="211" spans="1:19">
      <c r="A211" s="862">
        <v>2</v>
      </c>
      <c r="C211" s="871">
        <f t="shared" si="28"/>
        <v>45140</v>
      </c>
      <c r="E211" s="872">
        <v>3496</v>
      </c>
      <c r="F211" s="864"/>
      <c r="G211" s="864">
        <v>844188.48</v>
      </c>
      <c r="H211" s="864"/>
      <c r="I211" s="864">
        <v>0</v>
      </c>
      <c r="J211" s="864"/>
      <c r="K211" s="864">
        <v>0</v>
      </c>
      <c r="L211" s="864"/>
      <c r="M211" s="864">
        <f t="shared" si="29"/>
        <v>844188</v>
      </c>
      <c r="N211" s="864"/>
      <c r="O211" s="864">
        <f t="shared" ref="O211:O221" si="31">+M211/E211</f>
        <v>241.47254004576658</v>
      </c>
      <c r="P211" s="864"/>
      <c r="Q211" s="864">
        <f>ROUND(O211*$E221,0)</f>
        <v>815211</v>
      </c>
      <c r="R211" s="864"/>
      <c r="S211" s="864">
        <f t="shared" si="30"/>
        <v>-28977</v>
      </c>
    </row>
    <row r="212" spans="1:19">
      <c r="A212" s="862">
        <v>3</v>
      </c>
      <c r="C212" s="871">
        <f t="shared" si="28"/>
        <v>45171</v>
      </c>
      <c r="E212" s="872">
        <v>3484</v>
      </c>
      <c r="F212" s="864"/>
      <c r="G212" s="864">
        <v>836505.26</v>
      </c>
      <c r="H212" s="864"/>
      <c r="I212" s="864">
        <v>0</v>
      </c>
      <c r="J212" s="864"/>
      <c r="K212" s="864">
        <v>0</v>
      </c>
      <c r="L212" s="864"/>
      <c r="M212" s="864">
        <f t="shared" si="29"/>
        <v>836505</v>
      </c>
      <c r="N212" s="864"/>
      <c r="O212" s="864">
        <f t="shared" si="31"/>
        <v>240.09902411021815</v>
      </c>
      <c r="P212" s="864"/>
      <c r="Q212" s="864">
        <f>ROUND(O212*$E221,0)</f>
        <v>810574</v>
      </c>
      <c r="R212" s="864"/>
      <c r="S212" s="864">
        <f t="shared" si="30"/>
        <v>-25931</v>
      </c>
    </row>
    <row r="213" spans="1:19">
      <c r="A213" s="862">
        <v>4</v>
      </c>
      <c r="C213" s="871">
        <f t="shared" si="28"/>
        <v>45201</v>
      </c>
      <c r="E213" s="872">
        <v>3470</v>
      </c>
      <c r="F213" s="864"/>
      <c r="G213" s="864">
        <v>836032.35</v>
      </c>
      <c r="H213" s="864"/>
      <c r="I213" s="864">
        <v>0</v>
      </c>
      <c r="J213" s="864"/>
      <c r="K213" s="864">
        <v>0</v>
      </c>
      <c r="L213" s="864"/>
      <c r="M213" s="864">
        <f t="shared" si="29"/>
        <v>836032</v>
      </c>
      <c r="N213" s="864"/>
      <c r="O213" s="864">
        <f t="shared" si="31"/>
        <v>240.9314121037464</v>
      </c>
      <c r="P213" s="864"/>
      <c r="Q213" s="864">
        <f>ROUND(O213*$E221,0)</f>
        <v>813384</v>
      </c>
      <c r="R213" s="864"/>
      <c r="S213" s="864">
        <f t="shared" si="30"/>
        <v>-22648</v>
      </c>
    </row>
    <row r="214" spans="1:19">
      <c r="A214" s="862">
        <v>5</v>
      </c>
      <c r="C214" s="871">
        <f t="shared" si="28"/>
        <v>45232</v>
      </c>
      <c r="E214" s="872">
        <v>3456</v>
      </c>
      <c r="F214" s="864"/>
      <c r="G214" s="864">
        <v>833331.69</v>
      </c>
      <c r="H214" s="864"/>
      <c r="I214" s="864">
        <v>0</v>
      </c>
      <c r="J214" s="864"/>
      <c r="K214" s="864">
        <v>0</v>
      </c>
      <c r="L214" s="864"/>
      <c r="M214" s="864">
        <f t="shared" si="29"/>
        <v>833332</v>
      </c>
      <c r="N214" s="864"/>
      <c r="O214" s="864">
        <f t="shared" si="31"/>
        <v>241.12615740740742</v>
      </c>
      <c r="P214" s="864"/>
      <c r="Q214" s="864">
        <f>ROUND(O214*$E221,0)</f>
        <v>814042</v>
      </c>
      <c r="R214" s="864"/>
      <c r="S214" s="864">
        <f t="shared" si="30"/>
        <v>-19290</v>
      </c>
    </row>
    <row r="215" spans="1:19">
      <c r="A215" s="862">
        <v>6</v>
      </c>
      <c r="C215" s="871">
        <f t="shared" si="28"/>
        <v>45262</v>
      </c>
      <c r="E215" s="872">
        <v>3444</v>
      </c>
      <c r="F215" s="864"/>
      <c r="G215" s="864">
        <v>832183.13</v>
      </c>
      <c r="H215" s="864"/>
      <c r="I215" s="864">
        <v>0</v>
      </c>
      <c r="J215" s="864"/>
      <c r="K215" s="864">
        <v>0</v>
      </c>
      <c r="L215" s="864"/>
      <c r="M215" s="864">
        <f t="shared" si="29"/>
        <v>832183</v>
      </c>
      <c r="N215" s="864"/>
      <c r="O215" s="864">
        <f t="shared" si="31"/>
        <v>241.63269454123113</v>
      </c>
      <c r="P215" s="864"/>
      <c r="Q215" s="864">
        <f>ROUND(O215*$E221,0)</f>
        <v>815752</v>
      </c>
      <c r="R215" s="864"/>
      <c r="S215" s="864">
        <f t="shared" si="30"/>
        <v>-16431</v>
      </c>
    </row>
    <row r="216" spans="1:19">
      <c r="A216" s="862">
        <v>7</v>
      </c>
      <c r="C216" s="871">
        <f t="shared" si="28"/>
        <v>45294</v>
      </c>
      <c r="E216" s="872">
        <v>3431</v>
      </c>
      <c r="F216" s="864"/>
      <c r="G216" s="864">
        <v>829135.84999999986</v>
      </c>
      <c r="H216" s="864"/>
      <c r="I216" s="864">
        <v>0</v>
      </c>
      <c r="J216" s="864"/>
      <c r="K216" s="864">
        <v>0</v>
      </c>
      <c r="L216" s="864"/>
      <c r="M216" s="864">
        <f t="shared" si="29"/>
        <v>829136</v>
      </c>
      <c r="N216" s="864"/>
      <c r="O216" s="864">
        <f t="shared" si="31"/>
        <v>241.66015738851647</v>
      </c>
      <c r="P216" s="864"/>
      <c r="Q216" s="864">
        <f>ROUND(O216*$E221,0)</f>
        <v>815845</v>
      </c>
      <c r="R216" s="864"/>
      <c r="S216" s="864">
        <f t="shared" si="30"/>
        <v>-13291</v>
      </c>
    </row>
    <row r="217" spans="1:19">
      <c r="A217" s="862">
        <v>8</v>
      </c>
      <c r="C217" s="871">
        <f t="shared" si="28"/>
        <v>45324</v>
      </c>
      <c r="E217" s="872">
        <v>3422</v>
      </c>
      <c r="F217" s="864"/>
      <c r="G217" s="864">
        <v>826110.77</v>
      </c>
      <c r="H217" s="864"/>
      <c r="I217" s="864">
        <v>0</v>
      </c>
      <c r="J217" s="864"/>
      <c r="K217" s="864">
        <v>0</v>
      </c>
      <c r="L217" s="864"/>
      <c r="M217" s="864">
        <f t="shared" si="29"/>
        <v>826111</v>
      </c>
      <c r="N217" s="864"/>
      <c r="O217" s="864">
        <f t="shared" si="31"/>
        <v>241.41174751607247</v>
      </c>
      <c r="P217" s="864"/>
      <c r="Q217" s="864">
        <f>ROUND(O217*$E221,0)</f>
        <v>815006</v>
      </c>
      <c r="R217" s="864"/>
      <c r="S217" s="864">
        <f t="shared" si="30"/>
        <v>-11105</v>
      </c>
    </row>
    <row r="218" spans="1:19">
      <c r="A218" s="862">
        <v>9</v>
      </c>
      <c r="C218" s="871">
        <f t="shared" si="28"/>
        <v>45354</v>
      </c>
      <c r="E218" s="872">
        <v>3412</v>
      </c>
      <c r="F218" s="864"/>
      <c r="G218" s="864">
        <v>822957.13</v>
      </c>
      <c r="H218" s="864"/>
      <c r="I218" s="864">
        <v>0</v>
      </c>
      <c r="J218" s="864"/>
      <c r="K218" s="864">
        <v>0</v>
      </c>
      <c r="L218" s="864"/>
      <c r="M218" s="864">
        <f t="shared" si="29"/>
        <v>822957</v>
      </c>
      <c r="N218" s="864"/>
      <c r="O218" s="864">
        <f t="shared" si="31"/>
        <v>241.19490035169989</v>
      </c>
      <c r="P218" s="864"/>
      <c r="Q218" s="864">
        <f>ROUND(O218*$E221,0)</f>
        <v>814274</v>
      </c>
      <c r="R218" s="864"/>
      <c r="S218" s="864">
        <f t="shared" si="30"/>
        <v>-8683</v>
      </c>
    </row>
    <row r="219" spans="1:19">
      <c r="A219" s="862">
        <v>10</v>
      </c>
      <c r="C219" s="871">
        <f t="shared" si="28"/>
        <v>45384</v>
      </c>
      <c r="E219" s="872">
        <v>3399</v>
      </c>
      <c r="F219" s="864"/>
      <c r="G219" s="864">
        <v>821927.88</v>
      </c>
      <c r="H219" s="864"/>
      <c r="I219" s="864">
        <v>0</v>
      </c>
      <c r="J219" s="864"/>
      <c r="K219" s="864">
        <v>0</v>
      </c>
      <c r="L219" s="864"/>
      <c r="M219" s="864">
        <f t="shared" si="29"/>
        <v>821928</v>
      </c>
      <c r="N219" s="864"/>
      <c r="O219" s="864">
        <f t="shared" si="31"/>
        <v>241.81465136804943</v>
      </c>
      <c r="P219" s="864"/>
      <c r="Q219" s="864">
        <f>ROUND(O219*$E221,0)</f>
        <v>816366</v>
      </c>
      <c r="R219" s="864"/>
      <c r="S219" s="864">
        <f t="shared" si="30"/>
        <v>-5562</v>
      </c>
    </row>
    <row r="220" spans="1:19">
      <c r="A220" s="862">
        <v>11</v>
      </c>
      <c r="C220" s="871">
        <f t="shared" si="28"/>
        <v>45414</v>
      </c>
      <c r="E220" s="872">
        <v>3388</v>
      </c>
      <c r="F220" s="864"/>
      <c r="G220" s="864">
        <v>820862.54</v>
      </c>
      <c r="H220" s="864"/>
      <c r="I220" s="864">
        <v>0</v>
      </c>
      <c r="J220" s="864"/>
      <c r="K220" s="864">
        <v>0</v>
      </c>
      <c r="L220" s="864"/>
      <c r="M220" s="864">
        <f t="shared" si="29"/>
        <v>820863</v>
      </c>
      <c r="N220" s="864"/>
      <c r="O220" s="864">
        <f t="shared" si="31"/>
        <v>242.28541912632821</v>
      </c>
      <c r="P220" s="864"/>
      <c r="Q220" s="864">
        <f>ROUND(O220*$E221,0)</f>
        <v>817956</v>
      </c>
      <c r="R220" s="864"/>
      <c r="S220" s="864">
        <f t="shared" si="30"/>
        <v>-2907</v>
      </c>
    </row>
    <row r="221" spans="1:19">
      <c r="A221" s="862">
        <v>12</v>
      </c>
      <c r="C221" s="871">
        <f t="shared" si="28"/>
        <v>45444</v>
      </c>
      <c r="E221" s="872">
        <v>3376</v>
      </c>
      <c r="F221" s="864"/>
      <c r="G221" s="864">
        <v>819660.13</v>
      </c>
      <c r="H221" s="864"/>
      <c r="I221" s="864">
        <v>0</v>
      </c>
      <c r="J221" s="864"/>
      <c r="K221" s="864">
        <v>0</v>
      </c>
      <c r="L221" s="864"/>
      <c r="M221" s="864">
        <f t="shared" si="29"/>
        <v>819660</v>
      </c>
      <c r="N221" s="864"/>
      <c r="O221" s="864">
        <f t="shared" si="31"/>
        <v>242.79028436018956</v>
      </c>
      <c r="P221" s="864"/>
      <c r="Q221" s="864">
        <f>ROUND(O221*$E221,0)</f>
        <v>819660</v>
      </c>
      <c r="R221" s="864"/>
      <c r="S221" s="864">
        <f t="shared" si="30"/>
        <v>0</v>
      </c>
    </row>
    <row r="222" spans="1:19">
      <c r="E222" s="866"/>
      <c r="F222" s="864"/>
      <c r="G222" s="866"/>
      <c r="H222" s="864"/>
      <c r="I222" s="866"/>
      <c r="J222" s="864"/>
      <c r="K222" s="866"/>
      <c r="L222" s="864"/>
      <c r="M222" s="866"/>
      <c r="N222" s="864"/>
      <c r="O222" s="866"/>
      <c r="P222" s="864"/>
      <c r="Q222" s="866"/>
      <c r="R222" s="864"/>
      <c r="S222" s="866"/>
    </row>
    <row r="223" spans="1:19">
      <c r="A223" s="862">
        <v>13</v>
      </c>
      <c r="C223" s="842" t="s">
        <v>40</v>
      </c>
      <c r="E223" s="864">
        <f>SUM(E210:E222)</f>
        <v>41278</v>
      </c>
      <c r="F223" s="864"/>
      <c r="G223" s="864">
        <f>SUM(G210:G222)</f>
        <v>9964931.5299999993</v>
      </c>
      <c r="H223" s="864"/>
      <c r="I223" s="864">
        <f>SUM(I210:I222)</f>
        <v>0</v>
      </c>
      <c r="J223" s="864"/>
      <c r="K223" s="864">
        <f>SUM(K210:K222)</f>
        <v>0</v>
      </c>
      <c r="L223" s="864"/>
      <c r="M223" s="864">
        <f>SUM(M210:M222)</f>
        <v>9964931</v>
      </c>
      <c r="N223" s="864"/>
      <c r="O223" s="864">
        <f>SUM(O210:O222)</f>
        <v>2897.0007026049398</v>
      </c>
      <c r="P223" s="864"/>
      <c r="Q223" s="864">
        <f>SUM(Q210:Q222)</f>
        <v>9780274</v>
      </c>
      <c r="R223" s="864"/>
      <c r="S223" s="864">
        <f>SUM(S210:S222)</f>
        <v>-184657</v>
      </c>
    </row>
    <row r="225" spans="1:20">
      <c r="A225" s="837" t="str">
        <f>A197</f>
        <v>TEXAS-NEW MEXICO POWER COMPANY</v>
      </c>
      <c r="B225" s="837"/>
      <c r="C225" s="837"/>
      <c r="D225" s="837"/>
      <c r="E225" s="837"/>
      <c r="F225" s="837"/>
      <c r="G225" s="837"/>
      <c r="H225" s="837"/>
      <c r="I225" s="837"/>
      <c r="J225" s="837"/>
      <c r="K225" s="837"/>
      <c r="L225" s="837"/>
      <c r="M225" s="837"/>
      <c r="N225" s="837"/>
      <c r="O225" s="837"/>
      <c r="P225" s="837"/>
      <c r="Q225" s="837"/>
      <c r="R225" s="837"/>
      <c r="S225" s="837"/>
      <c r="T225" s="1234" t="str">
        <f>T197</f>
        <v>WP/II-H-1.2</v>
      </c>
    </row>
    <row r="226" spans="1:20" hidden="1">
      <c r="A226" s="837" t="str">
        <f>A198</f>
        <v>FOR THE TWELVE MONTH PERIOD ENDED JUN 30, 2024</v>
      </c>
      <c r="B226" s="837"/>
      <c r="C226" s="837"/>
      <c r="D226" s="837"/>
      <c r="E226" s="837"/>
      <c r="F226" s="837"/>
      <c r="G226" s="837"/>
      <c r="H226" s="837"/>
      <c r="I226" s="837"/>
      <c r="J226" s="837"/>
      <c r="K226" s="837"/>
      <c r="L226" s="837"/>
      <c r="M226" s="837"/>
      <c r="N226" s="837"/>
      <c r="O226" s="837"/>
      <c r="P226" s="837"/>
      <c r="Q226" s="837"/>
      <c r="R226" s="837"/>
      <c r="S226" s="837"/>
      <c r="T226" s="840" t="s">
        <v>909</v>
      </c>
    </row>
    <row r="227" spans="1:20">
      <c r="A227" s="837" t="str">
        <f>A199</f>
        <v>DOCKET NO. 56887</v>
      </c>
      <c r="B227" s="837"/>
      <c r="C227" s="837"/>
      <c r="D227" s="837"/>
      <c r="E227" s="837"/>
      <c r="F227" s="837"/>
      <c r="G227" s="837"/>
      <c r="H227" s="837"/>
      <c r="I227" s="837"/>
      <c r="J227" s="837"/>
      <c r="K227" s="837"/>
      <c r="L227" s="837"/>
      <c r="M227" s="837"/>
      <c r="N227" s="837"/>
      <c r="O227" s="837"/>
      <c r="P227" s="837"/>
      <c r="Q227" s="837"/>
      <c r="R227" s="837"/>
      <c r="S227" s="837"/>
      <c r="T227" s="840" t="s">
        <v>909</v>
      </c>
    </row>
    <row r="228" spans="1:20">
      <c r="A228" s="837" t="str">
        <f>A200</f>
        <v>TEST YEAR SALES DATA BY MONTH</v>
      </c>
      <c r="B228" s="837"/>
      <c r="C228" s="837"/>
      <c r="D228" s="837"/>
      <c r="E228" s="837"/>
      <c r="F228" s="837"/>
      <c r="G228" s="837"/>
      <c r="H228" s="837"/>
      <c r="I228" s="837"/>
      <c r="J228" s="837"/>
      <c r="K228" s="837"/>
      <c r="L228" s="837"/>
      <c r="M228" s="837"/>
      <c r="N228" s="837"/>
      <c r="O228" s="837"/>
      <c r="P228" s="837"/>
      <c r="Q228" s="837"/>
      <c r="R228" s="837"/>
      <c r="S228" s="837"/>
    </row>
    <row r="229" spans="1:20">
      <c r="A229" s="837" t="str">
        <f>A201</f>
        <v>SPONSOR: STACY R. WHITEHURST</v>
      </c>
      <c r="B229" s="837"/>
      <c r="C229" s="837"/>
      <c r="D229" s="837"/>
      <c r="E229" s="837"/>
      <c r="F229" s="837"/>
      <c r="G229" s="837"/>
      <c r="H229" s="837"/>
      <c r="I229" s="837"/>
      <c r="J229" s="837"/>
      <c r="K229" s="837"/>
      <c r="L229" s="837"/>
      <c r="M229" s="837"/>
      <c r="N229" s="837"/>
      <c r="O229" s="837"/>
      <c r="P229" s="837"/>
      <c r="Q229" s="837"/>
      <c r="R229" s="837"/>
      <c r="S229" s="837"/>
    </row>
    <row r="230" spans="1:20">
      <c r="A230" s="837"/>
      <c r="B230" s="837"/>
      <c r="C230" s="837"/>
      <c r="D230" s="837"/>
      <c r="E230" s="837"/>
      <c r="F230" s="837"/>
      <c r="G230" s="837"/>
      <c r="H230" s="837"/>
      <c r="I230" s="837"/>
      <c r="J230" s="837"/>
      <c r="K230" s="837"/>
      <c r="L230" s="837"/>
      <c r="M230" s="837"/>
      <c r="N230" s="837"/>
      <c r="O230" s="837"/>
      <c r="P230" s="837"/>
      <c r="Q230" s="837"/>
      <c r="R230" s="837"/>
      <c r="S230" s="837"/>
    </row>
    <row r="231" spans="1:20">
      <c r="A231" s="837" t="s">
        <v>910</v>
      </c>
      <c r="B231" s="837"/>
      <c r="C231" s="837"/>
      <c r="D231" s="837"/>
      <c r="E231" s="837"/>
      <c r="F231" s="837"/>
      <c r="G231" s="837"/>
      <c r="H231" s="837"/>
      <c r="I231" s="837"/>
      <c r="J231" s="837"/>
      <c r="K231" s="837"/>
      <c r="L231" s="837"/>
      <c r="M231" s="837"/>
      <c r="N231" s="837"/>
      <c r="O231" s="837"/>
      <c r="P231" s="837"/>
      <c r="Q231" s="837"/>
      <c r="R231" s="837"/>
      <c r="S231" s="837"/>
    </row>
    <row r="232" spans="1:20">
      <c r="A232" s="873"/>
      <c r="B232" s="873"/>
      <c r="C232" s="873"/>
      <c r="D232" s="873"/>
      <c r="E232" s="873"/>
      <c r="F232" s="873"/>
      <c r="G232" s="873"/>
      <c r="H232" s="873"/>
      <c r="I232" s="873"/>
      <c r="J232" s="873"/>
      <c r="K232" s="873"/>
      <c r="L232" s="873"/>
      <c r="M232" s="873"/>
      <c r="N232" s="873"/>
      <c r="O232" s="873"/>
      <c r="P232" s="873"/>
      <c r="Q232" s="873"/>
      <c r="R232" s="873"/>
      <c r="S232" s="873"/>
    </row>
    <row r="233" spans="1:20">
      <c r="E233" s="845" t="s">
        <v>21</v>
      </c>
      <c r="G233" s="845" t="s">
        <v>22</v>
      </c>
      <c r="I233" s="845" t="s">
        <v>105</v>
      </c>
      <c r="K233" s="845" t="s">
        <v>24</v>
      </c>
      <c r="M233" s="845" t="s">
        <v>107</v>
      </c>
      <c r="O233" s="845" t="s">
        <v>108</v>
      </c>
      <c r="Q233" s="845" t="s">
        <v>66</v>
      </c>
      <c r="S233" s="845" t="s">
        <v>833</v>
      </c>
    </row>
    <row r="234" spans="1:20">
      <c r="A234" s="844" t="s">
        <v>6</v>
      </c>
      <c r="E234" s="844"/>
      <c r="G234" s="844" t="s">
        <v>882</v>
      </c>
      <c r="I234" s="844" t="s">
        <v>883</v>
      </c>
      <c r="K234" s="844" t="s">
        <v>633</v>
      </c>
      <c r="O234" s="844" t="s">
        <v>884</v>
      </c>
      <c r="Q234" s="844" t="s">
        <v>834</v>
      </c>
      <c r="S234" s="844"/>
    </row>
    <row r="235" spans="1:20">
      <c r="A235" s="869" t="s">
        <v>15</v>
      </c>
      <c r="C235" s="869" t="s">
        <v>886</v>
      </c>
      <c r="E235" s="870" t="s">
        <v>840</v>
      </c>
      <c r="G235" s="869" t="s">
        <v>815</v>
      </c>
      <c r="I235" s="869" t="s">
        <v>860</v>
      </c>
      <c r="K235" s="869" t="s">
        <v>805</v>
      </c>
      <c r="M235" s="869" t="s">
        <v>887</v>
      </c>
      <c r="O235" s="869" t="s">
        <v>888</v>
      </c>
      <c r="Q235" s="869" t="s">
        <v>815</v>
      </c>
      <c r="S235" s="869" t="s">
        <v>896</v>
      </c>
    </row>
    <row r="236" spans="1:20">
      <c r="A236" s="844"/>
      <c r="C236" s="859"/>
      <c r="E236" s="861" t="s">
        <v>889</v>
      </c>
      <c r="G236" s="861" t="s">
        <v>889</v>
      </c>
      <c r="I236" s="861" t="s">
        <v>889</v>
      </c>
      <c r="K236" s="861" t="s">
        <v>889</v>
      </c>
      <c r="M236" s="862" t="s">
        <v>890</v>
      </c>
      <c r="O236" s="862" t="s">
        <v>891</v>
      </c>
      <c r="Q236" s="862" t="s">
        <v>892</v>
      </c>
      <c r="S236" s="862" t="s">
        <v>893</v>
      </c>
    </row>
    <row r="237" spans="1:20">
      <c r="E237" s="861"/>
      <c r="G237" s="861"/>
      <c r="I237" s="861"/>
      <c r="K237" s="862"/>
      <c r="M237" s="862"/>
      <c r="O237" s="862"/>
      <c r="Q237" s="862"/>
      <c r="S237" s="862"/>
    </row>
    <row r="238" spans="1:20">
      <c r="A238" s="862">
        <v>1</v>
      </c>
      <c r="C238" s="871">
        <f t="shared" ref="C238:C249" si="32">C210</f>
        <v>45109</v>
      </c>
      <c r="E238" s="872">
        <v>256</v>
      </c>
      <c r="F238" s="864"/>
      <c r="G238" s="872">
        <v>967099</v>
      </c>
      <c r="H238" s="864"/>
      <c r="I238" s="864">
        <v>0</v>
      </c>
      <c r="J238" s="864"/>
      <c r="K238" s="864">
        <v>0</v>
      </c>
      <c r="L238" s="864"/>
      <c r="M238" s="864">
        <f t="shared" ref="M238:M249" si="33">ROUND(+I238+G238+K238,0)</f>
        <v>967099</v>
      </c>
      <c r="N238" s="864"/>
      <c r="O238" s="864">
        <f>+M238/E238</f>
        <v>3777.73046875</v>
      </c>
      <c r="P238" s="864"/>
      <c r="Q238" s="864">
        <f>ROUND(O238*$E249,0)</f>
        <v>963321</v>
      </c>
      <c r="R238" s="864"/>
      <c r="S238" s="864">
        <f t="shared" ref="S238:S249" si="34">+Q238-M238</f>
        <v>-3778</v>
      </c>
    </row>
    <row r="239" spans="1:20">
      <c r="A239" s="862">
        <v>2</v>
      </c>
      <c r="C239" s="871">
        <f t="shared" si="32"/>
        <v>45140</v>
      </c>
      <c r="E239" s="872">
        <v>256</v>
      </c>
      <c r="F239" s="864"/>
      <c r="G239" s="872">
        <v>966681.23</v>
      </c>
      <c r="H239" s="864"/>
      <c r="I239" s="864">
        <v>0</v>
      </c>
      <c r="J239" s="864"/>
      <c r="K239" s="864">
        <v>0</v>
      </c>
      <c r="L239" s="864"/>
      <c r="M239" s="864">
        <f t="shared" si="33"/>
        <v>966681</v>
      </c>
      <c r="N239" s="864"/>
      <c r="O239" s="864">
        <f t="shared" ref="O239:O249" si="35">+M239/E239</f>
        <v>3776.09765625</v>
      </c>
      <c r="P239" s="864"/>
      <c r="Q239" s="864">
        <f>ROUND(O239*$E249,0)</f>
        <v>962905</v>
      </c>
      <c r="R239" s="864"/>
      <c r="S239" s="864">
        <f t="shared" si="34"/>
        <v>-3776</v>
      </c>
    </row>
    <row r="240" spans="1:20">
      <c r="A240" s="862">
        <v>3</v>
      </c>
      <c r="C240" s="871">
        <f t="shared" si="32"/>
        <v>45171</v>
      </c>
      <c r="E240" s="872">
        <v>256</v>
      </c>
      <c r="F240" s="864"/>
      <c r="G240" s="872">
        <v>966437.96</v>
      </c>
      <c r="H240" s="864"/>
      <c r="I240" s="864">
        <v>0</v>
      </c>
      <c r="J240" s="864"/>
      <c r="K240" s="864">
        <v>0</v>
      </c>
      <c r="L240" s="864"/>
      <c r="M240" s="864">
        <f t="shared" si="33"/>
        <v>966438</v>
      </c>
      <c r="N240" s="864"/>
      <c r="O240" s="864">
        <f t="shared" si="35"/>
        <v>3775.1484375</v>
      </c>
      <c r="P240" s="864"/>
      <c r="Q240" s="864">
        <f>ROUND(O240*$E249,0)</f>
        <v>962663</v>
      </c>
      <c r="R240" s="864"/>
      <c r="S240" s="864">
        <f t="shared" si="34"/>
        <v>-3775</v>
      </c>
    </row>
    <row r="241" spans="1:20">
      <c r="A241" s="862">
        <v>4</v>
      </c>
      <c r="C241" s="871">
        <f t="shared" si="32"/>
        <v>45201</v>
      </c>
      <c r="E241" s="872">
        <v>255</v>
      </c>
      <c r="F241" s="864"/>
      <c r="G241" s="872">
        <v>965508.35999999987</v>
      </c>
      <c r="H241" s="864"/>
      <c r="I241" s="864">
        <v>0</v>
      </c>
      <c r="J241" s="864"/>
      <c r="K241" s="864">
        <v>0</v>
      </c>
      <c r="L241" s="864"/>
      <c r="M241" s="864">
        <f t="shared" si="33"/>
        <v>965508</v>
      </c>
      <c r="N241" s="864"/>
      <c r="O241" s="864">
        <f t="shared" si="35"/>
        <v>3786.3058823529414</v>
      </c>
      <c r="P241" s="864"/>
      <c r="Q241" s="864">
        <f>ROUND(O241*$E249,0)</f>
        <v>965508</v>
      </c>
      <c r="R241" s="864"/>
      <c r="S241" s="864">
        <f t="shared" si="34"/>
        <v>0</v>
      </c>
    </row>
    <row r="242" spans="1:20">
      <c r="A242" s="862">
        <v>5</v>
      </c>
      <c r="C242" s="871">
        <f t="shared" si="32"/>
        <v>45232</v>
      </c>
      <c r="E242" s="872">
        <v>255</v>
      </c>
      <c r="F242" s="864"/>
      <c r="G242" s="872">
        <v>961128</v>
      </c>
      <c r="H242" s="864"/>
      <c r="I242" s="864">
        <v>0</v>
      </c>
      <c r="J242" s="864"/>
      <c r="K242" s="864">
        <v>0</v>
      </c>
      <c r="L242" s="864"/>
      <c r="M242" s="864">
        <f t="shared" si="33"/>
        <v>961128</v>
      </c>
      <c r="N242" s="864"/>
      <c r="O242" s="864">
        <f t="shared" si="35"/>
        <v>3769.1294117647058</v>
      </c>
      <c r="P242" s="864"/>
      <c r="Q242" s="864">
        <f>ROUND(O242*$E249,0)</f>
        <v>961128</v>
      </c>
      <c r="R242" s="864"/>
      <c r="S242" s="864">
        <f t="shared" si="34"/>
        <v>0</v>
      </c>
    </row>
    <row r="243" spans="1:20">
      <c r="A243" s="862">
        <v>6</v>
      </c>
      <c r="C243" s="871">
        <f t="shared" si="32"/>
        <v>45262</v>
      </c>
      <c r="E243" s="872">
        <v>255</v>
      </c>
      <c r="F243" s="864"/>
      <c r="G243" s="872">
        <v>960542.23</v>
      </c>
      <c r="H243" s="864"/>
      <c r="I243" s="864">
        <v>0</v>
      </c>
      <c r="J243" s="864"/>
      <c r="K243" s="864">
        <v>0</v>
      </c>
      <c r="L243" s="864"/>
      <c r="M243" s="864">
        <f t="shared" si="33"/>
        <v>960542</v>
      </c>
      <c r="N243" s="864"/>
      <c r="O243" s="864">
        <f t="shared" si="35"/>
        <v>3766.8313725490198</v>
      </c>
      <c r="P243" s="864"/>
      <c r="Q243" s="864">
        <f>ROUND(O243*$E249,0)</f>
        <v>960542</v>
      </c>
      <c r="R243" s="864"/>
      <c r="S243" s="864">
        <f t="shared" si="34"/>
        <v>0</v>
      </c>
    </row>
    <row r="244" spans="1:20">
      <c r="A244" s="862">
        <v>7</v>
      </c>
      <c r="C244" s="871">
        <f t="shared" si="32"/>
        <v>45294</v>
      </c>
      <c r="E244" s="872">
        <v>255</v>
      </c>
      <c r="F244" s="864"/>
      <c r="G244" s="872">
        <v>957754.1</v>
      </c>
      <c r="H244" s="864"/>
      <c r="I244" s="864">
        <v>0</v>
      </c>
      <c r="J244" s="864"/>
      <c r="K244" s="864">
        <v>0</v>
      </c>
      <c r="L244" s="864"/>
      <c r="M244" s="864">
        <f t="shared" si="33"/>
        <v>957754</v>
      </c>
      <c r="N244" s="864"/>
      <c r="O244" s="864">
        <f t="shared" si="35"/>
        <v>3755.8980392156864</v>
      </c>
      <c r="P244" s="864"/>
      <c r="Q244" s="864">
        <f>ROUND(O244*$E249,0)</f>
        <v>957754</v>
      </c>
      <c r="R244" s="864"/>
      <c r="S244" s="864">
        <f t="shared" si="34"/>
        <v>0</v>
      </c>
    </row>
    <row r="245" spans="1:20">
      <c r="A245" s="862">
        <v>8</v>
      </c>
      <c r="C245" s="871">
        <f t="shared" si="32"/>
        <v>45324</v>
      </c>
      <c r="E245" s="872">
        <v>255</v>
      </c>
      <c r="F245" s="864"/>
      <c r="G245" s="872">
        <v>956764.4</v>
      </c>
      <c r="H245" s="864"/>
      <c r="I245" s="864">
        <v>0</v>
      </c>
      <c r="J245" s="864"/>
      <c r="K245" s="864">
        <v>0</v>
      </c>
      <c r="L245" s="864"/>
      <c r="M245" s="864">
        <f t="shared" si="33"/>
        <v>956764</v>
      </c>
      <c r="N245" s="864"/>
      <c r="O245" s="864">
        <f t="shared" si="35"/>
        <v>3752.0156862745098</v>
      </c>
      <c r="P245" s="864"/>
      <c r="Q245" s="864">
        <f>ROUND(O245*$E249,0)</f>
        <v>956764</v>
      </c>
      <c r="R245" s="864"/>
      <c r="S245" s="864">
        <f t="shared" si="34"/>
        <v>0</v>
      </c>
    </row>
    <row r="246" spans="1:20">
      <c r="A246" s="862">
        <v>9</v>
      </c>
      <c r="C246" s="871">
        <f t="shared" si="32"/>
        <v>45354</v>
      </c>
      <c r="E246" s="872">
        <v>255</v>
      </c>
      <c r="F246" s="864"/>
      <c r="G246" s="872">
        <v>948997</v>
      </c>
      <c r="H246" s="864"/>
      <c r="I246" s="864">
        <v>0</v>
      </c>
      <c r="J246" s="864"/>
      <c r="K246" s="864">
        <v>0</v>
      </c>
      <c r="L246" s="864"/>
      <c r="M246" s="864">
        <f t="shared" si="33"/>
        <v>948997</v>
      </c>
      <c r="N246" s="864"/>
      <c r="O246" s="864">
        <f t="shared" si="35"/>
        <v>3721.556862745098</v>
      </c>
      <c r="P246" s="864"/>
      <c r="Q246" s="864">
        <f>ROUND(O246*$E249,0)</f>
        <v>948997</v>
      </c>
      <c r="R246" s="864"/>
      <c r="S246" s="864">
        <f t="shared" si="34"/>
        <v>0</v>
      </c>
    </row>
    <row r="247" spans="1:20">
      <c r="A247" s="862">
        <v>10</v>
      </c>
      <c r="C247" s="871">
        <f t="shared" si="32"/>
        <v>45384</v>
      </c>
      <c r="E247" s="872">
        <v>255</v>
      </c>
      <c r="F247" s="864"/>
      <c r="G247" s="872">
        <v>948435.6</v>
      </c>
      <c r="H247" s="864"/>
      <c r="I247" s="864">
        <v>0</v>
      </c>
      <c r="J247" s="864"/>
      <c r="K247" s="864">
        <v>0</v>
      </c>
      <c r="L247" s="864"/>
      <c r="M247" s="864">
        <f t="shared" si="33"/>
        <v>948436</v>
      </c>
      <c r="N247" s="864"/>
      <c r="O247" s="864">
        <f t="shared" si="35"/>
        <v>3719.3568627450982</v>
      </c>
      <c r="P247" s="864"/>
      <c r="Q247" s="864">
        <f>ROUND(O247*$E249,0)</f>
        <v>948436</v>
      </c>
      <c r="R247" s="864"/>
      <c r="S247" s="864">
        <f t="shared" si="34"/>
        <v>0</v>
      </c>
    </row>
    <row r="248" spans="1:20">
      <c r="A248" s="862">
        <v>11</v>
      </c>
      <c r="C248" s="871">
        <f t="shared" si="32"/>
        <v>45414</v>
      </c>
      <c r="E248" s="872">
        <v>255</v>
      </c>
      <c r="F248" s="864"/>
      <c r="G248" s="872">
        <v>947880</v>
      </c>
      <c r="H248" s="864"/>
      <c r="I248" s="864">
        <v>0</v>
      </c>
      <c r="J248" s="864"/>
      <c r="K248" s="864">
        <v>0</v>
      </c>
      <c r="L248" s="864"/>
      <c r="M248" s="864">
        <f t="shared" si="33"/>
        <v>947880</v>
      </c>
      <c r="N248" s="864"/>
      <c r="O248" s="864">
        <f t="shared" si="35"/>
        <v>3717.1764705882351</v>
      </c>
      <c r="P248" s="864"/>
      <c r="Q248" s="864">
        <f>ROUND(O248*$E249,0)</f>
        <v>947880</v>
      </c>
      <c r="R248" s="864"/>
      <c r="S248" s="864">
        <f t="shared" si="34"/>
        <v>0</v>
      </c>
    </row>
    <row r="249" spans="1:20">
      <c r="A249" s="862">
        <v>12</v>
      </c>
      <c r="C249" s="871">
        <f t="shared" si="32"/>
        <v>45444</v>
      </c>
      <c r="E249" s="872">
        <v>255</v>
      </c>
      <c r="F249" s="864"/>
      <c r="G249" s="872">
        <v>946175.66999999993</v>
      </c>
      <c r="H249" s="864"/>
      <c r="I249" s="864">
        <v>0</v>
      </c>
      <c r="J249" s="864"/>
      <c r="K249" s="864">
        <v>0</v>
      </c>
      <c r="L249" s="864"/>
      <c r="M249" s="864">
        <f t="shared" si="33"/>
        <v>946176</v>
      </c>
      <c r="N249" s="864"/>
      <c r="O249" s="864">
        <f t="shared" si="35"/>
        <v>3710.4941176470588</v>
      </c>
      <c r="P249" s="864"/>
      <c r="Q249" s="864">
        <f>ROUND(O249*$E249,0)</f>
        <v>946176</v>
      </c>
      <c r="R249" s="864"/>
      <c r="S249" s="864">
        <f t="shared" si="34"/>
        <v>0</v>
      </c>
    </row>
    <row r="250" spans="1:20">
      <c r="E250" s="866"/>
      <c r="F250" s="864"/>
      <c r="G250" s="866"/>
      <c r="H250" s="864"/>
      <c r="I250" s="866"/>
      <c r="J250" s="864"/>
      <c r="K250" s="866"/>
      <c r="L250" s="864"/>
      <c r="M250" s="866"/>
      <c r="N250" s="864"/>
      <c r="O250" s="866"/>
      <c r="P250" s="864"/>
      <c r="Q250" s="866"/>
      <c r="R250" s="864"/>
      <c r="S250" s="866"/>
    </row>
    <row r="251" spans="1:20">
      <c r="A251" s="862">
        <v>13</v>
      </c>
      <c r="C251" s="842" t="s">
        <v>40</v>
      </c>
      <c r="E251" s="864">
        <f>SUM(E238:E250)</f>
        <v>3063</v>
      </c>
      <c r="F251" s="864"/>
      <c r="G251" s="864">
        <f>SUM(G238:G250)</f>
        <v>11493403.549999999</v>
      </c>
      <c r="H251" s="864"/>
      <c r="I251" s="864">
        <f>SUM(I238:I250)</f>
        <v>0</v>
      </c>
      <c r="J251" s="864"/>
      <c r="K251" s="864">
        <f>SUM(K238:K250)</f>
        <v>0</v>
      </c>
      <c r="L251" s="864"/>
      <c r="M251" s="864">
        <f>SUM(M238:M250)</f>
        <v>11493403</v>
      </c>
      <c r="N251" s="864"/>
      <c r="O251" s="864">
        <f>SUM(O238:O250)</f>
        <v>45027.74126838235</v>
      </c>
      <c r="P251" s="864"/>
      <c r="Q251" s="864">
        <f>SUM(Q238:Q250)</f>
        <v>11482074</v>
      </c>
      <c r="R251" s="864"/>
      <c r="S251" s="864">
        <f>SUM(S238:S250)</f>
        <v>-11329</v>
      </c>
    </row>
    <row r="253" spans="1:20">
      <c r="A253" s="837" t="str">
        <f>A225</f>
        <v>TEXAS-NEW MEXICO POWER COMPANY</v>
      </c>
      <c r="B253" s="837"/>
      <c r="C253" s="837"/>
      <c r="D253" s="837"/>
      <c r="E253" s="837"/>
      <c r="F253" s="837"/>
      <c r="G253" s="837"/>
      <c r="H253" s="837"/>
      <c r="I253" s="837"/>
      <c r="J253" s="837"/>
      <c r="K253" s="837"/>
      <c r="L253" s="837"/>
      <c r="M253" s="837"/>
      <c r="N253" s="837"/>
      <c r="O253" s="837"/>
      <c r="P253" s="837"/>
      <c r="Q253" s="837"/>
      <c r="R253" s="837"/>
      <c r="S253" s="837"/>
      <c r="T253" s="1234" t="str">
        <f>T225</f>
        <v>WP/II-H-1.2</v>
      </c>
    </row>
    <row r="254" spans="1:20" hidden="1">
      <c r="A254" s="837" t="str">
        <f>A226</f>
        <v>FOR THE TWELVE MONTH PERIOD ENDED JUN 30, 2024</v>
      </c>
      <c r="B254" s="837"/>
      <c r="C254" s="837"/>
      <c r="D254" s="837"/>
      <c r="E254" s="837"/>
      <c r="F254" s="837"/>
      <c r="G254" s="837"/>
      <c r="H254" s="837"/>
      <c r="I254" s="837"/>
      <c r="J254" s="837"/>
      <c r="K254" s="837"/>
      <c r="L254" s="837"/>
      <c r="M254" s="837"/>
      <c r="N254" s="837"/>
      <c r="O254" s="837"/>
      <c r="P254" s="837"/>
      <c r="Q254" s="837"/>
      <c r="R254" s="837"/>
      <c r="S254" s="837"/>
      <c r="T254" s="840" t="s">
        <v>911</v>
      </c>
    </row>
    <row r="255" spans="1:20">
      <c r="A255" s="837" t="str">
        <f>A227</f>
        <v>DOCKET NO. 56887</v>
      </c>
      <c r="B255" s="837"/>
      <c r="C255" s="837"/>
      <c r="D255" s="837"/>
      <c r="E255" s="837"/>
      <c r="F255" s="837"/>
      <c r="G255" s="837"/>
      <c r="H255" s="837"/>
      <c r="I255" s="837"/>
      <c r="J255" s="837"/>
      <c r="K255" s="837"/>
      <c r="L255" s="837"/>
      <c r="M255" s="837"/>
      <c r="N255" s="837"/>
      <c r="O255" s="837"/>
      <c r="P255" s="837"/>
      <c r="Q255" s="837"/>
      <c r="R255" s="837"/>
      <c r="S255" s="837"/>
      <c r="T255" s="840" t="s">
        <v>911</v>
      </c>
    </row>
    <row r="256" spans="1:20">
      <c r="A256" s="837" t="str">
        <f>A228</f>
        <v>TEST YEAR SALES DATA BY MONTH</v>
      </c>
      <c r="B256" s="837"/>
      <c r="C256" s="837"/>
      <c r="D256" s="837"/>
      <c r="E256" s="837"/>
      <c r="F256" s="837"/>
      <c r="G256" s="837"/>
      <c r="H256" s="837"/>
      <c r="I256" s="837"/>
      <c r="J256" s="837"/>
      <c r="K256" s="837"/>
      <c r="L256" s="837"/>
      <c r="M256" s="837"/>
      <c r="N256" s="837"/>
      <c r="O256" s="837"/>
      <c r="P256" s="837"/>
      <c r="Q256" s="837"/>
      <c r="R256" s="837"/>
      <c r="S256" s="837"/>
    </row>
    <row r="257" spans="1:19">
      <c r="A257" s="837" t="str">
        <f>A229</f>
        <v>SPONSOR: STACY R. WHITEHURST</v>
      </c>
      <c r="B257" s="837"/>
      <c r="C257" s="837"/>
      <c r="D257" s="837"/>
      <c r="E257" s="837"/>
      <c r="F257" s="837"/>
      <c r="G257" s="837"/>
      <c r="H257" s="837"/>
      <c r="I257" s="837"/>
      <c r="J257" s="837"/>
      <c r="K257" s="837"/>
      <c r="L257" s="837"/>
      <c r="M257" s="837"/>
      <c r="N257" s="837"/>
      <c r="O257" s="837"/>
      <c r="P257" s="837"/>
      <c r="Q257" s="837"/>
      <c r="R257" s="837"/>
      <c r="S257" s="837"/>
    </row>
    <row r="258" spans="1:19">
      <c r="A258" s="837"/>
      <c r="B258" s="837"/>
      <c r="C258" s="837"/>
      <c r="D258" s="837"/>
      <c r="E258" s="837"/>
      <c r="F258" s="837"/>
      <c r="G258" s="837"/>
      <c r="H258" s="837"/>
      <c r="I258" s="837"/>
      <c r="J258" s="837"/>
      <c r="K258" s="837"/>
      <c r="L258" s="837"/>
      <c r="M258" s="837"/>
      <c r="N258" s="837"/>
      <c r="O258" s="837"/>
      <c r="P258" s="837"/>
      <c r="Q258" s="837"/>
      <c r="R258" s="837"/>
      <c r="S258" s="837"/>
    </row>
    <row r="259" spans="1:19">
      <c r="A259" s="837" t="s">
        <v>912</v>
      </c>
      <c r="B259" s="837"/>
      <c r="C259" s="837"/>
      <c r="D259" s="837"/>
      <c r="E259" s="837"/>
      <c r="F259" s="837"/>
      <c r="G259" s="837"/>
      <c r="H259" s="837"/>
      <c r="I259" s="837"/>
      <c r="J259" s="837"/>
      <c r="K259" s="837"/>
      <c r="L259" s="837"/>
      <c r="M259" s="837"/>
      <c r="N259" s="837"/>
      <c r="O259" s="837"/>
      <c r="P259" s="837"/>
      <c r="Q259" s="837"/>
      <c r="R259" s="837"/>
      <c r="S259" s="837"/>
    </row>
    <row r="260" spans="1:19">
      <c r="A260" s="873"/>
      <c r="B260" s="873"/>
      <c r="C260" s="873"/>
      <c r="D260" s="873"/>
      <c r="E260" s="873"/>
      <c r="F260" s="873"/>
      <c r="G260" s="873"/>
      <c r="H260" s="873"/>
      <c r="I260" s="873"/>
      <c r="J260" s="873"/>
      <c r="K260" s="873"/>
      <c r="L260" s="873"/>
      <c r="M260" s="873"/>
      <c r="N260" s="873"/>
      <c r="O260" s="873"/>
      <c r="P260" s="873"/>
      <c r="Q260" s="873"/>
      <c r="R260" s="873"/>
      <c r="S260" s="873"/>
    </row>
    <row r="261" spans="1:19">
      <c r="E261" s="845" t="s">
        <v>21</v>
      </c>
      <c r="G261" s="845" t="s">
        <v>22</v>
      </c>
      <c r="I261" s="845" t="s">
        <v>105</v>
      </c>
      <c r="K261" s="845" t="s">
        <v>24</v>
      </c>
      <c r="M261" s="845" t="s">
        <v>107</v>
      </c>
      <c r="O261" s="845" t="s">
        <v>108</v>
      </c>
      <c r="Q261" s="845" t="s">
        <v>66</v>
      </c>
      <c r="S261" s="845" t="s">
        <v>833</v>
      </c>
    </row>
    <row r="262" spans="1:19">
      <c r="A262" s="844" t="s">
        <v>6</v>
      </c>
      <c r="E262" s="844"/>
      <c r="G262" s="844" t="s">
        <v>882</v>
      </c>
      <c r="I262" s="844" t="s">
        <v>883</v>
      </c>
      <c r="K262" s="844" t="s">
        <v>633</v>
      </c>
      <c r="O262" s="844" t="s">
        <v>884</v>
      </c>
      <c r="Q262" s="844" t="s">
        <v>834</v>
      </c>
      <c r="S262" s="844"/>
    </row>
    <row r="263" spans="1:19">
      <c r="A263" s="869" t="s">
        <v>15</v>
      </c>
      <c r="C263" s="869" t="s">
        <v>886</v>
      </c>
      <c r="E263" s="870" t="s">
        <v>840</v>
      </c>
      <c r="G263" s="869" t="s">
        <v>815</v>
      </c>
      <c r="I263" s="869" t="s">
        <v>860</v>
      </c>
      <c r="K263" s="869" t="s">
        <v>805</v>
      </c>
      <c r="M263" s="869" t="s">
        <v>887</v>
      </c>
      <c r="O263" s="869" t="s">
        <v>888</v>
      </c>
      <c r="Q263" s="869" t="s">
        <v>815</v>
      </c>
      <c r="S263" s="869" t="s">
        <v>896</v>
      </c>
    </row>
    <row r="264" spans="1:19">
      <c r="A264" s="844"/>
      <c r="C264" s="859"/>
      <c r="E264" s="861" t="s">
        <v>889</v>
      </c>
      <c r="G264" s="861" t="s">
        <v>889</v>
      </c>
      <c r="I264" s="861" t="s">
        <v>889</v>
      </c>
      <c r="K264" s="861" t="s">
        <v>889</v>
      </c>
      <c r="M264" s="862" t="s">
        <v>890</v>
      </c>
      <c r="O264" s="862" t="s">
        <v>891</v>
      </c>
      <c r="Q264" s="862" t="s">
        <v>892</v>
      </c>
      <c r="S264" s="862" t="s">
        <v>893</v>
      </c>
    </row>
    <row r="265" spans="1:19">
      <c r="E265" s="861"/>
      <c r="G265" s="861"/>
      <c r="I265" s="861"/>
      <c r="K265" s="862"/>
      <c r="M265" s="862"/>
      <c r="O265" s="862"/>
      <c r="Q265" s="862"/>
      <c r="S265" s="862"/>
    </row>
    <row r="266" spans="1:19">
      <c r="A266" s="862">
        <v>1</v>
      </c>
      <c r="C266" s="871">
        <f t="shared" ref="C266:C277" si="36">C238</f>
        <v>45109</v>
      </c>
      <c r="E266" s="872">
        <v>64</v>
      </c>
      <c r="F266" s="864"/>
      <c r="G266" s="872">
        <v>100686</v>
      </c>
      <c r="H266" s="864"/>
      <c r="I266" s="864">
        <v>0</v>
      </c>
      <c r="J266" s="864"/>
      <c r="K266" s="864">
        <v>0</v>
      </c>
      <c r="L266" s="864"/>
      <c r="M266" s="864">
        <f t="shared" ref="M266:M277" si="37">ROUND(+I266+G266+K266,0)</f>
        <v>100686</v>
      </c>
      <c r="N266" s="864"/>
      <c r="O266" s="864">
        <f>+M266/E266</f>
        <v>1573.21875</v>
      </c>
      <c r="P266" s="864"/>
      <c r="Q266" s="864">
        <f>ROUND(O266*$E277,0)</f>
        <v>100686</v>
      </c>
      <c r="R266" s="864"/>
      <c r="S266" s="864">
        <f t="shared" ref="S266:S277" si="38">+Q266-M266</f>
        <v>0</v>
      </c>
    </row>
    <row r="267" spans="1:19">
      <c r="A267" s="862">
        <v>2</v>
      </c>
      <c r="C267" s="871">
        <f t="shared" si="36"/>
        <v>45140</v>
      </c>
      <c r="E267" s="872">
        <v>64</v>
      </c>
      <c r="F267" s="864"/>
      <c r="G267" s="872">
        <v>100686</v>
      </c>
      <c r="H267" s="864"/>
      <c r="I267" s="864">
        <v>0</v>
      </c>
      <c r="J267" s="864"/>
      <c r="K267" s="864">
        <v>0</v>
      </c>
      <c r="L267" s="864"/>
      <c r="M267" s="864">
        <f t="shared" si="37"/>
        <v>100686</v>
      </c>
      <c r="N267" s="864"/>
      <c r="O267" s="864">
        <f t="shared" ref="O267:O277" si="39">+M267/E267</f>
        <v>1573.21875</v>
      </c>
      <c r="P267" s="864"/>
      <c r="Q267" s="864">
        <f>ROUND(O267*$E277,0)</f>
        <v>100686</v>
      </c>
      <c r="R267" s="864"/>
      <c r="S267" s="864">
        <f t="shared" si="38"/>
        <v>0</v>
      </c>
    </row>
    <row r="268" spans="1:19">
      <c r="A268" s="862">
        <v>3</v>
      </c>
      <c r="C268" s="871">
        <f t="shared" si="36"/>
        <v>45171</v>
      </c>
      <c r="E268" s="872">
        <v>64</v>
      </c>
      <c r="F268" s="864"/>
      <c r="G268" s="872">
        <v>100686</v>
      </c>
      <c r="H268" s="864"/>
      <c r="I268" s="864">
        <v>0</v>
      </c>
      <c r="J268" s="864"/>
      <c r="K268" s="864">
        <v>0</v>
      </c>
      <c r="L268" s="864"/>
      <c r="M268" s="864">
        <f t="shared" si="37"/>
        <v>100686</v>
      </c>
      <c r="N268" s="864"/>
      <c r="O268" s="864">
        <f t="shared" si="39"/>
        <v>1573.21875</v>
      </c>
      <c r="P268" s="864"/>
      <c r="Q268" s="864">
        <f>ROUND(O268*$E277,0)</f>
        <v>100686</v>
      </c>
      <c r="R268" s="864"/>
      <c r="S268" s="864">
        <f t="shared" si="38"/>
        <v>0</v>
      </c>
    </row>
    <row r="269" spans="1:19">
      <c r="A269" s="862">
        <v>4</v>
      </c>
      <c r="C269" s="871">
        <f t="shared" si="36"/>
        <v>45201</v>
      </c>
      <c r="E269" s="872">
        <v>64</v>
      </c>
      <c r="F269" s="864"/>
      <c r="G269" s="872">
        <v>100686</v>
      </c>
      <c r="H269" s="864"/>
      <c r="I269" s="864">
        <v>0</v>
      </c>
      <c r="J269" s="864"/>
      <c r="K269" s="864">
        <v>0</v>
      </c>
      <c r="L269" s="864"/>
      <c r="M269" s="864">
        <f t="shared" si="37"/>
        <v>100686</v>
      </c>
      <c r="N269" s="864"/>
      <c r="O269" s="864">
        <f t="shared" si="39"/>
        <v>1573.21875</v>
      </c>
      <c r="P269" s="864"/>
      <c r="Q269" s="864">
        <f>ROUND(O269*$E277,0)</f>
        <v>100686</v>
      </c>
      <c r="R269" s="864"/>
      <c r="S269" s="864">
        <f t="shared" si="38"/>
        <v>0</v>
      </c>
    </row>
    <row r="270" spans="1:19">
      <c r="A270" s="862">
        <v>5</v>
      </c>
      <c r="C270" s="871">
        <f t="shared" si="36"/>
        <v>45232</v>
      </c>
      <c r="E270" s="872">
        <v>64</v>
      </c>
      <c r="F270" s="864"/>
      <c r="G270" s="872">
        <v>100686</v>
      </c>
      <c r="H270" s="864"/>
      <c r="I270" s="864">
        <v>0</v>
      </c>
      <c r="J270" s="864"/>
      <c r="K270" s="864">
        <v>0</v>
      </c>
      <c r="L270" s="864"/>
      <c r="M270" s="864">
        <f t="shared" si="37"/>
        <v>100686</v>
      </c>
      <c r="N270" s="864"/>
      <c r="O270" s="864">
        <f t="shared" si="39"/>
        <v>1573.21875</v>
      </c>
      <c r="P270" s="864"/>
      <c r="Q270" s="864">
        <f>ROUND(O270*$E277,0)</f>
        <v>100686</v>
      </c>
      <c r="R270" s="864"/>
      <c r="S270" s="864">
        <f t="shared" si="38"/>
        <v>0</v>
      </c>
    </row>
    <row r="271" spans="1:19">
      <c r="A271" s="862">
        <v>6</v>
      </c>
      <c r="C271" s="871">
        <f t="shared" si="36"/>
        <v>45262</v>
      </c>
      <c r="E271" s="872">
        <v>64</v>
      </c>
      <c r="F271" s="864"/>
      <c r="G271" s="872">
        <v>100686</v>
      </c>
      <c r="H271" s="864"/>
      <c r="I271" s="864">
        <v>0</v>
      </c>
      <c r="J271" s="864"/>
      <c r="K271" s="864">
        <v>0</v>
      </c>
      <c r="L271" s="864"/>
      <c r="M271" s="864">
        <f t="shared" si="37"/>
        <v>100686</v>
      </c>
      <c r="N271" s="864"/>
      <c r="O271" s="864">
        <f t="shared" si="39"/>
        <v>1573.21875</v>
      </c>
      <c r="P271" s="864"/>
      <c r="Q271" s="864">
        <f>ROUND(O271*$E277,0)</f>
        <v>100686</v>
      </c>
      <c r="R271" s="864"/>
      <c r="S271" s="864">
        <f t="shared" si="38"/>
        <v>0</v>
      </c>
    </row>
    <row r="272" spans="1:19">
      <c r="A272" s="862">
        <v>7</v>
      </c>
      <c r="C272" s="871">
        <f t="shared" si="36"/>
        <v>45294</v>
      </c>
      <c r="E272" s="872">
        <v>64</v>
      </c>
      <c r="F272" s="864"/>
      <c r="G272" s="872">
        <v>99984</v>
      </c>
      <c r="H272" s="864"/>
      <c r="I272" s="864">
        <v>0</v>
      </c>
      <c r="J272" s="864"/>
      <c r="K272" s="864">
        <v>0</v>
      </c>
      <c r="L272" s="864"/>
      <c r="M272" s="864">
        <f t="shared" si="37"/>
        <v>99984</v>
      </c>
      <c r="N272" s="864"/>
      <c r="O272" s="864">
        <f t="shared" si="39"/>
        <v>1562.25</v>
      </c>
      <c r="P272" s="864"/>
      <c r="Q272" s="864">
        <f>ROUND(O272*$E277,0)</f>
        <v>99984</v>
      </c>
      <c r="R272" s="864"/>
      <c r="S272" s="864">
        <f t="shared" si="38"/>
        <v>0</v>
      </c>
    </row>
    <row r="273" spans="1:20">
      <c r="A273" s="862">
        <v>8</v>
      </c>
      <c r="C273" s="871">
        <f t="shared" si="36"/>
        <v>45324</v>
      </c>
      <c r="E273" s="872">
        <v>64</v>
      </c>
      <c r="F273" s="864"/>
      <c r="G273" s="872">
        <v>99601</v>
      </c>
      <c r="H273" s="864"/>
      <c r="I273" s="864">
        <v>0</v>
      </c>
      <c r="J273" s="864"/>
      <c r="K273" s="864">
        <v>0</v>
      </c>
      <c r="L273" s="864"/>
      <c r="M273" s="864">
        <f t="shared" si="37"/>
        <v>99601</v>
      </c>
      <c r="N273" s="864"/>
      <c r="O273" s="864">
        <f t="shared" si="39"/>
        <v>1556.265625</v>
      </c>
      <c r="P273" s="864"/>
      <c r="Q273" s="864">
        <f>ROUND(O273*$E277,0)</f>
        <v>99601</v>
      </c>
      <c r="R273" s="864"/>
      <c r="S273" s="864">
        <f t="shared" si="38"/>
        <v>0</v>
      </c>
    </row>
    <row r="274" spans="1:20">
      <c r="A274" s="862">
        <v>9</v>
      </c>
      <c r="C274" s="871">
        <f t="shared" si="36"/>
        <v>45354</v>
      </c>
      <c r="E274" s="872">
        <v>64</v>
      </c>
      <c r="F274" s="864"/>
      <c r="G274" s="872">
        <v>98667</v>
      </c>
      <c r="H274" s="864"/>
      <c r="I274" s="864">
        <v>0</v>
      </c>
      <c r="J274" s="864"/>
      <c r="K274" s="864">
        <v>0</v>
      </c>
      <c r="L274" s="864"/>
      <c r="M274" s="864">
        <f t="shared" si="37"/>
        <v>98667</v>
      </c>
      <c r="N274" s="864"/>
      <c r="O274" s="864">
        <f t="shared" si="39"/>
        <v>1541.671875</v>
      </c>
      <c r="P274" s="864"/>
      <c r="Q274" s="864">
        <f>ROUND(O274*$E277,0)</f>
        <v>98667</v>
      </c>
      <c r="R274" s="864"/>
      <c r="S274" s="864">
        <f t="shared" si="38"/>
        <v>0</v>
      </c>
    </row>
    <row r="275" spans="1:20">
      <c r="A275" s="862">
        <v>10</v>
      </c>
      <c r="C275" s="871">
        <f t="shared" si="36"/>
        <v>45384</v>
      </c>
      <c r="E275" s="872">
        <v>64</v>
      </c>
      <c r="F275" s="864"/>
      <c r="G275" s="872">
        <v>98246</v>
      </c>
      <c r="H275" s="864"/>
      <c r="I275" s="864">
        <v>0</v>
      </c>
      <c r="J275" s="864"/>
      <c r="K275" s="864">
        <v>0</v>
      </c>
      <c r="L275" s="864"/>
      <c r="M275" s="864">
        <f t="shared" si="37"/>
        <v>98246</v>
      </c>
      <c r="N275" s="864"/>
      <c r="O275" s="864">
        <f t="shared" si="39"/>
        <v>1535.09375</v>
      </c>
      <c r="P275" s="864"/>
      <c r="Q275" s="864">
        <f>ROUND(O275*$E277,0)</f>
        <v>98246</v>
      </c>
      <c r="R275" s="864"/>
      <c r="S275" s="864">
        <f t="shared" si="38"/>
        <v>0</v>
      </c>
    </row>
    <row r="276" spans="1:20">
      <c r="A276" s="862">
        <v>11</v>
      </c>
      <c r="C276" s="871">
        <f t="shared" si="36"/>
        <v>45414</v>
      </c>
      <c r="E276" s="872">
        <v>64</v>
      </c>
      <c r="F276" s="864"/>
      <c r="G276" s="872">
        <v>98084</v>
      </c>
      <c r="H276" s="864"/>
      <c r="I276" s="864">
        <v>0</v>
      </c>
      <c r="J276" s="864"/>
      <c r="K276" s="864">
        <v>0</v>
      </c>
      <c r="L276" s="864"/>
      <c r="M276" s="864">
        <f t="shared" si="37"/>
        <v>98084</v>
      </c>
      <c r="N276" s="864"/>
      <c r="O276" s="864">
        <f t="shared" si="39"/>
        <v>1532.5625</v>
      </c>
      <c r="P276" s="864"/>
      <c r="Q276" s="864">
        <f>ROUND(O276*$E277,0)</f>
        <v>98084</v>
      </c>
      <c r="R276" s="864"/>
      <c r="S276" s="864">
        <f t="shared" si="38"/>
        <v>0</v>
      </c>
    </row>
    <row r="277" spans="1:20">
      <c r="A277" s="862">
        <v>12</v>
      </c>
      <c r="C277" s="871">
        <f t="shared" si="36"/>
        <v>45444</v>
      </c>
      <c r="E277" s="872">
        <v>64</v>
      </c>
      <c r="F277" s="864"/>
      <c r="G277" s="872">
        <v>97434</v>
      </c>
      <c r="H277" s="864"/>
      <c r="I277" s="864">
        <v>0</v>
      </c>
      <c r="J277" s="864"/>
      <c r="K277" s="864">
        <v>0</v>
      </c>
      <c r="L277" s="864"/>
      <c r="M277" s="864">
        <f t="shared" si="37"/>
        <v>97434</v>
      </c>
      <c r="N277" s="864"/>
      <c r="O277" s="864">
        <f t="shared" si="39"/>
        <v>1522.40625</v>
      </c>
      <c r="P277" s="864"/>
      <c r="Q277" s="864">
        <f>ROUND(O277*$E277,0)</f>
        <v>97434</v>
      </c>
      <c r="R277" s="864"/>
      <c r="S277" s="864">
        <f t="shared" si="38"/>
        <v>0</v>
      </c>
    </row>
    <row r="278" spans="1:20">
      <c r="E278" s="866"/>
      <c r="F278" s="864"/>
      <c r="G278" s="866"/>
      <c r="H278" s="864"/>
      <c r="I278" s="866"/>
      <c r="J278" s="864"/>
      <c r="K278" s="866"/>
      <c r="L278" s="864"/>
      <c r="M278" s="866"/>
      <c r="N278" s="864"/>
      <c r="O278" s="866"/>
      <c r="P278" s="864"/>
      <c r="Q278" s="866"/>
      <c r="R278" s="864"/>
      <c r="S278" s="866"/>
    </row>
    <row r="279" spans="1:20">
      <c r="A279" s="862">
        <v>13</v>
      </c>
      <c r="C279" s="842" t="s">
        <v>40</v>
      </c>
      <c r="E279" s="864">
        <f>SUM(E266:E278)</f>
        <v>768</v>
      </c>
      <c r="F279" s="864"/>
      <c r="G279" s="864">
        <f>SUM(G266:G278)</f>
        <v>1196132</v>
      </c>
      <c r="H279" s="864"/>
      <c r="I279" s="864">
        <f>SUM(I266:I278)</f>
        <v>0</v>
      </c>
      <c r="J279" s="864"/>
      <c r="K279" s="864">
        <f>SUM(K266:K278)</f>
        <v>0</v>
      </c>
      <c r="L279" s="864"/>
      <c r="M279" s="864">
        <f>SUM(M266:M278)</f>
        <v>1196132</v>
      </c>
      <c r="N279" s="864"/>
      <c r="O279" s="864">
        <f>SUM(O266:O278)</f>
        <v>18689.5625</v>
      </c>
      <c r="P279" s="864"/>
      <c r="Q279" s="864">
        <f>SUM(Q266:Q278)</f>
        <v>1196132</v>
      </c>
      <c r="R279" s="864"/>
      <c r="S279" s="864">
        <f>SUM(S266:S278)</f>
        <v>0</v>
      </c>
    </row>
    <row r="281" spans="1:20">
      <c r="A281" s="837" t="str">
        <f>A253</f>
        <v>TEXAS-NEW MEXICO POWER COMPANY</v>
      </c>
      <c r="B281" s="837"/>
      <c r="C281" s="837"/>
      <c r="D281" s="837"/>
      <c r="E281" s="837"/>
      <c r="F281" s="837"/>
      <c r="G281" s="837"/>
      <c r="H281" s="837"/>
      <c r="I281" s="837"/>
      <c r="J281" s="837"/>
      <c r="K281" s="837"/>
      <c r="L281" s="837"/>
      <c r="M281" s="837"/>
      <c r="N281" s="837"/>
      <c r="O281" s="837"/>
      <c r="P281" s="837"/>
      <c r="Q281" s="837"/>
      <c r="R281" s="837"/>
      <c r="S281" s="837"/>
      <c r="T281" s="1234" t="str">
        <f>T253</f>
        <v>WP/II-H-1.2</v>
      </c>
    </row>
    <row r="282" spans="1:20" hidden="1">
      <c r="A282" s="837" t="str">
        <f>A254</f>
        <v>FOR THE TWELVE MONTH PERIOD ENDED JUN 30, 2024</v>
      </c>
      <c r="B282" s="837"/>
      <c r="C282" s="837"/>
      <c r="D282" s="837"/>
      <c r="E282" s="837"/>
      <c r="F282" s="837"/>
      <c r="G282" s="837"/>
      <c r="H282" s="837"/>
      <c r="I282" s="837"/>
      <c r="J282" s="837"/>
      <c r="K282" s="837"/>
      <c r="L282" s="837"/>
      <c r="M282" s="837"/>
      <c r="N282" s="837"/>
      <c r="O282" s="837"/>
      <c r="P282" s="837"/>
      <c r="Q282" s="837"/>
      <c r="R282" s="837"/>
      <c r="S282" s="837"/>
      <c r="T282" s="840" t="s">
        <v>913</v>
      </c>
    </row>
    <row r="283" spans="1:20">
      <c r="A283" s="837" t="str">
        <f>A255</f>
        <v>DOCKET NO. 56887</v>
      </c>
      <c r="B283" s="837"/>
      <c r="C283" s="837"/>
      <c r="D283" s="837"/>
      <c r="E283" s="837"/>
      <c r="F283" s="837"/>
      <c r="G283" s="837"/>
      <c r="H283" s="837"/>
      <c r="I283" s="837"/>
      <c r="J283" s="837"/>
      <c r="K283" s="837"/>
      <c r="L283" s="837"/>
      <c r="M283" s="837"/>
      <c r="N283" s="837"/>
      <c r="O283" s="837"/>
      <c r="P283" s="837"/>
      <c r="Q283" s="837"/>
      <c r="R283" s="837"/>
      <c r="S283" s="837"/>
      <c r="T283" s="840" t="s">
        <v>913</v>
      </c>
    </row>
    <row r="284" spans="1:20">
      <c r="A284" s="837" t="str">
        <f>A256</f>
        <v>TEST YEAR SALES DATA BY MONTH</v>
      </c>
      <c r="B284" s="837"/>
      <c r="C284" s="837"/>
      <c r="D284" s="837"/>
      <c r="E284" s="837"/>
      <c r="F284" s="837"/>
      <c r="G284" s="837"/>
      <c r="H284" s="837"/>
      <c r="I284" s="837"/>
      <c r="J284" s="837"/>
      <c r="K284" s="837"/>
      <c r="L284" s="837"/>
      <c r="M284" s="837"/>
      <c r="N284" s="837"/>
      <c r="O284" s="837"/>
      <c r="P284" s="837"/>
      <c r="Q284" s="837"/>
      <c r="R284" s="837"/>
      <c r="S284" s="837"/>
    </row>
    <row r="285" spans="1:20">
      <c r="A285" s="837" t="str">
        <f>A257</f>
        <v>SPONSOR: STACY R. WHITEHURST</v>
      </c>
      <c r="B285" s="837"/>
      <c r="C285" s="837"/>
      <c r="D285" s="837"/>
      <c r="E285" s="837"/>
      <c r="F285" s="837"/>
      <c r="G285" s="837"/>
      <c r="H285" s="837"/>
      <c r="I285" s="837"/>
      <c r="J285" s="837"/>
      <c r="K285" s="837"/>
      <c r="L285" s="837"/>
      <c r="M285" s="837"/>
      <c r="N285" s="837"/>
      <c r="O285" s="837"/>
      <c r="P285" s="837"/>
      <c r="Q285" s="837"/>
      <c r="R285" s="837"/>
      <c r="S285" s="837"/>
    </row>
    <row r="286" spans="1:20">
      <c r="A286" s="837"/>
      <c r="B286" s="837"/>
      <c r="C286" s="837"/>
      <c r="D286" s="837"/>
      <c r="E286" s="837"/>
      <c r="F286" s="837"/>
      <c r="G286" s="837"/>
      <c r="H286" s="837"/>
      <c r="I286" s="837"/>
      <c r="J286" s="837"/>
      <c r="K286" s="837"/>
      <c r="L286" s="837"/>
      <c r="M286" s="837"/>
      <c r="N286" s="837"/>
      <c r="O286" s="837"/>
      <c r="P286" s="837"/>
      <c r="Q286" s="837"/>
      <c r="R286" s="837"/>
      <c r="S286" s="837"/>
    </row>
    <row r="287" spans="1:20">
      <c r="A287" s="837" t="s">
        <v>914</v>
      </c>
      <c r="B287" s="837"/>
      <c r="C287" s="837"/>
      <c r="D287" s="837"/>
      <c r="E287" s="837"/>
      <c r="F287" s="837"/>
      <c r="G287" s="837"/>
      <c r="H287" s="837"/>
      <c r="I287" s="837"/>
      <c r="J287" s="837"/>
      <c r="K287" s="837"/>
      <c r="L287" s="837"/>
      <c r="M287" s="837"/>
      <c r="N287" s="837"/>
      <c r="O287" s="837"/>
      <c r="P287" s="837"/>
      <c r="Q287" s="837"/>
      <c r="R287" s="837"/>
      <c r="S287" s="837"/>
    </row>
    <row r="288" spans="1:20">
      <c r="A288" s="873"/>
      <c r="B288" s="873"/>
      <c r="C288" s="873"/>
      <c r="D288" s="873"/>
      <c r="E288" s="873"/>
      <c r="F288" s="873"/>
      <c r="G288" s="873"/>
      <c r="H288" s="873"/>
      <c r="I288" s="873"/>
      <c r="J288" s="873"/>
      <c r="K288" s="873"/>
      <c r="L288" s="873"/>
      <c r="M288" s="873"/>
      <c r="N288" s="873"/>
      <c r="O288" s="873"/>
      <c r="P288" s="873"/>
      <c r="Q288" s="873"/>
      <c r="R288" s="873"/>
      <c r="S288" s="873"/>
    </row>
    <row r="289" spans="1:19">
      <c r="E289" s="845" t="s">
        <v>21</v>
      </c>
      <c r="G289" s="845" t="s">
        <v>22</v>
      </c>
      <c r="I289" s="845" t="s">
        <v>105</v>
      </c>
      <c r="K289" s="845" t="s">
        <v>24</v>
      </c>
      <c r="M289" s="845" t="s">
        <v>107</v>
      </c>
      <c r="O289" s="845" t="s">
        <v>108</v>
      </c>
      <c r="Q289" s="845" t="s">
        <v>66</v>
      </c>
      <c r="S289" s="845" t="s">
        <v>833</v>
      </c>
    </row>
    <row r="290" spans="1:19">
      <c r="A290" s="844" t="s">
        <v>6</v>
      </c>
      <c r="E290" s="844"/>
      <c r="G290" s="844" t="s">
        <v>882</v>
      </c>
      <c r="I290" s="844" t="s">
        <v>883</v>
      </c>
      <c r="K290" s="844" t="s">
        <v>633</v>
      </c>
      <c r="O290" s="844" t="s">
        <v>884</v>
      </c>
      <c r="Q290" s="844" t="s">
        <v>834</v>
      </c>
      <c r="S290" s="844"/>
    </row>
    <row r="291" spans="1:19">
      <c r="A291" s="869" t="s">
        <v>15</v>
      </c>
      <c r="C291" s="869" t="s">
        <v>886</v>
      </c>
      <c r="E291" s="870" t="s">
        <v>840</v>
      </c>
      <c r="G291" s="869" t="s">
        <v>815</v>
      </c>
      <c r="I291" s="869" t="s">
        <v>860</v>
      </c>
      <c r="K291" s="869" t="s">
        <v>805</v>
      </c>
      <c r="M291" s="869" t="s">
        <v>887</v>
      </c>
      <c r="O291" s="869" t="s">
        <v>888</v>
      </c>
      <c r="Q291" s="869" t="s">
        <v>815</v>
      </c>
      <c r="S291" s="869" t="s">
        <v>896</v>
      </c>
    </row>
    <row r="292" spans="1:19">
      <c r="A292" s="844"/>
      <c r="C292" s="859"/>
      <c r="E292" s="861" t="s">
        <v>889</v>
      </c>
      <c r="G292" s="861" t="s">
        <v>889</v>
      </c>
      <c r="I292" s="861" t="s">
        <v>889</v>
      </c>
      <c r="K292" s="861" t="s">
        <v>889</v>
      </c>
      <c r="M292" s="862" t="s">
        <v>890</v>
      </c>
      <c r="O292" s="862" t="s">
        <v>891</v>
      </c>
      <c r="Q292" s="862" t="s">
        <v>892</v>
      </c>
      <c r="S292" s="862" t="s">
        <v>893</v>
      </c>
    </row>
    <row r="293" spans="1:19">
      <c r="E293" s="861"/>
      <c r="G293" s="861"/>
      <c r="I293" s="861"/>
      <c r="K293" s="862"/>
      <c r="M293" s="862"/>
      <c r="O293" s="862"/>
      <c r="Q293" s="862"/>
      <c r="S293" s="862"/>
    </row>
    <row r="294" spans="1:19">
      <c r="A294" s="862">
        <v>1</v>
      </c>
      <c r="C294" s="871">
        <f t="shared" ref="C294:C305" si="40">C266</f>
        <v>45109</v>
      </c>
      <c r="E294" s="872">
        <v>34</v>
      </c>
      <c r="F294" s="864"/>
      <c r="G294" s="872">
        <v>38866</v>
      </c>
      <c r="H294" s="864"/>
      <c r="I294" s="864">
        <v>0</v>
      </c>
      <c r="J294" s="864"/>
      <c r="K294" s="864">
        <v>0</v>
      </c>
      <c r="L294" s="864"/>
      <c r="M294" s="864">
        <f t="shared" ref="M294:M305" si="41">ROUND(+I294+G294+K294,0)</f>
        <v>38866</v>
      </c>
      <c r="N294" s="864"/>
      <c r="O294" s="864">
        <f>+M294/E294</f>
        <v>1143.1176470588234</v>
      </c>
      <c r="P294" s="864"/>
      <c r="Q294" s="864">
        <f>ROUND(O294*$E305,0)</f>
        <v>38866</v>
      </c>
      <c r="R294" s="864"/>
      <c r="S294" s="864">
        <f t="shared" ref="S294:S305" si="42">+Q294-M294</f>
        <v>0</v>
      </c>
    </row>
    <row r="295" spans="1:19">
      <c r="A295" s="862">
        <v>2</v>
      </c>
      <c r="C295" s="871">
        <f t="shared" si="40"/>
        <v>45140</v>
      </c>
      <c r="E295" s="872">
        <v>34</v>
      </c>
      <c r="F295" s="864"/>
      <c r="G295" s="872">
        <v>38866</v>
      </c>
      <c r="H295" s="864"/>
      <c r="I295" s="864">
        <v>0</v>
      </c>
      <c r="J295" s="864"/>
      <c r="K295" s="864">
        <v>0</v>
      </c>
      <c r="L295" s="864"/>
      <c r="M295" s="864">
        <f t="shared" si="41"/>
        <v>38866</v>
      </c>
      <c r="N295" s="864"/>
      <c r="O295" s="864">
        <f t="shared" ref="O295:O305" si="43">+M295/E295</f>
        <v>1143.1176470588234</v>
      </c>
      <c r="P295" s="864"/>
      <c r="Q295" s="864">
        <f>ROUND(O295*$E305,0)</f>
        <v>38866</v>
      </c>
      <c r="R295" s="864"/>
      <c r="S295" s="864">
        <f t="shared" si="42"/>
        <v>0</v>
      </c>
    </row>
    <row r="296" spans="1:19">
      <c r="A296" s="862">
        <v>3</v>
      </c>
      <c r="C296" s="871">
        <f t="shared" si="40"/>
        <v>45171</v>
      </c>
      <c r="E296" s="872">
        <v>34</v>
      </c>
      <c r="F296" s="864"/>
      <c r="G296" s="872">
        <v>38816</v>
      </c>
      <c r="H296" s="864"/>
      <c r="I296" s="864">
        <v>0</v>
      </c>
      <c r="J296" s="864"/>
      <c r="K296" s="864">
        <v>0</v>
      </c>
      <c r="L296" s="864"/>
      <c r="M296" s="864">
        <f t="shared" si="41"/>
        <v>38816</v>
      </c>
      <c r="N296" s="864"/>
      <c r="O296" s="864">
        <f t="shared" si="43"/>
        <v>1141.6470588235295</v>
      </c>
      <c r="P296" s="864"/>
      <c r="Q296" s="864">
        <f>ROUND(O296*$E305,0)</f>
        <v>38816</v>
      </c>
      <c r="R296" s="864"/>
      <c r="S296" s="864">
        <f t="shared" si="42"/>
        <v>0</v>
      </c>
    </row>
    <row r="297" spans="1:19">
      <c r="A297" s="862">
        <v>4</v>
      </c>
      <c r="C297" s="871">
        <f t="shared" si="40"/>
        <v>45201</v>
      </c>
      <c r="E297" s="872">
        <v>34</v>
      </c>
      <c r="F297" s="864"/>
      <c r="G297" s="872">
        <v>38816</v>
      </c>
      <c r="H297" s="864"/>
      <c r="I297" s="864">
        <v>0</v>
      </c>
      <c r="J297" s="864"/>
      <c r="K297" s="864">
        <v>0</v>
      </c>
      <c r="L297" s="864"/>
      <c r="M297" s="864">
        <f t="shared" si="41"/>
        <v>38816</v>
      </c>
      <c r="N297" s="864"/>
      <c r="O297" s="864">
        <f t="shared" si="43"/>
        <v>1141.6470588235295</v>
      </c>
      <c r="P297" s="864"/>
      <c r="Q297" s="864">
        <f>ROUND(O297*$E305,0)</f>
        <v>38816</v>
      </c>
      <c r="R297" s="864"/>
      <c r="S297" s="864">
        <f t="shared" si="42"/>
        <v>0</v>
      </c>
    </row>
    <row r="298" spans="1:19">
      <c r="A298" s="862">
        <v>5</v>
      </c>
      <c r="C298" s="871">
        <f t="shared" si="40"/>
        <v>45232</v>
      </c>
      <c r="E298" s="872">
        <v>34</v>
      </c>
      <c r="F298" s="864"/>
      <c r="G298" s="872">
        <v>38816</v>
      </c>
      <c r="H298" s="864"/>
      <c r="I298" s="864">
        <v>0</v>
      </c>
      <c r="J298" s="864"/>
      <c r="K298" s="864">
        <v>0</v>
      </c>
      <c r="L298" s="864"/>
      <c r="M298" s="864">
        <f t="shared" si="41"/>
        <v>38816</v>
      </c>
      <c r="N298" s="864"/>
      <c r="O298" s="864">
        <f t="shared" si="43"/>
        <v>1141.6470588235295</v>
      </c>
      <c r="P298" s="864"/>
      <c r="Q298" s="864">
        <f>ROUND(O298*$E305,0)</f>
        <v>38816</v>
      </c>
      <c r="R298" s="864"/>
      <c r="S298" s="864">
        <f t="shared" si="42"/>
        <v>0</v>
      </c>
    </row>
    <row r="299" spans="1:19">
      <c r="A299" s="862">
        <v>6</v>
      </c>
      <c r="C299" s="871">
        <f t="shared" si="40"/>
        <v>45262</v>
      </c>
      <c r="E299" s="872">
        <v>34</v>
      </c>
      <c r="F299" s="864"/>
      <c r="G299" s="872">
        <v>38795</v>
      </c>
      <c r="H299" s="864"/>
      <c r="I299" s="864">
        <v>0</v>
      </c>
      <c r="J299" s="864"/>
      <c r="K299" s="864">
        <v>0</v>
      </c>
      <c r="L299" s="864"/>
      <c r="M299" s="864">
        <f t="shared" si="41"/>
        <v>38795</v>
      </c>
      <c r="N299" s="864"/>
      <c r="O299" s="864">
        <f t="shared" si="43"/>
        <v>1141.0294117647059</v>
      </c>
      <c r="P299" s="864"/>
      <c r="Q299" s="864">
        <f>ROUND(O299*$E305,0)</f>
        <v>38795</v>
      </c>
      <c r="R299" s="864"/>
      <c r="S299" s="864">
        <f t="shared" si="42"/>
        <v>0</v>
      </c>
    </row>
    <row r="300" spans="1:19">
      <c r="A300" s="862">
        <v>7</v>
      </c>
      <c r="C300" s="871">
        <f t="shared" si="40"/>
        <v>45294</v>
      </c>
      <c r="E300" s="872">
        <v>34</v>
      </c>
      <c r="F300" s="864"/>
      <c r="G300" s="872">
        <v>38496</v>
      </c>
      <c r="H300" s="864"/>
      <c r="I300" s="864">
        <v>0</v>
      </c>
      <c r="J300" s="864"/>
      <c r="K300" s="864">
        <v>0</v>
      </c>
      <c r="L300" s="864"/>
      <c r="M300" s="864">
        <f t="shared" si="41"/>
        <v>38496</v>
      </c>
      <c r="N300" s="864"/>
      <c r="O300" s="864">
        <f t="shared" si="43"/>
        <v>1132.2352941176471</v>
      </c>
      <c r="P300" s="864"/>
      <c r="Q300" s="864">
        <f>ROUND(O300*$E305,0)</f>
        <v>38496</v>
      </c>
      <c r="R300" s="864"/>
      <c r="S300" s="864">
        <f t="shared" si="42"/>
        <v>0</v>
      </c>
    </row>
    <row r="301" spans="1:19">
      <c r="A301" s="862">
        <v>8</v>
      </c>
      <c r="C301" s="871">
        <f t="shared" si="40"/>
        <v>45324</v>
      </c>
      <c r="E301" s="872">
        <v>34</v>
      </c>
      <c r="F301" s="864"/>
      <c r="G301" s="872">
        <v>38996</v>
      </c>
      <c r="H301" s="864"/>
      <c r="I301" s="864">
        <v>0</v>
      </c>
      <c r="J301" s="864"/>
      <c r="K301" s="864">
        <v>0</v>
      </c>
      <c r="L301" s="864"/>
      <c r="M301" s="864">
        <f t="shared" si="41"/>
        <v>38996</v>
      </c>
      <c r="N301" s="864"/>
      <c r="O301" s="864">
        <f t="shared" si="43"/>
        <v>1146.9411764705883</v>
      </c>
      <c r="P301" s="864"/>
      <c r="Q301" s="864">
        <f>ROUND(O301*$E305,0)</f>
        <v>38996</v>
      </c>
      <c r="R301" s="864"/>
      <c r="S301" s="864">
        <f t="shared" si="42"/>
        <v>0</v>
      </c>
    </row>
    <row r="302" spans="1:19">
      <c r="A302" s="862">
        <v>9</v>
      </c>
      <c r="C302" s="871">
        <f t="shared" si="40"/>
        <v>45354</v>
      </c>
      <c r="E302" s="872">
        <v>34</v>
      </c>
      <c r="F302" s="864"/>
      <c r="G302" s="872">
        <v>36897</v>
      </c>
      <c r="H302" s="864"/>
      <c r="I302" s="864">
        <v>0</v>
      </c>
      <c r="J302" s="864"/>
      <c r="K302" s="864">
        <v>0</v>
      </c>
      <c r="L302" s="864"/>
      <c r="M302" s="864">
        <f t="shared" si="41"/>
        <v>36897</v>
      </c>
      <c r="N302" s="864"/>
      <c r="O302" s="864">
        <f t="shared" si="43"/>
        <v>1085.2058823529412</v>
      </c>
      <c r="P302" s="864"/>
      <c r="Q302" s="864">
        <f>ROUND(O302*$E305,0)</f>
        <v>36897</v>
      </c>
      <c r="R302" s="864"/>
      <c r="S302" s="864">
        <f t="shared" si="42"/>
        <v>0</v>
      </c>
    </row>
    <row r="303" spans="1:19">
      <c r="A303" s="862">
        <v>10</v>
      </c>
      <c r="C303" s="871">
        <f t="shared" si="40"/>
        <v>45384</v>
      </c>
      <c r="E303" s="872">
        <v>34</v>
      </c>
      <c r="F303" s="864"/>
      <c r="G303" s="872">
        <v>36947</v>
      </c>
      <c r="H303" s="864"/>
      <c r="I303" s="864">
        <v>0</v>
      </c>
      <c r="J303" s="864"/>
      <c r="K303" s="864">
        <v>0</v>
      </c>
      <c r="L303" s="864"/>
      <c r="M303" s="864">
        <f t="shared" si="41"/>
        <v>36947</v>
      </c>
      <c r="N303" s="864"/>
      <c r="O303" s="864">
        <f t="shared" si="43"/>
        <v>1086.6764705882354</v>
      </c>
      <c r="P303" s="864"/>
      <c r="Q303" s="864">
        <f>ROUND(O303*$E305,0)</f>
        <v>36947</v>
      </c>
      <c r="R303" s="864"/>
      <c r="S303" s="864">
        <f t="shared" si="42"/>
        <v>0</v>
      </c>
    </row>
    <row r="304" spans="1:19">
      <c r="A304" s="862">
        <v>11</v>
      </c>
      <c r="C304" s="871">
        <f t="shared" si="40"/>
        <v>45414</v>
      </c>
      <c r="E304" s="872">
        <v>34</v>
      </c>
      <c r="F304" s="864"/>
      <c r="G304" s="872">
        <v>36947</v>
      </c>
      <c r="H304" s="864"/>
      <c r="I304" s="864">
        <v>0</v>
      </c>
      <c r="J304" s="864"/>
      <c r="K304" s="864">
        <v>0</v>
      </c>
      <c r="L304" s="864"/>
      <c r="M304" s="864">
        <f t="shared" si="41"/>
        <v>36947</v>
      </c>
      <c r="N304" s="864"/>
      <c r="O304" s="864">
        <f t="shared" si="43"/>
        <v>1086.6764705882354</v>
      </c>
      <c r="P304" s="864"/>
      <c r="Q304" s="864">
        <f>ROUND(O304*$E305,0)</f>
        <v>36947</v>
      </c>
      <c r="R304" s="864"/>
      <c r="S304" s="864">
        <f t="shared" si="42"/>
        <v>0</v>
      </c>
    </row>
    <row r="305" spans="1:20">
      <c r="A305" s="862">
        <v>12</v>
      </c>
      <c r="C305" s="871">
        <f t="shared" si="40"/>
        <v>45444</v>
      </c>
      <c r="E305" s="872">
        <v>34</v>
      </c>
      <c r="F305" s="864"/>
      <c r="G305" s="872">
        <v>35647</v>
      </c>
      <c r="H305" s="864"/>
      <c r="I305" s="864">
        <v>0</v>
      </c>
      <c r="J305" s="864"/>
      <c r="K305" s="864">
        <v>0</v>
      </c>
      <c r="L305" s="864"/>
      <c r="M305" s="864">
        <f t="shared" si="41"/>
        <v>35647</v>
      </c>
      <c r="N305" s="864"/>
      <c r="O305" s="864">
        <f t="shared" si="43"/>
        <v>1048.4411764705883</v>
      </c>
      <c r="P305" s="864"/>
      <c r="Q305" s="864">
        <f>ROUND(O305*$E305,0)</f>
        <v>35647</v>
      </c>
      <c r="R305" s="864"/>
      <c r="S305" s="864">
        <f t="shared" si="42"/>
        <v>0</v>
      </c>
    </row>
    <row r="306" spans="1:20">
      <c r="E306" s="866"/>
      <c r="F306" s="864"/>
      <c r="G306" s="866"/>
      <c r="H306" s="864"/>
      <c r="I306" s="866"/>
      <c r="J306" s="864"/>
      <c r="K306" s="866"/>
      <c r="L306" s="864"/>
      <c r="M306" s="866"/>
      <c r="N306" s="864"/>
      <c r="O306" s="866"/>
      <c r="P306" s="864"/>
      <c r="Q306" s="866"/>
      <c r="R306" s="864"/>
      <c r="S306" s="866"/>
    </row>
    <row r="307" spans="1:20">
      <c r="A307" s="862">
        <v>13</v>
      </c>
      <c r="C307" s="842" t="s">
        <v>40</v>
      </c>
      <c r="E307" s="864">
        <f>SUM(E294:E306)</f>
        <v>408</v>
      </c>
      <c r="F307" s="864"/>
      <c r="G307" s="864">
        <f>SUM(G294:G306)</f>
        <v>456905</v>
      </c>
      <c r="H307" s="864"/>
      <c r="I307" s="864">
        <f>SUM(I294:I306)</f>
        <v>0</v>
      </c>
      <c r="J307" s="864"/>
      <c r="K307" s="864">
        <f>SUM(K294:K306)</f>
        <v>0</v>
      </c>
      <c r="L307" s="864"/>
      <c r="M307" s="864">
        <f>SUM(M294:M306)</f>
        <v>456905</v>
      </c>
      <c r="N307" s="864"/>
      <c r="O307" s="864">
        <f>SUM(O294:O306)</f>
        <v>13438.382352941178</v>
      </c>
      <c r="P307" s="864"/>
      <c r="Q307" s="864">
        <f>SUM(Q294:Q306)</f>
        <v>456905</v>
      </c>
      <c r="R307" s="864"/>
      <c r="S307" s="864">
        <f>SUM(S294:S306)</f>
        <v>0</v>
      </c>
    </row>
    <row r="309" spans="1:20">
      <c r="A309" s="837" t="str">
        <f>A281</f>
        <v>TEXAS-NEW MEXICO POWER COMPANY</v>
      </c>
      <c r="B309" s="837"/>
      <c r="C309" s="837"/>
      <c r="D309" s="837"/>
      <c r="E309" s="837"/>
      <c r="F309" s="837"/>
      <c r="G309" s="837"/>
      <c r="H309" s="837"/>
      <c r="I309" s="837"/>
      <c r="J309" s="837"/>
      <c r="K309" s="837"/>
      <c r="L309" s="837"/>
      <c r="M309" s="837"/>
      <c r="N309" s="837"/>
      <c r="O309" s="837"/>
      <c r="P309" s="837"/>
      <c r="Q309" s="837"/>
      <c r="R309" s="837"/>
      <c r="S309" s="837"/>
      <c r="T309" s="1234" t="str">
        <f>T281</f>
        <v>WP/II-H-1.2</v>
      </c>
    </row>
    <row r="310" spans="1:20" hidden="1">
      <c r="A310" s="837" t="str">
        <f>A282</f>
        <v>FOR THE TWELVE MONTH PERIOD ENDED JUN 30, 2024</v>
      </c>
      <c r="B310" s="837"/>
      <c r="C310" s="837"/>
      <c r="D310" s="837"/>
      <c r="E310" s="837"/>
      <c r="F310" s="837"/>
      <c r="G310" s="837"/>
      <c r="H310" s="837"/>
      <c r="I310" s="837"/>
      <c r="J310" s="837"/>
      <c r="K310" s="837"/>
      <c r="L310" s="837"/>
      <c r="M310" s="837"/>
      <c r="N310" s="837"/>
      <c r="O310" s="837"/>
      <c r="P310" s="837"/>
      <c r="Q310" s="837"/>
      <c r="R310" s="837"/>
      <c r="S310" s="837"/>
      <c r="T310" s="840" t="s">
        <v>915</v>
      </c>
    </row>
    <row r="311" spans="1:20">
      <c r="A311" s="837" t="str">
        <f>A283</f>
        <v>DOCKET NO. 56887</v>
      </c>
      <c r="B311" s="837"/>
      <c r="C311" s="837"/>
      <c r="D311" s="837"/>
      <c r="E311" s="837"/>
      <c r="F311" s="837"/>
      <c r="G311" s="837"/>
      <c r="H311" s="837"/>
      <c r="I311" s="837"/>
      <c r="J311" s="837"/>
      <c r="K311" s="837"/>
      <c r="L311" s="837"/>
      <c r="M311" s="837"/>
      <c r="N311" s="837"/>
      <c r="O311" s="837"/>
      <c r="P311" s="837"/>
      <c r="Q311" s="837"/>
      <c r="R311" s="837"/>
      <c r="S311" s="837"/>
      <c r="T311" s="840" t="s">
        <v>915</v>
      </c>
    </row>
    <row r="312" spans="1:20">
      <c r="A312" s="837" t="str">
        <f>A284</f>
        <v>TEST YEAR SALES DATA BY MONTH</v>
      </c>
      <c r="B312" s="837"/>
      <c r="C312" s="837"/>
      <c r="D312" s="837"/>
      <c r="E312" s="837"/>
      <c r="F312" s="837"/>
      <c r="G312" s="837"/>
      <c r="H312" s="837"/>
      <c r="I312" s="837"/>
      <c r="J312" s="837"/>
      <c r="K312" s="837"/>
      <c r="L312" s="837"/>
      <c r="M312" s="837"/>
      <c r="N312" s="837"/>
      <c r="O312" s="837"/>
      <c r="P312" s="837"/>
      <c r="Q312" s="837"/>
      <c r="R312" s="837"/>
      <c r="S312" s="837"/>
    </row>
    <row r="313" spans="1:20">
      <c r="A313" s="837" t="str">
        <f>A285</f>
        <v>SPONSOR: STACY R. WHITEHURST</v>
      </c>
      <c r="B313" s="837"/>
      <c r="C313" s="837"/>
      <c r="D313" s="837"/>
      <c r="E313" s="837"/>
      <c r="F313" s="837"/>
      <c r="G313" s="837"/>
      <c r="H313" s="837"/>
      <c r="I313" s="837"/>
      <c r="J313" s="837"/>
      <c r="K313" s="837"/>
      <c r="L313" s="837"/>
      <c r="M313" s="837"/>
      <c r="N313" s="837"/>
      <c r="O313" s="837"/>
      <c r="P313" s="837"/>
      <c r="Q313" s="837"/>
      <c r="R313" s="837"/>
      <c r="S313" s="837"/>
    </row>
    <row r="314" spans="1:20">
      <c r="A314" s="837"/>
      <c r="B314" s="837"/>
      <c r="C314" s="837"/>
      <c r="D314" s="837"/>
      <c r="E314" s="837"/>
      <c r="F314" s="837"/>
      <c r="G314" s="837"/>
      <c r="H314" s="837"/>
      <c r="I314" s="837"/>
      <c r="J314" s="837"/>
      <c r="K314" s="837"/>
      <c r="L314" s="837"/>
      <c r="M314" s="837"/>
      <c r="N314" s="837"/>
      <c r="O314" s="837"/>
      <c r="P314" s="837"/>
      <c r="Q314" s="837"/>
      <c r="R314" s="837"/>
      <c r="S314" s="837"/>
    </row>
    <row r="315" spans="1:20">
      <c r="A315" s="837" t="s">
        <v>916</v>
      </c>
      <c r="B315" s="837"/>
      <c r="C315" s="837"/>
      <c r="D315" s="837"/>
      <c r="E315" s="837"/>
      <c r="F315" s="837"/>
      <c r="G315" s="837"/>
      <c r="H315" s="837"/>
      <c r="I315" s="837"/>
      <c r="J315" s="837"/>
      <c r="K315" s="837"/>
      <c r="L315" s="837"/>
      <c r="M315" s="837"/>
      <c r="N315" s="837"/>
      <c r="O315" s="837"/>
      <c r="P315" s="837"/>
      <c r="Q315" s="837"/>
      <c r="R315" s="837"/>
      <c r="S315" s="837"/>
    </row>
    <row r="316" spans="1:20">
      <c r="A316" s="873"/>
      <c r="B316" s="873"/>
      <c r="C316" s="873"/>
      <c r="D316" s="873"/>
      <c r="E316" s="873"/>
      <c r="F316" s="873"/>
      <c r="G316" s="873"/>
      <c r="H316" s="873"/>
      <c r="I316" s="873"/>
      <c r="J316" s="873"/>
      <c r="K316" s="873"/>
      <c r="L316" s="873"/>
      <c r="M316" s="873"/>
      <c r="N316" s="873"/>
      <c r="O316" s="873"/>
      <c r="P316" s="873"/>
      <c r="Q316" s="873"/>
      <c r="R316" s="873"/>
      <c r="S316" s="873"/>
    </row>
    <row r="317" spans="1:20">
      <c r="E317" s="845" t="s">
        <v>21</v>
      </c>
      <c r="G317" s="845" t="s">
        <v>22</v>
      </c>
      <c r="I317" s="845" t="s">
        <v>105</v>
      </c>
      <c r="K317" s="845" t="s">
        <v>24</v>
      </c>
      <c r="M317" s="845" t="s">
        <v>107</v>
      </c>
      <c r="O317" s="845" t="s">
        <v>108</v>
      </c>
      <c r="Q317" s="845" t="s">
        <v>66</v>
      </c>
      <c r="S317" s="845" t="s">
        <v>833</v>
      </c>
    </row>
    <row r="318" spans="1:20">
      <c r="A318" s="844" t="s">
        <v>6</v>
      </c>
      <c r="E318" s="844"/>
      <c r="G318" s="844" t="s">
        <v>882</v>
      </c>
      <c r="I318" s="844" t="s">
        <v>883</v>
      </c>
      <c r="K318" s="844" t="s">
        <v>633</v>
      </c>
      <c r="O318" s="844" t="s">
        <v>884</v>
      </c>
      <c r="Q318" s="844" t="s">
        <v>834</v>
      </c>
      <c r="S318" s="844"/>
    </row>
    <row r="319" spans="1:20">
      <c r="A319" s="869" t="s">
        <v>15</v>
      </c>
      <c r="C319" s="869" t="s">
        <v>886</v>
      </c>
      <c r="E319" s="870" t="s">
        <v>840</v>
      </c>
      <c r="G319" s="869" t="s">
        <v>815</v>
      </c>
      <c r="I319" s="869" t="s">
        <v>860</v>
      </c>
      <c r="K319" s="869" t="s">
        <v>805</v>
      </c>
      <c r="M319" s="869" t="s">
        <v>887</v>
      </c>
      <c r="O319" s="869" t="s">
        <v>888</v>
      </c>
      <c r="Q319" s="869" t="s">
        <v>815</v>
      </c>
      <c r="S319" s="869" t="s">
        <v>896</v>
      </c>
    </row>
    <row r="320" spans="1:20">
      <c r="A320" s="844"/>
      <c r="C320" s="859"/>
      <c r="E320" s="861" t="s">
        <v>889</v>
      </c>
      <c r="G320" s="861" t="s">
        <v>889</v>
      </c>
      <c r="I320" s="861" t="s">
        <v>889</v>
      </c>
      <c r="K320" s="861" t="s">
        <v>889</v>
      </c>
      <c r="M320" s="862" t="s">
        <v>890</v>
      </c>
      <c r="O320" s="862" t="s">
        <v>891</v>
      </c>
      <c r="Q320" s="862" t="s">
        <v>892</v>
      </c>
      <c r="S320" s="862" t="s">
        <v>893</v>
      </c>
    </row>
    <row r="321" spans="1:19">
      <c r="E321" s="861"/>
      <c r="G321" s="861"/>
      <c r="I321" s="861"/>
      <c r="K321" s="862"/>
      <c r="M321" s="862"/>
      <c r="O321" s="862"/>
      <c r="Q321" s="862"/>
      <c r="S321" s="862"/>
    </row>
    <row r="322" spans="1:19">
      <c r="A322" s="862">
        <v>1</v>
      </c>
      <c r="C322" s="871">
        <f t="shared" ref="C322:C333" si="44">C294</f>
        <v>45109</v>
      </c>
      <c r="E322" s="872">
        <v>60</v>
      </c>
      <c r="F322" s="864"/>
      <c r="G322" s="872">
        <v>501234</v>
      </c>
      <c r="H322" s="864"/>
      <c r="I322" s="864">
        <v>0</v>
      </c>
      <c r="J322" s="864"/>
      <c r="K322" s="864">
        <v>0</v>
      </c>
      <c r="L322" s="864"/>
      <c r="M322" s="864">
        <f t="shared" ref="M322:M333" si="45">ROUND(+I322+G322+K322,0)</f>
        <v>501234</v>
      </c>
      <c r="N322" s="864"/>
      <c r="O322" s="864">
        <f>+M322/E322</f>
        <v>8353.9</v>
      </c>
      <c r="P322" s="864"/>
      <c r="Q322" s="864">
        <f>ROUND(O322*$E333,0)</f>
        <v>501234</v>
      </c>
      <c r="R322" s="864"/>
      <c r="S322" s="864">
        <f t="shared" ref="S322:S333" si="46">+Q322-M322</f>
        <v>0</v>
      </c>
    </row>
    <row r="323" spans="1:19">
      <c r="A323" s="862">
        <v>2</v>
      </c>
      <c r="C323" s="871">
        <f t="shared" si="44"/>
        <v>45140</v>
      </c>
      <c r="E323" s="872">
        <v>60</v>
      </c>
      <c r="F323" s="864"/>
      <c r="G323" s="872">
        <v>502984</v>
      </c>
      <c r="H323" s="864"/>
      <c r="I323" s="864">
        <v>0</v>
      </c>
      <c r="J323" s="864"/>
      <c r="K323" s="864">
        <v>0</v>
      </c>
      <c r="L323" s="864"/>
      <c r="M323" s="864">
        <f t="shared" si="45"/>
        <v>502984</v>
      </c>
      <c r="N323" s="864"/>
      <c r="O323" s="864">
        <f t="shared" ref="O323:O333" si="47">+M323/E323</f>
        <v>8383.0666666666675</v>
      </c>
      <c r="P323" s="864"/>
      <c r="Q323" s="864">
        <f>ROUND(O323*$E333,0)</f>
        <v>502984</v>
      </c>
      <c r="R323" s="864"/>
      <c r="S323" s="864">
        <f t="shared" si="46"/>
        <v>0</v>
      </c>
    </row>
    <row r="324" spans="1:19">
      <c r="A324" s="862">
        <v>3</v>
      </c>
      <c r="C324" s="871">
        <f t="shared" si="44"/>
        <v>45171</v>
      </c>
      <c r="E324" s="872">
        <v>60</v>
      </c>
      <c r="F324" s="864"/>
      <c r="G324" s="872">
        <v>502884</v>
      </c>
      <c r="H324" s="864"/>
      <c r="I324" s="864">
        <v>0</v>
      </c>
      <c r="J324" s="864"/>
      <c r="K324" s="864">
        <v>0</v>
      </c>
      <c r="L324" s="864"/>
      <c r="M324" s="864">
        <f t="shared" si="45"/>
        <v>502884</v>
      </c>
      <c r="N324" s="864"/>
      <c r="O324" s="864">
        <f t="shared" si="47"/>
        <v>8381.4</v>
      </c>
      <c r="P324" s="864"/>
      <c r="Q324" s="864">
        <f>ROUND(O324*$E333,0)</f>
        <v>502884</v>
      </c>
      <c r="R324" s="864"/>
      <c r="S324" s="864">
        <f t="shared" si="46"/>
        <v>0</v>
      </c>
    </row>
    <row r="325" spans="1:19">
      <c r="A325" s="862">
        <v>4</v>
      </c>
      <c r="C325" s="871">
        <f t="shared" si="44"/>
        <v>45201</v>
      </c>
      <c r="E325" s="872">
        <v>60</v>
      </c>
      <c r="F325" s="864"/>
      <c r="G325" s="872">
        <v>504434</v>
      </c>
      <c r="H325" s="864"/>
      <c r="I325" s="864">
        <v>0</v>
      </c>
      <c r="J325" s="864"/>
      <c r="K325" s="864">
        <v>0</v>
      </c>
      <c r="L325" s="864"/>
      <c r="M325" s="864">
        <f t="shared" si="45"/>
        <v>504434</v>
      </c>
      <c r="N325" s="864"/>
      <c r="O325" s="864">
        <f t="shared" si="47"/>
        <v>8407.2333333333336</v>
      </c>
      <c r="P325" s="864"/>
      <c r="Q325" s="864">
        <f>ROUND(O325*$E333,0)</f>
        <v>504434</v>
      </c>
      <c r="R325" s="864"/>
      <c r="S325" s="864">
        <f t="shared" si="46"/>
        <v>0</v>
      </c>
    </row>
    <row r="326" spans="1:19">
      <c r="A326" s="862">
        <v>5</v>
      </c>
      <c r="C326" s="871">
        <f t="shared" si="44"/>
        <v>45232</v>
      </c>
      <c r="E326" s="872">
        <v>60</v>
      </c>
      <c r="F326" s="864"/>
      <c r="G326" s="872">
        <v>505134</v>
      </c>
      <c r="H326" s="864"/>
      <c r="I326" s="864">
        <v>0</v>
      </c>
      <c r="J326" s="864"/>
      <c r="K326" s="864">
        <v>0</v>
      </c>
      <c r="L326" s="864"/>
      <c r="M326" s="864">
        <f t="shared" si="45"/>
        <v>505134</v>
      </c>
      <c r="N326" s="864"/>
      <c r="O326" s="864">
        <f t="shared" si="47"/>
        <v>8418.9</v>
      </c>
      <c r="P326" s="864"/>
      <c r="Q326" s="864">
        <f>ROUND(O326*$E333,0)</f>
        <v>505134</v>
      </c>
      <c r="R326" s="864"/>
      <c r="S326" s="864">
        <f t="shared" si="46"/>
        <v>0</v>
      </c>
    </row>
    <row r="327" spans="1:19">
      <c r="A327" s="862">
        <v>6</v>
      </c>
      <c r="C327" s="871">
        <f t="shared" si="44"/>
        <v>45262</v>
      </c>
      <c r="E327" s="872">
        <v>60</v>
      </c>
      <c r="F327" s="864"/>
      <c r="G327" s="872">
        <v>505484</v>
      </c>
      <c r="H327" s="864"/>
      <c r="I327" s="864">
        <v>0</v>
      </c>
      <c r="J327" s="864"/>
      <c r="K327" s="864">
        <v>0</v>
      </c>
      <c r="L327" s="864"/>
      <c r="M327" s="864">
        <f t="shared" si="45"/>
        <v>505484</v>
      </c>
      <c r="N327" s="864"/>
      <c r="O327" s="864">
        <f t="shared" si="47"/>
        <v>8424.7333333333336</v>
      </c>
      <c r="P327" s="864"/>
      <c r="Q327" s="864">
        <f>ROUND(O327*$E333,0)</f>
        <v>505484</v>
      </c>
      <c r="R327" s="864"/>
      <c r="S327" s="864">
        <f t="shared" si="46"/>
        <v>0</v>
      </c>
    </row>
    <row r="328" spans="1:19">
      <c r="A328" s="862">
        <v>7</v>
      </c>
      <c r="C328" s="871">
        <f t="shared" si="44"/>
        <v>45294</v>
      </c>
      <c r="E328" s="872">
        <v>60</v>
      </c>
      <c r="F328" s="864"/>
      <c r="G328" s="872">
        <v>507864</v>
      </c>
      <c r="H328" s="864"/>
      <c r="I328" s="864">
        <v>0</v>
      </c>
      <c r="J328" s="864"/>
      <c r="K328" s="864">
        <v>0</v>
      </c>
      <c r="L328" s="864"/>
      <c r="M328" s="864">
        <f t="shared" si="45"/>
        <v>507864</v>
      </c>
      <c r="N328" s="864"/>
      <c r="O328" s="864">
        <f t="shared" si="47"/>
        <v>8464.4</v>
      </c>
      <c r="P328" s="864"/>
      <c r="Q328" s="864">
        <f>ROUND(O328*$E333,0)</f>
        <v>507864</v>
      </c>
      <c r="R328" s="864"/>
      <c r="S328" s="864">
        <f t="shared" si="46"/>
        <v>0</v>
      </c>
    </row>
    <row r="329" spans="1:19">
      <c r="A329" s="862">
        <v>8</v>
      </c>
      <c r="C329" s="871">
        <f t="shared" si="44"/>
        <v>45324</v>
      </c>
      <c r="E329" s="872">
        <v>60</v>
      </c>
      <c r="F329" s="864"/>
      <c r="G329" s="872">
        <v>510693</v>
      </c>
      <c r="H329" s="864"/>
      <c r="I329" s="864">
        <v>0</v>
      </c>
      <c r="J329" s="864"/>
      <c r="K329" s="864">
        <v>0</v>
      </c>
      <c r="L329" s="864"/>
      <c r="M329" s="864">
        <f t="shared" si="45"/>
        <v>510693</v>
      </c>
      <c r="N329" s="864"/>
      <c r="O329" s="864">
        <f t="shared" si="47"/>
        <v>8511.5499999999993</v>
      </c>
      <c r="P329" s="864"/>
      <c r="Q329" s="864">
        <f>ROUND(O329*$E333,0)</f>
        <v>510693</v>
      </c>
      <c r="R329" s="864"/>
      <c r="S329" s="864">
        <f t="shared" si="46"/>
        <v>0</v>
      </c>
    </row>
    <row r="330" spans="1:19">
      <c r="A330" s="862">
        <v>9</v>
      </c>
      <c r="C330" s="871">
        <f t="shared" si="44"/>
        <v>45354</v>
      </c>
      <c r="E330" s="872">
        <v>60</v>
      </c>
      <c r="F330" s="864"/>
      <c r="G330" s="872">
        <v>511661</v>
      </c>
      <c r="H330" s="864"/>
      <c r="I330" s="864">
        <v>0</v>
      </c>
      <c r="J330" s="864"/>
      <c r="K330" s="864">
        <v>0</v>
      </c>
      <c r="L330" s="864"/>
      <c r="M330" s="864">
        <f t="shared" si="45"/>
        <v>511661</v>
      </c>
      <c r="N330" s="864"/>
      <c r="O330" s="864">
        <f t="shared" si="47"/>
        <v>8527.6833333333325</v>
      </c>
      <c r="P330" s="864"/>
      <c r="Q330" s="864">
        <f>ROUND(O330*$E333,0)</f>
        <v>511661</v>
      </c>
      <c r="R330" s="864"/>
      <c r="S330" s="864">
        <f t="shared" si="46"/>
        <v>0</v>
      </c>
    </row>
    <row r="331" spans="1:19">
      <c r="A331" s="862">
        <v>10</v>
      </c>
      <c r="C331" s="871">
        <f t="shared" si="44"/>
        <v>45384</v>
      </c>
      <c r="E331" s="872">
        <v>60</v>
      </c>
      <c r="F331" s="864"/>
      <c r="G331" s="872">
        <v>511640</v>
      </c>
      <c r="H331" s="864"/>
      <c r="I331" s="864">
        <v>0</v>
      </c>
      <c r="J331" s="864"/>
      <c r="K331" s="864">
        <v>0</v>
      </c>
      <c r="L331" s="864"/>
      <c r="M331" s="864">
        <f t="shared" si="45"/>
        <v>511640</v>
      </c>
      <c r="N331" s="864"/>
      <c r="O331" s="864">
        <f t="shared" si="47"/>
        <v>8527.3333333333339</v>
      </c>
      <c r="P331" s="864"/>
      <c r="Q331" s="864">
        <f>ROUND(O331*$E333,0)</f>
        <v>511640</v>
      </c>
      <c r="R331" s="864"/>
      <c r="S331" s="864">
        <f t="shared" si="46"/>
        <v>0</v>
      </c>
    </row>
    <row r="332" spans="1:19">
      <c r="A332" s="862">
        <v>11</v>
      </c>
      <c r="C332" s="871">
        <f t="shared" si="44"/>
        <v>45414</v>
      </c>
      <c r="E332" s="872">
        <v>60</v>
      </c>
      <c r="F332" s="864"/>
      <c r="G332" s="872">
        <v>513748</v>
      </c>
      <c r="H332" s="864"/>
      <c r="I332" s="864">
        <v>0</v>
      </c>
      <c r="J332" s="864"/>
      <c r="K332" s="864">
        <v>0</v>
      </c>
      <c r="L332" s="864"/>
      <c r="M332" s="864">
        <f t="shared" si="45"/>
        <v>513748</v>
      </c>
      <c r="N332" s="864"/>
      <c r="O332" s="864">
        <f t="shared" si="47"/>
        <v>8562.4666666666672</v>
      </c>
      <c r="P332" s="864"/>
      <c r="Q332" s="864">
        <f>ROUND(O332*$E333,0)</f>
        <v>513748</v>
      </c>
      <c r="R332" s="864"/>
      <c r="S332" s="864">
        <f t="shared" si="46"/>
        <v>0</v>
      </c>
    </row>
    <row r="333" spans="1:19">
      <c r="A333" s="862">
        <v>12</v>
      </c>
      <c r="C333" s="871">
        <f t="shared" si="44"/>
        <v>45444</v>
      </c>
      <c r="E333" s="872">
        <v>60</v>
      </c>
      <c r="F333" s="864"/>
      <c r="G333" s="872">
        <v>516059</v>
      </c>
      <c r="H333" s="864"/>
      <c r="I333" s="864">
        <v>0</v>
      </c>
      <c r="J333" s="864"/>
      <c r="K333" s="864">
        <v>0</v>
      </c>
      <c r="L333" s="864"/>
      <c r="M333" s="864">
        <f t="shared" si="45"/>
        <v>516059</v>
      </c>
      <c r="N333" s="864"/>
      <c r="O333" s="864">
        <f t="shared" si="47"/>
        <v>8600.9833333333336</v>
      </c>
      <c r="P333" s="864"/>
      <c r="Q333" s="864">
        <f>ROUND(O333*$E333,0)</f>
        <v>516059</v>
      </c>
      <c r="R333" s="864"/>
      <c r="S333" s="864">
        <f t="shared" si="46"/>
        <v>0</v>
      </c>
    </row>
    <row r="334" spans="1:19">
      <c r="E334" s="866"/>
      <c r="F334" s="864"/>
      <c r="G334" s="866"/>
      <c r="H334" s="864"/>
      <c r="I334" s="866"/>
      <c r="J334" s="864"/>
      <c r="K334" s="866"/>
      <c r="L334" s="864"/>
      <c r="M334" s="866"/>
      <c r="N334" s="864"/>
      <c r="O334" s="866"/>
      <c r="P334" s="864"/>
      <c r="Q334" s="866"/>
      <c r="R334" s="864"/>
      <c r="S334" s="866"/>
    </row>
    <row r="335" spans="1:19">
      <c r="A335" s="862">
        <v>13</v>
      </c>
      <c r="C335" s="842" t="s">
        <v>40</v>
      </c>
      <c r="E335" s="864">
        <f>SUM(E322:E334)</f>
        <v>720</v>
      </c>
      <c r="F335" s="864"/>
      <c r="G335" s="864">
        <f>SUM(G322:G334)</f>
        <v>6093819</v>
      </c>
      <c r="H335" s="864"/>
      <c r="I335" s="864">
        <f>SUM(I322:I334)</f>
        <v>0</v>
      </c>
      <c r="J335" s="864"/>
      <c r="K335" s="864">
        <f>SUM(K322:K334)</f>
        <v>0</v>
      </c>
      <c r="L335" s="864"/>
      <c r="M335" s="864">
        <f>SUM(M322:M334)</f>
        <v>6093819</v>
      </c>
      <c r="N335" s="864"/>
      <c r="O335" s="864">
        <f>SUM(O322:O334)</f>
        <v>101563.65</v>
      </c>
      <c r="P335" s="864"/>
      <c r="Q335" s="864">
        <f>SUM(Q322:Q334)</f>
        <v>6093819</v>
      </c>
      <c r="R335" s="864"/>
      <c r="S335" s="864">
        <f>SUM(S322:S334)</f>
        <v>0</v>
      </c>
    </row>
    <row r="337" spans="1:20">
      <c r="A337" s="837" t="str">
        <f>A309</f>
        <v>TEXAS-NEW MEXICO POWER COMPANY</v>
      </c>
      <c r="B337" s="837"/>
      <c r="C337" s="837"/>
      <c r="D337" s="837"/>
      <c r="E337" s="837"/>
      <c r="F337" s="837"/>
      <c r="G337" s="837"/>
      <c r="H337" s="837"/>
      <c r="I337" s="837"/>
      <c r="J337" s="837"/>
      <c r="K337" s="837"/>
      <c r="L337" s="837"/>
      <c r="M337" s="837"/>
      <c r="N337" s="837"/>
      <c r="O337" s="837"/>
      <c r="P337" s="837"/>
      <c r="Q337" s="837"/>
      <c r="R337" s="837"/>
      <c r="S337" s="837"/>
      <c r="T337" s="1234" t="str">
        <f>T309</f>
        <v>WP/II-H-1.2</v>
      </c>
    </row>
    <row r="338" spans="1:20" hidden="1">
      <c r="A338" s="837" t="str">
        <f>A310</f>
        <v>FOR THE TWELVE MONTH PERIOD ENDED JUN 30, 2024</v>
      </c>
      <c r="B338" s="837"/>
      <c r="C338" s="837"/>
      <c r="D338" s="837"/>
      <c r="E338" s="837"/>
      <c r="F338" s="837"/>
      <c r="G338" s="837"/>
      <c r="H338" s="837"/>
      <c r="I338" s="837"/>
      <c r="J338" s="837"/>
      <c r="K338" s="837"/>
      <c r="L338" s="837"/>
      <c r="M338" s="837"/>
      <c r="N338" s="837"/>
      <c r="O338" s="837"/>
      <c r="P338" s="837"/>
      <c r="Q338" s="837"/>
      <c r="R338" s="837"/>
      <c r="S338" s="837"/>
      <c r="T338" s="840" t="s">
        <v>917</v>
      </c>
    </row>
    <row r="339" spans="1:20">
      <c r="A339" s="837" t="str">
        <f>A311</f>
        <v>DOCKET NO. 56887</v>
      </c>
      <c r="B339" s="837"/>
      <c r="C339" s="837"/>
      <c r="D339" s="837"/>
      <c r="E339" s="837"/>
      <c r="F339" s="837"/>
      <c r="G339" s="837"/>
      <c r="H339" s="837"/>
      <c r="I339" s="837"/>
      <c r="J339" s="837"/>
      <c r="K339" s="837"/>
      <c r="L339" s="837"/>
      <c r="M339" s="837"/>
      <c r="N339" s="837"/>
      <c r="O339" s="837"/>
      <c r="P339" s="837"/>
      <c r="Q339" s="837"/>
      <c r="R339" s="837"/>
      <c r="S339" s="837"/>
      <c r="T339" s="840" t="s">
        <v>917</v>
      </c>
    </row>
    <row r="340" spans="1:20">
      <c r="A340" s="837" t="str">
        <f>A312</f>
        <v>TEST YEAR SALES DATA BY MONTH</v>
      </c>
      <c r="B340" s="837"/>
      <c r="C340" s="837"/>
      <c r="D340" s="837"/>
      <c r="E340" s="837"/>
      <c r="F340" s="837"/>
      <c r="G340" s="837"/>
      <c r="H340" s="837"/>
      <c r="I340" s="837"/>
      <c r="J340" s="837"/>
      <c r="K340" s="837"/>
      <c r="L340" s="837"/>
      <c r="M340" s="837"/>
      <c r="N340" s="837"/>
      <c r="O340" s="837"/>
      <c r="P340" s="837"/>
      <c r="Q340" s="837"/>
      <c r="R340" s="837"/>
      <c r="S340" s="837"/>
    </row>
    <row r="341" spans="1:20">
      <c r="A341" s="837" t="str">
        <f>A313</f>
        <v>SPONSOR: STACY R. WHITEHURST</v>
      </c>
      <c r="B341" s="837"/>
      <c r="C341" s="837"/>
      <c r="D341" s="837"/>
      <c r="E341" s="837"/>
      <c r="F341" s="837"/>
      <c r="G341" s="837"/>
      <c r="H341" s="837"/>
      <c r="I341" s="837"/>
      <c r="J341" s="837"/>
      <c r="K341" s="837"/>
      <c r="L341" s="837"/>
      <c r="M341" s="837"/>
      <c r="N341" s="837"/>
      <c r="O341" s="837"/>
      <c r="P341" s="837"/>
      <c r="Q341" s="837"/>
      <c r="R341" s="837"/>
      <c r="S341" s="837"/>
    </row>
    <row r="342" spans="1:20">
      <c r="A342" s="837"/>
      <c r="B342" s="837"/>
      <c r="C342" s="837"/>
      <c r="D342" s="837"/>
      <c r="E342" s="837"/>
      <c r="F342" s="837"/>
      <c r="G342" s="837"/>
      <c r="H342" s="837"/>
      <c r="I342" s="837"/>
      <c r="J342" s="837"/>
      <c r="K342" s="837"/>
      <c r="L342" s="837"/>
      <c r="M342" s="837"/>
      <c r="N342" s="837"/>
      <c r="O342" s="837"/>
      <c r="P342" s="837"/>
      <c r="Q342" s="837"/>
      <c r="R342" s="837"/>
      <c r="S342" s="837"/>
    </row>
    <row r="343" spans="1:20">
      <c r="A343" s="837" t="s">
        <v>918</v>
      </c>
      <c r="B343" s="837"/>
      <c r="C343" s="837"/>
      <c r="D343" s="837"/>
      <c r="E343" s="837"/>
      <c r="F343" s="837"/>
      <c r="G343" s="837"/>
      <c r="H343" s="837"/>
      <c r="I343" s="837"/>
      <c r="J343" s="837"/>
      <c r="K343" s="837"/>
      <c r="L343" s="837"/>
      <c r="M343" s="837"/>
      <c r="N343" s="837"/>
      <c r="O343" s="837"/>
      <c r="P343" s="837"/>
      <c r="Q343" s="837"/>
      <c r="R343" s="837"/>
      <c r="S343" s="837"/>
    </row>
    <row r="344" spans="1:20">
      <c r="A344" s="873"/>
      <c r="B344" s="873"/>
      <c r="C344" s="873"/>
      <c r="D344" s="873"/>
      <c r="E344" s="873"/>
      <c r="F344" s="873"/>
      <c r="G344" s="873"/>
      <c r="H344" s="873"/>
      <c r="I344" s="873"/>
      <c r="J344" s="873"/>
      <c r="K344" s="873"/>
      <c r="L344" s="873"/>
      <c r="M344" s="873"/>
      <c r="N344" s="873"/>
      <c r="O344" s="873"/>
      <c r="P344" s="873"/>
      <c r="Q344" s="873"/>
      <c r="R344" s="873"/>
      <c r="S344" s="873"/>
    </row>
    <row r="345" spans="1:20">
      <c r="E345" s="845" t="s">
        <v>21</v>
      </c>
      <c r="G345" s="845" t="s">
        <v>22</v>
      </c>
      <c r="I345" s="845" t="s">
        <v>105</v>
      </c>
      <c r="K345" s="845" t="s">
        <v>24</v>
      </c>
      <c r="M345" s="845" t="s">
        <v>107</v>
      </c>
      <c r="O345" s="845" t="s">
        <v>108</v>
      </c>
      <c r="Q345" s="845" t="s">
        <v>66</v>
      </c>
      <c r="S345" s="845" t="s">
        <v>833</v>
      </c>
    </row>
    <row r="346" spans="1:20">
      <c r="A346" s="844" t="s">
        <v>6</v>
      </c>
      <c r="E346" s="844"/>
      <c r="G346" s="844" t="s">
        <v>882</v>
      </c>
      <c r="I346" s="844" t="s">
        <v>883</v>
      </c>
      <c r="K346" s="844" t="s">
        <v>633</v>
      </c>
      <c r="O346" s="844" t="s">
        <v>884</v>
      </c>
      <c r="Q346" s="844" t="s">
        <v>834</v>
      </c>
      <c r="S346" s="844"/>
    </row>
    <row r="347" spans="1:20">
      <c r="A347" s="869" t="s">
        <v>15</v>
      </c>
      <c r="C347" s="869" t="s">
        <v>886</v>
      </c>
      <c r="E347" s="870" t="s">
        <v>840</v>
      </c>
      <c r="G347" s="869" t="s">
        <v>815</v>
      </c>
      <c r="I347" s="869" t="s">
        <v>860</v>
      </c>
      <c r="K347" s="869" t="s">
        <v>805</v>
      </c>
      <c r="M347" s="869" t="s">
        <v>887</v>
      </c>
      <c r="O347" s="869" t="s">
        <v>888</v>
      </c>
      <c r="Q347" s="869" t="s">
        <v>815</v>
      </c>
      <c r="S347" s="869" t="s">
        <v>896</v>
      </c>
    </row>
    <row r="348" spans="1:20">
      <c r="A348" s="844"/>
      <c r="C348" s="859"/>
      <c r="E348" s="861" t="s">
        <v>889</v>
      </c>
      <c r="G348" s="861" t="s">
        <v>889</v>
      </c>
      <c r="I348" s="861" t="s">
        <v>889</v>
      </c>
      <c r="K348" s="861" t="s">
        <v>889</v>
      </c>
      <c r="M348" s="862" t="s">
        <v>890</v>
      </c>
      <c r="O348" s="862" t="s">
        <v>891</v>
      </c>
      <c r="Q348" s="862" t="s">
        <v>892</v>
      </c>
      <c r="S348" s="862" t="s">
        <v>893</v>
      </c>
    </row>
    <row r="349" spans="1:20">
      <c r="E349" s="861"/>
      <c r="G349" s="861"/>
      <c r="I349" s="861"/>
      <c r="K349" s="862"/>
      <c r="M349" s="862"/>
      <c r="O349" s="862"/>
      <c r="Q349" s="862"/>
      <c r="S349" s="862"/>
    </row>
    <row r="350" spans="1:20">
      <c r="A350" s="862">
        <v>1</v>
      </c>
      <c r="C350" s="871">
        <f t="shared" ref="C350:C361" si="48">C322</f>
        <v>45109</v>
      </c>
      <c r="E350" s="872">
        <v>28</v>
      </c>
      <c r="F350" s="864"/>
      <c r="G350" s="872">
        <v>23416</v>
      </c>
      <c r="H350" s="864"/>
      <c r="I350" s="864">
        <v>0</v>
      </c>
      <c r="J350" s="864"/>
      <c r="K350" s="864">
        <v>0</v>
      </c>
      <c r="L350" s="864"/>
      <c r="M350" s="864">
        <f t="shared" ref="M350:M361" si="49">ROUND(+I350+G350+K350,0)</f>
        <v>23416</v>
      </c>
      <c r="N350" s="864"/>
      <c r="O350" s="864">
        <f>+M350/E350</f>
        <v>836.28571428571433</v>
      </c>
      <c r="P350" s="864"/>
      <c r="Q350" s="864">
        <f>ROUND(O350*$E361,0)</f>
        <v>34288</v>
      </c>
      <c r="R350" s="864"/>
      <c r="S350" s="864">
        <f t="shared" ref="S350:S361" si="50">+Q350-M350</f>
        <v>10872</v>
      </c>
    </row>
    <row r="351" spans="1:20">
      <c r="A351" s="862">
        <v>2</v>
      </c>
      <c r="C351" s="871">
        <f t="shared" si="48"/>
        <v>45140</v>
      </c>
      <c r="E351" s="872">
        <v>28</v>
      </c>
      <c r="F351" s="864"/>
      <c r="G351" s="872">
        <v>23797</v>
      </c>
      <c r="H351" s="864"/>
      <c r="I351" s="864">
        <v>0</v>
      </c>
      <c r="J351" s="864"/>
      <c r="K351" s="864">
        <v>0</v>
      </c>
      <c r="L351" s="864"/>
      <c r="M351" s="864">
        <f t="shared" si="49"/>
        <v>23797</v>
      </c>
      <c r="N351" s="864"/>
      <c r="O351" s="864">
        <f t="shared" ref="O351:O361" si="51">+M351/E351</f>
        <v>849.89285714285711</v>
      </c>
      <c r="P351" s="864"/>
      <c r="Q351" s="864">
        <f>ROUND(O351*$E361,0)</f>
        <v>34846</v>
      </c>
      <c r="R351" s="864"/>
      <c r="S351" s="864">
        <f t="shared" si="50"/>
        <v>11049</v>
      </c>
    </row>
    <row r="352" spans="1:20">
      <c r="A352" s="862">
        <v>3</v>
      </c>
      <c r="C352" s="871">
        <f t="shared" si="48"/>
        <v>45171</v>
      </c>
      <c r="E352" s="872">
        <v>29</v>
      </c>
      <c r="F352" s="864"/>
      <c r="G352" s="872">
        <v>23989</v>
      </c>
      <c r="H352" s="864"/>
      <c r="I352" s="864">
        <v>0</v>
      </c>
      <c r="J352" s="864"/>
      <c r="K352" s="864">
        <v>0</v>
      </c>
      <c r="L352" s="864"/>
      <c r="M352" s="864">
        <f t="shared" si="49"/>
        <v>23989</v>
      </c>
      <c r="N352" s="864"/>
      <c r="O352" s="864">
        <f t="shared" si="51"/>
        <v>827.20689655172418</v>
      </c>
      <c r="P352" s="864"/>
      <c r="Q352" s="864">
        <f>ROUND(O352*$E361,0)</f>
        <v>33915</v>
      </c>
      <c r="R352" s="864"/>
      <c r="S352" s="864">
        <f t="shared" si="50"/>
        <v>9926</v>
      </c>
    </row>
    <row r="353" spans="1:20">
      <c r="A353" s="862">
        <v>4</v>
      </c>
      <c r="C353" s="871">
        <f t="shared" si="48"/>
        <v>45201</v>
      </c>
      <c r="E353" s="872">
        <v>29</v>
      </c>
      <c r="F353" s="864"/>
      <c r="G353" s="872">
        <v>24230.799999999999</v>
      </c>
      <c r="H353" s="864"/>
      <c r="I353" s="864">
        <v>0</v>
      </c>
      <c r="J353" s="864"/>
      <c r="K353" s="864">
        <v>0</v>
      </c>
      <c r="L353" s="864"/>
      <c r="M353" s="864">
        <f t="shared" si="49"/>
        <v>24231</v>
      </c>
      <c r="N353" s="864"/>
      <c r="O353" s="864">
        <f t="shared" si="51"/>
        <v>835.55172413793105</v>
      </c>
      <c r="P353" s="864"/>
      <c r="Q353" s="864">
        <f>ROUND(O353*$E361,0)</f>
        <v>34258</v>
      </c>
      <c r="R353" s="864"/>
      <c r="S353" s="864">
        <f t="shared" si="50"/>
        <v>10027</v>
      </c>
    </row>
    <row r="354" spans="1:20">
      <c r="A354" s="862">
        <v>5</v>
      </c>
      <c r="C354" s="871">
        <f t="shared" si="48"/>
        <v>45232</v>
      </c>
      <c r="E354" s="872">
        <v>31</v>
      </c>
      <c r="F354" s="864"/>
      <c r="G354" s="872">
        <v>26820</v>
      </c>
      <c r="H354" s="864"/>
      <c r="I354" s="864">
        <v>0</v>
      </c>
      <c r="J354" s="864"/>
      <c r="K354" s="864">
        <v>0</v>
      </c>
      <c r="L354" s="864"/>
      <c r="M354" s="864">
        <f t="shared" si="49"/>
        <v>26820</v>
      </c>
      <c r="N354" s="864"/>
      <c r="O354" s="864">
        <f t="shared" si="51"/>
        <v>865.16129032258061</v>
      </c>
      <c r="P354" s="864"/>
      <c r="Q354" s="864">
        <f>ROUND(O354*$E361,0)</f>
        <v>35472</v>
      </c>
      <c r="R354" s="864"/>
      <c r="S354" s="864">
        <f t="shared" si="50"/>
        <v>8652</v>
      </c>
    </row>
    <row r="355" spans="1:20">
      <c r="A355" s="862">
        <v>6</v>
      </c>
      <c r="C355" s="871">
        <f t="shared" si="48"/>
        <v>45262</v>
      </c>
      <c r="E355" s="872">
        <v>31</v>
      </c>
      <c r="F355" s="864"/>
      <c r="G355" s="872">
        <v>27056.799999999999</v>
      </c>
      <c r="H355" s="864"/>
      <c r="I355" s="864">
        <v>0</v>
      </c>
      <c r="J355" s="864"/>
      <c r="K355" s="864">
        <v>0</v>
      </c>
      <c r="L355" s="864"/>
      <c r="M355" s="864">
        <f t="shared" si="49"/>
        <v>27057</v>
      </c>
      <c r="N355" s="864"/>
      <c r="O355" s="864">
        <f t="shared" si="51"/>
        <v>872.80645161290317</v>
      </c>
      <c r="P355" s="864"/>
      <c r="Q355" s="864">
        <f>ROUND(O355*$E361,0)</f>
        <v>35785</v>
      </c>
      <c r="R355" s="864"/>
      <c r="S355" s="864">
        <f t="shared" si="50"/>
        <v>8728</v>
      </c>
    </row>
    <row r="356" spans="1:20">
      <c r="A356" s="862">
        <v>7</v>
      </c>
      <c r="C356" s="871">
        <f t="shared" si="48"/>
        <v>45294</v>
      </c>
      <c r="E356" s="872">
        <v>34</v>
      </c>
      <c r="F356" s="864"/>
      <c r="G356" s="872">
        <v>28066.57</v>
      </c>
      <c r="H356" s="864"/>
      <c r="I356" s="864">
        <v>0</v>
      </c>
      <c r="J356" s="864"/>
      <c r="K356" s="864">
        <v>0</v>
      </c>
      <c r="L356" s="864"/>
      <c r="M356" s="864">
        <f t="shared" si="49"/>
        <v>28067</v>
      </c>
      <c r="N356" s="864"/>
      <c r="O356" s="864">
        <f t="shared" si="51"/>
        <v>825.5</v>
      </c>
      <c r="P356" s="864"/>
      <c r="Q356" s="864">
        <f>ROUND(O356*$E361,0)</f>
        <v>33846</v>
      </c>
      <c r="R356" s="864"/>
      <c r="S356" s="864">
        <f t="shared" si="50"/>
        <v>5779</v>
      </c>
    </row>
    <row r="357" spans="1:20">
      <c r="A357" s="862">
        <v>8</v>
      </c>
      <c r="C357" s="871">
        <f t="shared" si="48"/>
        <v>45324</v>
      </c>
      <c r="E357" s="872">
        <v>35</v>
      </c>
      <c r="F357" s="864"/>
      <c r="G357" s="872">
        <v>28452.5</v>
      </c>
      <c r="H357" s="864"/>
      <c r="I357" s="864">
        <v>0</v>
      </c>
      <c r="J357" s="864"/>
      <c r="K357" s="864">
        <v>0</v>
      </c>
      <c r="L357" s="864"/>
      <c r="M357" s="864">
        <f t="shared" si="49"/>
        <v>28453</v>
      </c>
      <c r="N357" s="864"/>
      <c r="O357" s="864">
        <f t="shared" si="51"/>
        <v>812.94285714285718</v>
      </c>
      <c r="P357" s="864"/>
      <c r="Q357" s="864">
        <f>ROUND(O357*$E361,0)</f>
        <v>33331</v>
      </c>
      <c r="R357" s="864"/>
      <c r="S357" s="864">
        <f t="shared" si="50"/>
        <v>4878</v>
      </c>
    </row>
    <row r="358" spans="1:20">
      <c r="A358" s="862">
        <v>9</v>
      </c>
      <c r="C358" s="871">
        <f t="shared" si="48"/>
        <v>45354</v>
      </c>
      <c r="E358" s="872">
        <v>37</v>
      </c>
      <c r="F358" s="864"/>
      <c r="G358" s="872">
        <v>30380.5</v>
      </c>
      <c r="H358" s="864"/>
      <c r="I358" s="864">
        <v>0</v>
      </c>
      <c r="J358" s="864"/>
      <c r="K358" s="864">
        <v>0</v>
      </c>
      <c r="L358" s="864"/>
      <c r="M358" s="864">
        <f t="shared" si="49"/>
        <v>30381</v>
      </c>
      <c r="N358" s="864"/>
      <c r="O358" s="864">
        <f t="shared" si="51"/>
        <v>821.10810810810813</v>
      </c>
      <c r="P358" s="864"/>
      <c r="Q358" s="864">
        <f>ROUND(O358*$E361,0)</f>
        <v>33665</v>
      </c>
      <c r="R358" s="864"/>
      <c r="S358" s="864">
        <f t="shared" si="50"/>
        <v>3284</v>
      </c>
    </row>
    <row r="359" spans="1:20">
      <c r="A359" s="862">
        <v>10</v>
      </c>
      <c r="C359" s="871">
        <f t="shared" si="48"/>
        <v>45384</v>
      </c>
      <c r="E359" s="872">
        <v>40</v>
      </c>
      <c r="F359" s="864"/>
      <c r="G359" s="872">
        <v>30862.5</v>
      </c>
      <c r="H359" s="864"/>
      <c r="I359" s="864">
        <v>0</v>
      </c>
      <c r="J359" s="864"/>
      <c r="K359" s="864">
        <v>0</v>
      </c>
      <c r="L359" s="864"/>
      <c r="M359" s="864">
        <f t="shared" si="49"/>
        <v>30863</v>
      </c>
      <c r="N359" s="864"/>
      <c r="O359" s="864">
        <f t="shared" si="51"/>
        <v>771.57500000000005</v>
      </c>
      <c r="P359" s="864"/>
      <c r="Q359" s="864">
        <f>ROUND(O359*$E361,0)</f>
        <v>31635</v>
      </c>
      <c r="R359" s="864"/>
      <c r="S359" s="864">
        <f t="shared" si="50"/>
        <v>772</v>
      </c>
    </row>
    <row r="360" spans="1:20">
      <c r="A360" s="862">
        <v>11</v>
      </c>
      <c r="C360" s="871">
        <f t="shared" si="48"/>
        <v>45414</v>
      </c>
      <c r="E360" s="872">
        <v>41</v>
      </c>
      <c r="F360" s="864"/>
      <c r="G360" s="872">
        <v>31717.5</v>
      </c>
      <c r="H360" s="864"/>
      <c r="I360" s="864">
        <v>0</v>
      </c>
      <c r="J360" s="864"/>
      <c r="K360" s="864">
        <v>0</v>
      </c>
      <c r="L360" s="864"/>
      <c r="M360" s="864">
        <f t="shared" si="49"/>
        <v>31718</v>
      </c>
      <c r="N360" s="864"/>
      <c r="O360" s="864">
        <f t="shared" si="51"/>
        <v>773.60975609756099</v>
      </c>
      <c r="P360" s="864"/>
      <c r="Q360" s="864">
        <f>ROUND(O360*$E361,0)</f>
        <v>31718</v>
      </c>
      <c r="R360" s="864"/>
      <c r="S360" s="864">
        <f t="shared" si="50"/>
        <v>0</v>
      </c>
    </row>
    <row r="361" spans="1:20">
      <c r="A361" s="862">
        <v>12</v>
      </c>
      <c r="C361" s="871">
        <f t="shared" si="48"/>
        <v>45444</v>
      </c>
      <c r="E361" s="872">
        <v>41</v>
      </c>
      <c r="F361" s="864"/>
      <c r="G361" s="872">
        <v>33572</v>
      </c>
      <c r="H361" s="864"/>
      <c r="I361" s="864">
        <v>0</v>
      </c>
      <c r="J361" s="864"/>
      <c r="K361" s="864">
        <v>0</v>
      </c>
      <c r="L361" s="864"/>
      <c r="M361" s="864">
        <f t="shared" si="49"/>
        <v>33572</v>
      </c>
      <c r="N361" s="864"/>
      <c r="O361" s="864">
        <f t="shared" si="51"/>
        <v>818.82926829268297</v>
      </c>
      <c r="P361" s="864"/>
      <c r="Q361" s="864">
        <f>ROUND(O361*$E361,0)</f>
        <v>33572</v>
      </c>
      <c r="R361" s="864"/>
      <c r="S361" s="864">
        <f t="shared" si="50"/>
        <v>0</v>
      </c>
    </row>
    <row r="362" spans="1:20">
      <c r="E362" s="866"/>
      <c r="F362" s="864"/>
      <c r="G362" s="866"/>
      <c r="H362" s="864"/>
      <c r="I362" s="866"/>
      <c r="J362" s="864"/>
      <c r="K362" s="866"/>
      <c r="L362" s="864"/>
      <c r="M362" s="866"/>
      <c r="N362" s="864"/>
      <c r="O362" s="866"/>
      <c r="P362" s="864"/>
      <c r="Q362" s="866"/>
      <c r="R362" s="864"/>
      <c r="S362" s="866"/>
    </row>
    <row r="363" spans="1:20">
      <c r="A363" s="862">
        <v>13</v>
      </c>
      <c r="C363" s="842" t="s">
        <v>40</v>
      </c>
      <c r="E363" s="864">
        <f>SUM(E350:E362)</f>
        <v>404</v>
      </c>
      <c r="F363" s="864"/>
      <c r="G363" s="864">
        <f>SUM(G350:G362)</f>
        <v>332361.17000000004</v>
      </c>
      <c r="H363" s="864"/>
      <c r="I363" s="864">
        <f>SUM(I350:I362)</f>
        <v>0</v>
      </c>
      <c r="J363" s="864"/>
      <c r="K363" s="864">
        <f>SUM(K350:K362)</f>
        <v>0</v>
      </c>
      <c r="L363" s="864"/>
      <c r="M363" s="864">
        <f>SUM(M350:M362)</f>
        <v>332364</v>
      </c>
      <c r="N363" s="864"/>
      <c r="O363" s="864">
        <f>SUM(O350:O362)</f>
        <v>9910.46992369492</v>
      </c>
      <c r="P363" s="864"/>
      <c r="Q363" s="864">
        <f>SUM(Q350:Q362)</f>
        <v>406331</v>
      </c>
      <c r="R363" s="864"/>
      <c r="S363" s="864">
        <f>SUM(S350:S362)</f>
        <v>73967</v>
      </c>
    </row>
    <row r="365" spans="1:20">
      <c r="A365" s="837" t="str">
        <f>A337</f>
        <v>TEXAS-NEW MEXICO POWER COMPANY</v>
      </c>
      <c r="B365" s="837"/>
      <c r="C365" s="837"/>
      <c r="D365" s="837"/>
      <c r="E365" s="837"/>
      <c r="F365" s="837"/>
      <c r="G365" s="837"/>
      <c r="H365" s="837"/>
      <c r="I365" s="837"/>
      <c r="J365" s="837"/>
      <c r="K365" s="837"/>
      <c r="L365" s="837"/>
      <c r="M365" s="837"/>
      <c r="N365" s="837"/>
      <c r="O365" s="837"/>
      <c r="P365" s="837"/>
      <c r="Q365" s="837"/>
      <c r="R365" s="837"/>
      <c r="S365" s="837"/>
      <c r="T365" s="1234" t="str">
        <f>T337</f>
        <v>WP/II-H-1.2</v>
      </c>
    </row>
    <row r="366" spans="1:20" hidden="1">
      <c r="A366" s="837" t="str">
        <f>A338</f>
        <v>FOR THE TWELVE MONTH PERIOD ENDED JUN 30, 2024</v>
      </c>
      <c r="B366" s="837"/>
      <c r="C366" s="837"/>
      <c r="D366" s="837"/>
      <c r="E366" s="837"/>
      <c r="F366" s="837"/>
      <c r="G366" s="837"/>
      <c r="H366" s="837"/>
      <c r="I366" s="837"/>
      <c r="J366" s="837"/>
      <c r="K366" s="837"/>
      <c r="L366" s="837"/>
      <c r="M366" s="837"/>
      <c r="N366" s="837"/>
      <c r="O366" s="837"/>
      <c r="P366" s="837"/>
      <c r="Q366" s="837"/>
      <c r="R366" s="837"/>
      <c r="S366" s="837"/>
      <c r="T366" s="840" t="s">
        <v>919</v>
      </c>
    </row>
    <row r="367" spans="1:20">
      <c r="A367" s="837" t="str">
        <f>A339</f>
        <v>DOCKET NO. 56887</v>
      </c>
      <c r="B367" s="837"/>
      <c r="C367" s="837"/>
      <c r="D367" s="837"/>
      <c r="E367" s="837"/>
      <c r="F367" s="837"/>
      <c r="G367" s="837"/>
      <c r="H367" s="837"/>
      <c r="I367" s="837"/>
      <c r="J367" s="837"/>
      <c r="K367" s="837"/>
      <c r="L367" s="837"/>
      <c r="M367" s="837"/>
      <c r="N367" s="837"/>
      <c r="O367" s="837"/>
      <c r="P367" s="837"/>
      <c r="Q367" s="837"/>
      <c r="R367" s="837"/>
      <c r="S367" s="837"/>
      <c r="T367" s="840" t="s">
        <v>919</v>
      </c>
    </row>
    <row r="368" spans="1:20">
      <c r="A368" s="837" t="str">
        <f>A340</f>
        <v>TEST YEAR SALES DATA BY MONTH</v>
      </c>
      <c r="B368" s="837"/>
      <c r="C368" s="837"/>
      <c r="D368" s="837"/>
      <c r="E368" s="837"/>
      <c r="F368" s="837"/>
      <c r="G368" s="837"/>
      <c r="H368" s="837"/>
      <c r="I368" s="837"/>
      <c r="J368" s="837"/>
      <c r="K368" s="837"/>
      <c r="L368" s="837"/>
      <c r="M368" s="837"/>
      <c r="N368" s="837"/>
      <c r="O368" s="837"/>
      <c r="P368" s="837"/>
      <c r="Q368" s="837"/>
      <c r="R368" s="837"/>
      <c r="S368" s="837"/>
    </row>
    <row r="369" spans="1:21">
      <c r="A369" s="837" t="str">
        <f>A341</f>
        <v>SPONSOR: STACY R. WHITEHURST</v>
      </c>
      <c r="B369" s="837"/>
      <c r="C369" s="837"/>
      <c r="D369" s="837"/>
      <c r="E369" s="837"/>
      <c r="F369" s="837"/>
      <c r="G369" s="837"/>
      <c r="H369" s="837"/>
      <c r="I369" s="837"/>
      <c r="J369" s="837"/>
      <c r="K369" s="837"/>
      <c r="L369" s="837"/>
      <c r="M369" s="837"/>
      <c r="N369" s="837"/>
      <c r="O369" s="837"/>
      <c r="P369" s="837"/>
      <c r="Q369" s="837"/>
      <c r="R369" s="837"/>
      <c r="S369" s="837"/>
    </row>
    <row r="370" spans="1:21">
      <c r="A370" s="837"/>
      <c r="B370" s="837"/>
      <c r="C370" s="837"/>
      <c r="D370" s="837"/>
      <c r="E370" s="837"/>
      <c r="F370" s="837"/>
      <c r="G370" s="837"/>
      <c r="H370" s="837"/>
      <c r="I370" s="837"/>
      <c r="J370" s="837"/>
      <c r="K370" s="837"/>
      <c r="L370" s="837"/>
      <c r="M370" s="837"/>
      <c r="N370" s="837"/>
      <c r="O370" s="837"/>
      <c r="P370" s="837"/>
      <c r="Q370" s="837"/>
      <c r="R370" s="837"/>
      <c r="S370" s="837"/>
    </row>
    <row r="371" spans="1:21">
      <c r="A371" s="837" t="s">
        <v>920</v>
      </c>
      <c r="B371" s="837"/>
      <c r="C371" s="837"/>
      <c r="D371" s="837"/>
      <c r="E371" s="837"/>
      <c r="F371" s="837"/>
      <c r="G371" s="837"/>
      <c r="H371" s="837"/>
      <c r="I371" s="837"/>
      <c r="J371" s="837"/>
      <c r="K371" s="837"/>
      <c r="L371" s="837"/>
      <c r="M371" s="837"/>
      <c r="N371" s="837"/>
      <c r="O371" s="837"/>
      <c r="P371" s="837"/>
      <c r="Q371" s="837"/>
      <c r="R371" s="837"/>
      <c r="S371" s="837"/>
    </row>
    <row r="372" spans="1:21">
      <c r="A372" s="873"/>
      <c r="B372" s="873"/>
      <c r="C372" s="873"/>
      <c r="D372" s="873"/>
      <c r="E372" s="873"/>
      <c r="F372" s="873"/>
      <c r="G372" s="873"/>
      <c r="H372" s="873"/>
      <c r="I372" s="873"/>
      <c r="J372" s="873"/>
      <c r="K372" s="873"/>
      <c r="L372" s="873"/>
      <c r="M372" s="873"/>
      <c r="N372" s="873"/>
      <c r="O372" s="873"/>
      <c r="P372" s="873"/>
      <c r="Q372" s="873"/>
      <c r="R372" s="873"/>
      <c r="S372" s="873"/>
    </row>
    <row r="373" spans="1:21">
      <c r="E373" s="845" t="s">
        <v>21</v>
      </c>
      <c r="G373" s="845" t="s">
        <v>22</v>
      </c>
      <c r="I373" s="845" t="s">
        <v>105</v>
      </c>
      <c r="K373" s="845" t="s">
        <v>24</v>
      </c>
      <c r="M373" s="845" t="s">
        <v>107</v>
      </c>
      <c r="O373" s="845" t="s">
        <v>108</v>
      </c>
      <c r="Q373" s="845" t="s">
        <v>66</v>
      </c>
      <c r="S373" s="845" t="s">
        <v>833</v>
      </c>
    </row>
    <row r="374" spans="1:21">
      <c r="A374" s="844" t="s">
        <v>6</v>
      </c>
      <c r="E374" s="844"/>
      <c r="G374" s="844" t="s">
        <v>882</v>
      </c>
      <c r="I374" s="844" t="s">
        <v>883</v>
      </c>
      <c r="K374" s="844" t="s">
        <v>633</v>
      </c>
      <c r="O374" s="844" t="s">
        <v>884</v>
      </c>
      <c r="Q374" s="844" t="s">
        <v>834</v>
      </c>
      <c r="S374" s="844"/>
    </row>
    <row r="375" spans="1:21">
      <c r="A375" s="869" t="s">
        <v>15</v>
      </c>
      <c r="C375" s="869" t="s">
        <v>886</v>
      </c>
      <c r="E375" s="870" t="s">
        <v>840</v>
      </c>
      <c r="G375" s="869" t="s">
        <v>815</v>
      </c>
      <c r="I375" s="869" t="s">
        <v>860</v>
      </c>
      <c r="K375" s="869" t="s">
        <v>805</v>
      </c>
      <c r="M375" s="869" t="s">
        <v>887</v>
      </c>
      <c r="O375" s="869" t="s">
        <v>888</v>
      </c>
      <c r="Q375" s="869" t="s">
        <v>815</v>
      </c>
      <c r="S375" s="869" t="s">
        <v>896</v>
      </c>
    </row>
    <row r="376" spans="1:21">
      <c r="A376" s="844"/>
      <c r="C376" s="859"/>
      <c r="E376" s="861" t="s">
        <v>889</v>
      </c>
      <c r="G376" s="861" t="s">
        <v>889</v>
      </c>
      <c r="I376" s="861" t="s">
        <v>889</v>
      </c>
      <c r="K376" s="861" t="s">
        <v>889</v>
      </c>
      <c r="M376" s="862" t="s">
        <v>890</v>
      </c>
      <c r="O376" s="862" t="s">
        <v>891</v>
      </c>
      <c r="Q376" s="862" t="s">
        <v>892</v>
      </c>
      <c r="S376" s="862" t="s">
        <v>893</v>
      </c>
    </row>
    <row r="377" spans="1:21">
      <c r="E377" s="861"/>
      <c r="G377" s="861"/>
      <c r="I377" s="861"/>
      <c r="K377" s="862"/>
      <c r="M377" s="862"/>
      <c r="O377" s="862"/>
      <c r="Q377" s="862"/>
      <c r="S377" s="862"/>
    </row>
    <row r="378" spans="1:21">
      <c r="A378" s="862">
        <v>1</v>
      </c>
      <c r="C378" s="871">
        <f>C350</f>
        <v>45109</v>
      </c>
      <c r="E378" s="872">
        <v>726</v>
      </c>
      <c r="F378" s="864"/>
      <c r="G378" s="872">
        <v>264836</v>
      </c>
      <c r="H378" s="864"/>
      <c r="I378" s="864">
        <v>0</v>
      </c>
      <c r="J378" s="864"/>
      <c r="K378" s="864">
        <v>0</v>
      </c>
      <c r="L378" s="864"/>
      <c r="M378" s="864">
        <f t="shared" ref="M378:M389" si="52">ROUND(+I378+G378+K378,0)</f>
        <v>264836</v>
      </c>
      <c r="N378" s="864"/>
      <c r="O378" s="864">
        <f>+M378/E378</f>
        <v>364.78787878787881</v>
      </c>
      <c r="P378" s="864"/>
      <c r="Q378" s="864">
        <f>ROUND(O378*$E389,0)</f>
        <v>263377</v>
      </c>
      <c r="R378" s="864"/>
      <c r="S378" s="864">
        <f t="shared" ref="S378:S389" si="53">+Q378-M378</f>
        <v>-1459</v>
      </c>
      <c r="U378" s="864"/>
    </row>
    <row r="379" spans="1:21">
      <c r="A379" s="862">
        <v>2</v>
      </c>
      <c r="C379" s="871">
        <f t="shared" ref="C379:C389" si="54">C351</f>
        <v>45140</v>
      </c>
      <c r="E379" s="872">
        <v>721</v>
      </c>
      <c r="F379" s="864"/>
      <c r="G379" s="872">
        <v>259589</v>
      </c>
      <c r="H379" s="864"/>
      <c r="I379" s="864">
        <v>0</v>
      </c>
      <c r="J379" s="864"/>
      <c r="K379" s="864">
        <v>0</v>
      </c>
      <c r="L379" s="864"/>
      <c r="M379" s="864">
        <f t="shared" si="52"/>
        <v>259589</v>
      </c>
      <c r="N379" s="864"/>
      <c r="O379" s="864">
        <f t="shared" ref="O379:O389" si="55">+M379/E379</f>
        <v>360.04022191400833</v>
      </c>
      <c r="P379" s="864"/>
      <c r="Q379" s="864">
        <f>ROUND(O379*$E389,0)</f>
        <v>259949</v>
      </c>
      <c r="R379" s="864"/>
      <c r="S379" s="864">
        <f t="shared" si="53"/>
        <v>360</v>
      </c>
      <c r="U379" s="864"/>
    </row>
    <row r="380" spans="1:21">
      <c r="A380" s="862">
        <v>3</v>
      </c>
      <c r="C380" s="871">
        <f t="shared" si="54"/>
        <v>45171</v>
      </c>
      <c r="E380" s="872">
        <v>720</v>
      </c>
      <c r="F380" s="864"/>
      <c r="G380" s="872">
        <v>270986</v>
      </c>
      <c r="H380" s="864"/>
      <c r="I380" s="864">
        <v>0</v>
      </c>
      <c r="J380" s="864"/>
      <c r="K380" s="864">
        <v>0</v>
      </c>
      <c r="L380" s="864"/>
      <c r="M380" s="864">
        <f t="shared" si="52"/>
        <v>270986</v>
      </c>
      <c r="N380" s="864"/>
      <c r="O380" s="864">
        <f t="shared" si="55"/>
        <v>376.36944444444447</v>
      </c>
      <c r="P380" s="864"/>
      <c r="Q380" s="864">
        <f>ROUND(O380*$E389,0)</f>
        <v>271739</v>
      </c>
      <c r="R380" s="864"/>
      <c r="S380" s="864">
        <f t="shared" si="53"/>
        <v>753</v>
      </c>
      <c r="U380" s="864"/>
    </row>
    <row r="381" spans="1:21">
      <c r="A381" s="862">
        <v>4</v>
      </c>
      <c r="C381" s="871">
        <f t="shared" si="54"/>
        <v>45201</v>
      </c>
      <c r="E381" s="872">
        <v>720</v>
      </c>
      <c r="F381" s="864"/>
      <c r="G381" s="872">
        <v>285845</v>
      </c>
      <c r="H381" s="864"/>
      <c r="I381" s="864">
        <v>0</v>
      </c>
      <c r="J381" s="864"/>
      <c r="K381" s="864">
        <v>0</v>
      </c>
      <c r="L381" s="864"/>
      <c r="M381" s="864">
        <f t="shared" si="52"/>
        <v>285845</v>
      </c>
      <c r="N381" s="864"/>
      <c r="O381" s="864">
        <f t="shared" si="55"/>
        <v>397.00694444444446</v>
      </c>
      <c r="P381" s="864"/>
      <c r="Q381" s="864">
        <f>ROUND(O381*$E389,0)</f>
        <v>286639</v>
      </c>
      <c r="R381" s="864"/>
      <c r="S381" s="864">
        <f t="shared" si="53"/>
        <v>794</v>
      </c>
      <c r="U381" s="864"/>
    </row>
    <row r="382" spans="1:21">
      <c r="A382" s="862">
        <v>5</v>
      </c>
      <c r="C382" s="871">
        <f t="shared" si="54"/>
        <v>45232</v>
      </c>
      <c r="E382" s="872">
        <v>722</v>
      </c>
      <c r="F382" s="864"/>
      <c r="G382" s="872">
        <v>292090</v>
      </c>
      <c r="H382" s="864"/>
      <c r="I382" s="864">
        <v>0</v>
      </c>
      <c r="J382" s="864"/>
      <c r="K382" s="864">
        <v>0</v>
      </c>
      <c r="L382" s="864"/>
      <c r="M382" s="864">
        <f t="shared" si="52"/>
        <v>292090</v>
      </c>
      <c r="N382" s="864"/>
      <c r="O382" s="864">
        <f t="shared" si="55"/>
        <v>404.55678670360112</v>
      </c>
      <c r="P382" s="864"/>
      <c r="Q382" s="864">
        <f>ROUND(O382*$E389,0)</f>
        <v>292090</v>
      </c>
      <c r="R382" s="864"/>
      <c r="S382" s="864">
        <f t="shared" si="53"/>
        <v>0</v>
      </c>
      <c r="U382" s="864"/>
    </row>
    <row r="383" spans="1:21">
      <c r="A383" s="862">
        <v>6</v>
      </c>
      <c r="C383" s="871">
        <f t="shared" si="54"/>
        <v>45262</v>
      </c>
      <c r="E383" s="872">
        <v>722</v>
      </c>
      <c r="F383" s="864"/>
      <c r="G383" s="872">
        <v>280073.46999999997</v>
      </c>
      <c r="H383" s="864"/>
      <c r="I383" s="864">
        <v>0</v>
      </c>
      <c r="J383" s="864"/>
      <c r="K383" s="864">
        <v>0</v>
      </c>
      <c r="L383" s="864"/>
      <c r="M383" s="864">
        <f t="shared" si="52"/>
        <v>280073</v>
      </c>
      <c r="N383" s="864"/>
      <c r="O383" s="864">
        <f t="shared" si="55"/>
        <v>387.91274238227146</v>
      </c>
      <c r="P383" s="864"/>
      <c r="Q383" s="864">
        <f>ROUND(O383*$E389,0)</f>
        <v>280073</v>
      </c>
      <c r="R383" s="864"/>
      <c r="S383" s="864">
        <f t="shared" si="53"/>
        <v>0</v>
      </c>
      <c r="U383" s="864"/>
    </row>
    <row r="384" spans="1:21">
      <c r="A384" s="862">
        <v>7</v>
      </c>
      <c r="C384" s="871">
        <f t="shared" si="54"/>
        <v>45294</v>
      </c>
      <c r="E384" s="872">
        <v>722</v>
      </c>
      <c r="F384" s="864"/>
      <c r="G384" s="872">
        <v>281099</v>
      </c>
      <c r="H384" s="864"/>
      <c r="I384" s="864">
        <v>0</v>
      </c>
      <c r="J384" s="864"/>
      <c r="K384" s="864">
        <v>0</v>
      </c>
      <c r="L384" s="864"/>
      <c r="M384" s="864">
        <f t="shared" si="52"/>
        <v>281099</v>
      </c>
      <c r="N384" s="864"/>
      <c r="O384" s="864">
        <f t="shared" si="55"/>
        <v>389.33379501385042</v>
      </c>
      <c r="P384" s="864"/>
      <c r="Q384" s="864">
        <f>ROUND(O384*$E389,0)</f>
        <v>281099</v>
      </c>
      <c r="R384" s="864"/>
      <c r="S384" s="864">
        <f t="shared" si="53"/>
        <v>0</v>
      </c>
      <c r="U384" s="864"/>
    </row>
    <row r="385" spans="1:21">
      <c r="A385" s="862">
        <v>8</v>
      </c>
      <c r="C385" s="871">
        <f t="shared" si="54"/>
        <v>45324</v>
      </c>
      <c r="E385" s="872">
        <v>725</v>
      </c>
      <c r="F385" s="864"/>
      <c r="G385" s="872">
        <v>295531.59999999998</v>
      </c>
      <c r="H385" s="864"/>
      <c r="I385" s="864">
        <v>0</v>
      </c>
      <c r="J385" s="864"/>
      <c r="K385" s="864">
        <v>0</v>
      </c>
      <c r="L385" s="864"/>
      <c r="M385" s="864">
        <f t="shared" si="52"/>
        <v>295532</v>
      </c>
      <c r="N385" s="864"/>
      <c r="O385" s="864">
        <f t="shared" si="55"/>
        <v>407.63034482758621</v>
      </c>
      <c r="P385" s="864"/>
      <c r="Q385" s="864">
        <f>ROUND(O385*$E389,0)</f>
        <v>294309</v>
      </c>
      <c r="R385" s="864"/>
      <c r="S385" s="864">
        <f t="shared" si="53"/>
        <v>-1223</v>
      </c>
      <c r="U385" s="864"/>
    </row>
    <row r="386" spans="1:21">
      <c r="A386" s="862">
        <v>9</v>
      </c>
      <c r="C386" s="871">
        <f t="shared" si="54"/>
        <v>45354</v>
      </c>
      <c r="E386" s="872">
        <v>726</v>
      </c>
      <c r="F386" s="864"/>
      <c r="G386" s="872">
        <v>311012.46999999997</v>
      </c>
      <c r="H386" s="864"/>
      <c r="I386" s="864">
        <v>0</v>
      </c>
      <c r="J386" s="864"/>
      <c r="K386" s="864">
        <v>0</v>
      </c>
      <c r="L386" s="864"/>
      <c r="M386" s="864">
        <f t="shared" si="52"/>
        <v>311012</v>
      </c>
      <c r="N386" s="864"/>
      <c r="O386" s="864">
        <f t="shared" si="55"/>
        <v>428.39118457300276</v>
      </c>
      <c r="P386" s="864"/>
      <c r="Q386" s="864">
        <f>ROUND(O386*$E389,0)</f>
        <v>309298</v>
      </c>
      <c r="R386" s="864"/>
      <c r="S386" s="864">
        <f t="shared" si="53"/>
        <v>-1714</v>
      </c>
      <c r="U386" s="864"/>
    </row>
    <row r="387" spans="1:21">
      <c r="A387" s="862">
        <v>10</v>
      </c>
      <c r="C387" s="871">
        <f t="shared" si="54"/>
        <v>45384</v>
      </c>
      <c r="E387" s="872">
        <v>727</v>
      </c>
      <c r="F387" s="864"/>
      <c r="G387" s="872">
        <v>293014.57</v>
      </c>
      <c r="H387" s="864"/>
      <c r="I387" s="864">
        <v>0</v>
      </c>
      <c r="J387" s="864"/>
      <c r="K387" s="864">
        <v>0</v>
      </c>
      <c r="L387" s="864"/>
      <c r="M387" s="864">
        <f t="shared" si="52"/>
        <v>293015</v>
      </c>
      <c r="N387" s="864"/>
      <c r="O387" s="864">
        <f t="shared" si="55"/>
        <v>403.04676753782667</v>
      </c>
      <c r="P387" s="864"/>
      <c r="Q387" s="864">
        <f>ROUND(O387*$E389,0)</f>
        <v>291000</v>
      </c>
      <c r="R387" s="864"/>
      <c r="S387" s="864">
        <f t="shared" si="53"/>
        <v>-2015</v>
      </c>
      <c r="U387" s="864"/>
    </row>
    <row r="388" spans="1:21">
      <c r="A388" s="862">
        <v>11</v>
      </c>
      <c r="C388" s="871">
        <f t="shared" si="54"/>
        <v>45414</v>
      </c>
      <c r="E388" s="872">
        <v>724</v>
      </c>
      <c r="F388" s="864"/>
      <c r="G388" s="872">
        <v>276330.3</v>
      </c>
      <c r="H388" s="864"/>
      <c r="I388" s="864">
        <v>0</v>
      </c>
      <c r="J388" s="864"/>
      <c r="K388" s="864">
        <v>0</v>
      </c>
      <c r="L388" s="864"/>
      <c r="M388" s="864">
        <f t="shared" si="52"/>
        <v>276330</v>
      </c>
      <c r="N388" s="864"/>
      <c r="O388" s="864">
        <f t="shared" si="55"/>
        <v>381.67127071823205</v>
      </c>
      <c r="P388" s="864"/>
      <c r="Q388" s="864">
        <f>ROUND(O388*$E389,0)</f>
        <v>275567</v>
      </c>
      <c r="R388" s="864"/>
      <c r="S388" s="864">
        <f t="shared" si="53"/>
        <v>-763</v>
      </c>
      <c r="U388" s="864"/>
    </row>
    <row r="389" spans="1:21">
      <c r="A389" s="862">
        <v>12</v>
      </c>
      <c r="C389" s="871">
        <f t="shared" si="54"/>
        <v>45444</v>
      </c>
      <c r="E389" s="872">
        <v>722</v>
      </c>
      <c r="F389" s="864"/>
      <c r="G389" s="872">
        <v>254722</v>
      </c>
      <c r="H389" s="864"/>
      <c r="I389" s="864">
        <v>0</v>
      </c>
      <c r="J389" s="864"/>
      <c r="K389" s="864">
        <v>0</v>
      </c>
      <c r="L389" s="864"/>
      <c r="M389" s="864">
        <f t="shared" si="52"/>
        <v>254722</v>
      </c>
      <c r="N389" s="864"/>
      <c r="O389" s="864">
        <f t="shared" si="55"/>
        <v>352.80055401662048</v>
      </c>
      <c r="P389" s="864"/>
      <c r="Q389" s="864">
        <f>ROUND(O389*$E389,0)</f>
        <v>254722</v>
      </c>
      <c r="R389" s="864"/>
      <c r="S389" s="864">
        <f t="shared" si="53"/>
        <v>0</v>
      </c>
      <c r="U389" s="864"/>
    </row>
    <row r="390" spans="1:21">
      <c r="E390" s="866"/>
      <c r="F390" s="864"/>
      <c r="G390" s="866"/>
      <c r="H390" s="864"/>
      <c r="I390" s="866"/>
      <c r="J390" s="864"/>
      <c r="K390" s="866"/>
      <c r="L390" s="864"/>
      <c r="M390" s="866"/>
      <c r="N390" s="864"/>
      <c r="O390" s="866"/>
      <c r="P390" s="864"/>
      <c r="Q390" s="866"/>
      <c r="R390" s="864"/>
      <c r="S390" s="866"/>
    </row>
    <row r="391" spans="1:21">
      <c r="A391" s="862">
        <v>13</v>
      </c>
      <c r="C391" s="842" t="s">
        <v>40</v>
      </c>
      <c r="E391" s="864">
        <f>SUM(E378:E390)</f>
        <v>8677</v>
      </c>
      <c r="F391" s="864"/>
      <c r="G391" s="864">
        <f>SUM(G378:G390)</f>
        <v>3365129.4099999997</v>
      </c>
      <c r="H391" s="864"/>
      <c r="I391" s="864">
        <f>SUM(I378:I390)</f>
        <v>0</v>
      </c>
      <c r="J391" s="864"/>
      <c r="K391" s="864">
        <f>SUM(K378:K390)</f>
        <v>0</v>
      </c>
      <c r="L391" s="864"/>
      <c r="M391" s="864">
        <f>SUM(M378:M390)</f>
        <v>3365129</v>
      </c>
      <c r="N391" s="864"/>
      <c r="O391" s="864">
        <f>SUM(O378:O390)</f>
        <v>4653.5479353637675</v>
      </c>
      <c r="P391" s="864"/>
      <c r="Q391" s="864">
        <f>SUM(Q378:Q390)</f>
        <v>3359862</v>
      </c>
      <c r="R391" s="864"/>
      <c r="S391" s="864">
        <f>SUM(S378:S390)</f>
        <v>-5267</v>
      </c>
    </row>
    <row r="393" spans="1:21">
      <c r="A393" s="837" t="str">
        <f>A365</f>
        <v>TEXAS-NEW MEXICO POWER COMPANY</v>
      </c>
      <c r="B393" s="837"/>
      <c r="C393" s="837"/>
      <c r="D393" s="837"/>
      <c r="E393" s="837"/>
      <c r="F393" s="837"/>
      <c r="G393" s="837"/>
      <c r="H393" s="837"/>
      <c r="I393" s="837"/>
      <c r="J393" s="837"/>
      <c r="K393" s="837"/>
      <c r="L393" s="837"/>
      <c r="M393" s="837"/>
      <c r="N393" s="837"/>
      <c r="O393" s="837"/>
      <c r="P393" s="837"/>
      <c r="Q393" s="837"/>
      <c r="R393" s="837"/>
      <c r="S393" s="837"/>
      <c r="T393" s="1234" t="str">
        <f>T365</f>
        <v>WP/II-H-1.2</v>
      </c>
    </row>
    <row r="394" spans="1:21" hidden="1">
      <c r="A394" s="837" t="str">
        <f>A366</f>
        <v>FOR THE TWELVE MONTH PERIOD ENDED JUN 30, 2024</v>
      </c>
      <c r="B394" s="837"/>
      <c r="C394" s="837"/>
      <c r="D394" s="837"/>
      <c r="E394" s="837"/>
      <c r="F394" s="837"/>
      <c r="G394" s="837"/>
      <c r="H394" s="837"/>
      <c r="I394" s="837"/>
      <c r="J394" s="837"/>
      <c r="K394" s="837"/>
      <c r="L394" s="837"/>
      <c r="M394" s="837"/>
      <c r="N394" s="837"/>
      <c r="O394" s="837"/>
      <c r="P394" s="837"/>
      <c r="Q394" s="837"/>
      <c r="R394" s="837"/>
      <c r="S394" s="837"/>
      <c r="T394" s="840" t="s">
        <v>921</v>
      </c>
    </row>
    <row r="395" spans="1:21">
      <c r="A395" s="837" t="str">
        <f>A367</f>
        <v>DOCKET NO. 56887</v>
      </c>
      <c r="B395" s="837"/>
      <c r="C395" s="837"/>
      <c r="D395" s="837"/>
      <c r="E395" s="837"/>
      <c r="F395" s="837"/>
      <c r="G395" s="837"/>
      <c r="H395" s="837"/>
      <c r="I395" s="837"/>
      <c r="J395" s="837"/>
      <c r="K395" s="837"/>
      <c r="L395" s="837"/>
      <c r="M395" s="837"/>
      <c r="N395" s="837"/>
      <c r="O395" s="837"/>
      <c r="P395" s="837"/>
      <c r="Q395" s="837"/>
      <c r="R395" s="837"/>
      <c r="S395" s="837"/>
      <c r="T395" s="840" t="s">
        <v>921</v>
      </c>
    </row>
    <row r="396" spans="1:21">
      <c r="A396" s="837" t="str">
        <f>A368</f>
        <v>TEST YEAR SALES DATA BY MONTH</v>
      </c>
      <c r="B396" s="837"/>
      <c r="C396" s="837"/>
      <c r="D396" s="837"/>
      <c r="E396" s="837"/>
      <c r="F396" s="837"/>
      <c r="G396" s="837"/>
      <c r="H396" s="837"/>
      <c r="I396" s="837"/>
      <c r="J396" s="837"/>
      <c r="K396" s="837"/>
      <c r="L396" s="837"/>
      <c r="M396" s="837"/>
      <c r="N396" s="837"/>
      <c r="O396" s="837"/>
      <c r="P396" s="837"/>
      <c r="Q396" s="837"/>
      <c r="R396" s="837"/>
      <c r="S396" s="837"/>
    </row>
    <row r="397" spans="1:21">
      <c r="A397" s="837" t="str">
        <f>A369</f>
        <v>SPONSOR: STACY R. WHITEHURST</v>
      </c>
      <c r="B397" s="837"/>
      <c r="C397" s="837"/>
      <c r="D397" s="837"/>
      <c r="E397" s="837"/>
      <c r="F397" s="837"/>
      <c r="G397" s="837"/>
      <c r="H397" s="837"/>
      <c r="I397" s="837"/>
      <c r="J397" s="837"/>
      <c r="K397" s="837"/>
      <c r="L397" s="837"/>
      <c r="M397" s="837"/>
      <c r="N397" s="837"/>
      <c r="O397" s="837"/>
      <c r="P397" s="837"/>
      <c r="Q397" s="837"/>
      <c r="R397" s="837"/>
      <c r="S397" s="837"/>
    </row>
    <row r="398" spans="1:21">
      <c r="A398" s="837"/>
      <c r="B398" s="837"/>
      <c r="C398" s="837"/>
      <c r="D398" s="837"/>
      <c r="E398" s="837"/>
      <c r="F398" s="837"/>
      <c r="G398" s="837"/>
      <c r="H398" s="837"/>
      <c r="I398" s="837"/>
      <c r="J398" s="837"/>
      <c r="K398" s="837"/>
      <c r="L398" s="837"/>
      <c r="M398" s="837"/>
      <c r="N398" s="837"/>
      <c r="O398" s="837"/>
      <c r="P398" s="837"/>
      <c r="Q398" s="837"/>
      <c r="R398" s="837"/>
      <c r="S398" s="837"/>
    </row>
    <row r="399" spans="1:21">
      <c r="A399" s="837" t="s">
        <v>922</v>
      </c>
      <c r="B399" s="837"/>
      <c r="C399" s="837"/>
      <c r="D399" s="837"/>
      <c r="E399" s="837"/>
      <c r="F399" s="837"/>
      <c r="G399" s="837"/>
      <c r="H399" s="837"/>
      <c r="I399" s="837"/>
      <c r="J399" s="837"/>
      <c r="K399" s="837"/>
      <c r="L399" s="837"/>
      <c r="M399" s="837"/>
      <c r="N399" s="837"/>
      <c r="O399" s="837"/>
      <c r="P399" s="837"/>
      <c r="Q399" s="837"/>
      <c r="R399" s="837"/>
      <c r="S399" s="837"/>
    </row>
    <row r="400" spans="1:21">
      <c r="A400" s="873"/>
      <c r="B400" s="873"/>
      <c r="C400" s="873"/>
      <c r="D400" s="873"/>
      <c r="E400" s="873"/>
      <c r="F400" s="873"/>
      <c r="G400" s="873"/>
      <c r="H400" s="873"/>
      <c r="I400" s="873"/>
      <c r="J400" s="873"/>
      <c r="K400" s="873"/>
      <c r="L400" s="873"/>
      <c r="M400" s="873"/>
      <c r="N400" s="873"/>
      <c r="O400" s="873"/>
      <c r="P400" s="873"/>
      <c r="Q400" s="873"/>
      <c r="R400" s="873"/>
      <c r="S400" s="873"/>
    </row>
    <row r="401" spans="1:19">
      <c r="E401" s="845" t="s">
        <v>21</v>
      </c>
      <c r="G401" s="845" t="s">
        <v>22</v>
      </c>
      <c r="I401" s="845" t="s">
        <v>105</v>
      </c>
      <c r="K401" s="845" t="s">
        <v>24</v>
      </c>
      <c r="M401" s="845" t="s">
        <v>107</v>
      </c>
      <c r="O401" s="845" t="s">
        <v>108</v>
      </c>
      <c r="Q401" s="845" t="s">
        <v>66</v>
      </c>
      <c r="S401" s="845" t="s">
        <v>833</v>
      </c>
    </row>
    <row r="402" spans="1:19">
      <c r="A402" s="844" t="s">
        <v>6</v>
      </c>
      <c r="E402" s="844"/>
      <c r="G402" s="844" t="s">
        <v>882</v>
      </c>
      <c r="I402" s="844" t="s">
        <v>883</v>
      </c>
      <c r="K402" s="844" t="s">
        <v>633</v>
      </c>
      <c r="O402" s="844" t="s">
        <v>884</v>
      </c>
      <c r="Q402" s="844" t="s">
        <v>834</v>
      </c>
      <c r="S402" s="844"/>
    </row>
    <row r="403" spans="1:19">
      <c r="A403" s="869" t="s">
        <v>15</v>
      </c>
      <c r="C403" s="869" t="s">
        <v>886</v>
      </c>
      <c r="E403" s="870" t="s">
        <v>840</v>
      </c>
      <c r="G403" s="869" t="s">
        <v>815</v>
      </c>
      <c r="I403" s="869" t="s">
        <v>860</v>
      </c>
      <c r="K403" s="869" t="s">
        <v>805</v>
      </c>
      <c r="M403" s="869" t="s">
        <v>887</v>
      </c>
      <c r="O403" s="869" t="s">
        <v>888</v>
      </c>
      <c r="Q403" s="869" t="s">
        <v>815</v>
      </c>
      <c r="S403" s="869" t="s">
        <v>896</v>
      </c>
    </row>
    <row r="404" spans="1:19">
      <c r="A404" s="844"/>
      <c r="C404" s="859"/>
      <c r="E404" s="861" t="s">
        <v>889</v>
      </c>
      <c r="G404" s="861" t="s">
        <v>889</v>
      </c>
      <c r="I404" s="861" t="s">
        <v>889</v>
      </c>
      <c r="K404" s="861" t="s">
        <v>889</v>
      </c>
      <c r="M404" s="862" t="s">
        <v>890</v>
      </c>
      <c r="O404" s="862" t="s">
        <v>891</v>
      </c>
      <c r="Q404" s="862" t="s">
        <v>892</v>
      </c>
      <c r="S404" s="862" t="s">
        <v>893</v>
      </c>
    </row>
    <row r="405" spans="1:19">
      <c r="E405" s="861"/>
      <c r="G405" s="861"/>
      <c r="I405" s="861"/>
      <c r="K405" s="862"/>
      <c r="M405" s="862"/>
      <c r="O405" s="862"/>
      <c r="Q405" s="862"/>
      <c r="S405" s="862"/>
    </row>
    <row r="406" spans="1:19">
      <c r="A406" s="862">
        <v>1</v>
      </c>
      <c r="C406" s="871">
        <f>C378</f>
        <v>45109</v>
      </c>
      <c r="E406" s="872">
        <v>3</v>
      </c>
      <c r="F406" s="864"/>
      <c r="G406" s="872">
        <v>615924.84</v>
      </c>
      <c r="H406" s="864"/>
      <c r="I406" s="864">
        <v>0</v>
      </c>
      <c r="J406" s="864"/>
      <c r="K406" s="864">
        <v>0</v>
      </c>
      <c r="L406" s="864"/>
      <c r="M406" s="864">
        <f t="shared" ref="M406:M417" si="56">ROUND(+I406+G406+K406,0)</f>
        <v>615925</v>
      </c>
      <c r="N406" s="864"/>
      <c r="O406" s="864">
        <f>+M406/E406</f>
        <v>205308.33333333334</v>
      </c>
      <c r="P406" s="864"/>
      <c r="Q406" s="864">
        <f>ROUND(O406*$E417,0)</f>
        <v>615925</v>
      </c>
      <c r="R406" s="864"/>
      <c r="S406" s="864">
        <f t="shared" ref="S406:S417" si="57">+Q406-M406</f>
        <v>0</v>
      </c>
    </row>
    <row r="407" spans="1:19">
      <c r="A407" s="862">
        <v>2</v>
      </c>
      <c r="C407" s="871">
        <f t="shared" ref="C407:C417" si="58">C379</f>
        <v>45140</v>
      </c>
      <c r="E407" s="872">
        <v>3</v>
      </c>
      <c r="F407" s="864"/>
      <c r="G407" s="872">
        <v>659857.67999999993</v>
      </c>
      <c r="H407" s="864"/>
      <c r="I407" s="864">
        <v>0</v>
      </c>
      <c r="J407" s="864"/>
      <c r="K407" s="864">
        <v>0</v>
      </c>
      <c r="L407" s="864"/>
      <c r="M407" s="864">
        <f t="shared" si="56"/>
        <v>659858</v>
      </c>
      <c r="N407" s="864"/>
      <c r="O407" s="864">
        <f t="shared" ref="O407:O417" si="59">+M407/E407</f>
        <v>219952.66666666666</v>
      </c>
      <c r="P407" s="864"/>
      <c r="Q407" s="864">
        <f>ROUND(O407*$E417,0)</f>
        <v>659858</v>
      </c>
      <c r="R407" s="864"/>
      <c r="S407" s="864">
        <f t="shared" si="57"/>
        <v>0</v>
      </c>
    </row>
    <row r="408" spans="1:19">
      <c r="A408" s="862">
        <v>3</v>
      </c>
      <c r="C408" s="871">
        <f t="shared" si="58"/>
        <v>45171</v>
      </c>
      <c r="E408" s="872">
        <v>3</v>
      </c>
      <c r="F408" s="864"/>
      <c r="G408" s="872">
        <v>485434.41</v>
      </c>
      <c r="H408" s="864"/>
      <c r="I408" s="864">
        <v>0</v>
      </c>
      <c r="J408" s="864"/>
      <c r="K408" s="864">
        <v>0</v>
      </c>
      <c r="L408" s="864"/>
      <c r="M408" s="864">
        <f t="shared" si="56"/>
        <v>485434</v>
      </c>
      <c r="N408" s="864"/>
      <c r="O408" s="864">
        <f t="shared" si="59"/>
        <v>161811.33333333334</v>
      </c>
      <c r="P408" s="864"/>
      <c r="Q408" s="864">
        <f>ROUND(O408*$E417,0)</f>
        <v>485434</v>
      </c>
      <c r="R408" s="864"/>
      <c r="S408" s="864">
        <f t="shared" si="57"/>
        <v>0</v>
      </c>
    </row>
    <row r="409" spans="1:19">
      <c r="A409" s="862">
        <v>4</v>
      </c>
      <c r="C409" s="871">
        <f t="shared" si="58"/>
        <v>45201</v>
      </c>
      <c r="E409" s="872">
        <v>3</v>
      </c>
      <c r="F409" s="864"/>
      <c r="G409" s="872">
        <v>358155.75</v>
      </c>
      <c r="H409" s="864"/>
      <c r="I409" s="864">
        <v>0</v>
      </c>
      <c r="J409" s="864"/>
      <c r="K409" s="864">
        <v>0</v>
      </c>
      <c r="L409" s="864"/>
      <c r="M409" s="864">
        <f t="shared" si="56"/>
        <v>358156</v>
      </c>
      <c r="N409" s="864"/>
      <c r="O409" s="864">
        <f t="shared" si="59"/>
        <v>119385.33333333333</v>
      </c>
      <c r="P409" s="864"/>
      <c r="Q409" s="864">
        <f>ROUND(O409*$E417,0)</f>
        <v>358156</v>
      </c>
      <c r="R409" s="864"/>
      <c r="S409" s="864">
        <f t="shared" si="57"/>
        <v>0</v>
      </c>
    </row>
    <row r="410" spans="1:19">
      <c r="A410" s="862">
        <v>5</v>
      </c>
      <c r="C410" s="871">
        <f t="shared" si="58"/>
        <v>45232</v>
      </c>
      <c r="E410" s="872">
        <v>3</v>
      </c>
      <c r="F410" s="864"/>
      <c r="G410" s="872">
        <v>367297.74</v>
      </c>
      <c r="H410" s="864"/>
      <c r="I410" s="864">
        <v>0</v>
      </c>
      <c r="J410" s="864"/>
      <c r="K410" s="864">
        <v>0</v>
      </c>
      <c r="L410" s="864"/>
      <c r="M410" s="864">
        <f t="shared" si="56"/>
        <v>367298</v>
      </c>
      <c r="N410" s="864"/>
      <c r="O410" s="864">
        <f t="shared" si="59"/>
        <v>122432.66666666667</v>
      </c>
      <c r="P410" s="864"/>
      <c r="Q410" s="864">
        <f>ROUND(O410*$E417,0)</f>
        <v>367298</v>
      </c>
      <c r="R410" s="864"/>
      <c r="S410" s="864">
        <f t="shared" si="57"/>
        <v>0</v>
      </c>
    </row>
    <row r="411" spans="1:19">
      <c r="A411" s="862">
        <v>6</v>
      </c>
      <c r="C411" s="871">
        <f t="shared" si="58"/>
        <v>45262</v>
      </c>
      <c r="E411" s="872">
        <v>3</v>
      </c>
      <c r="F411" s="864"/>
      <c r="G411" s="872">
        <v>456624.63</v>
      </c>
      <c r="H411" s="864"/>
      <c r="I411" s="864">
        <v>0</v>
      </c>
      <c r="J411" s="864"/>
      <c r="K411" s="864">
        <v>0</v>
      </c>
      <c r="L411" s="864"/>
      <c r="M411" s="864">
        <f t="shared" si="56"/>
        <v>456625</v>
      </c>
      <c r="N411" s="864"/>
      <c r="O411" s="864">
        <f t="shared" si="59"/>
        <v>152208.33333333334</v>
      </c>
      <c r="P411" s="864"/>
      <c r="Q411" s="864">
        <f>ROUND(O411*$E417,0)</f>
        <v>456625</v>
      </c>
      <c r="R411" s="864"/>
      <c r="S411" s="864">
        <f t="shared" si="57"/>
        <v>0</v>
      </c>
    </row>
    <row r="412" spans="1:19">
      <c r="A412" s="862">
        <v>7</v>
      </c>
      <c r="C412" s="871">
        <f t="shared" si="58"/>
        <v>45294</v>
      </c>
      <c r="E412" s="872">
        <v>3</v>
      </c>
      <c r="F412" s="864"/>
      <c r="G412" s="872">
        <v>691949.65</v>
      </c>
      <c r="H412" s="864"/>
      <c r="I412" s="864">
        <v>0</v>
      </c>
      <c r="J412" s="864"/>
      <c r="K412" s="864">
        <v>0</v>
      </c>
      <c r="L412" s="864"/>
      <c r="M412" s="864">
        <f t="shared" si="56"/>
        <v>691950</v>
      </c>
      <c r="N412" s="864"/>
      <c r="O412" s="864">
        <f t="shared" si="59"/>
        <v>230650</v>
      </c>
      <c r="P412" s="864"/>
      <c r="Q412" s="864">
        <f>ROUND(O412*$E417,0)</f>
        <v>691950</v>
      </c>
      <c r="R412" s="864"/>
      <c r="S412" s="864">
        <f t="shared" si="57"/>
        <v>0</v>
      </c>
    </row>
    <row r="413" spans="1:19">
      <c r="A413" s="862">
        <v>8</v>
      </c>
      <c r="C413" s="871">
        <f t="shared" si="58"/>
        <v>45324</v>
      </c>
      <c r="E413" s="872">
        <v>3</v>
      </c>
      <c r="F413" s="864"/>
      <c r="G413" s="872">
        <v>381113.24</v>
      </c>
      <c r="H413" s="864"/>
      <c r="I413" s="864">
        <v>0</v>
      </c>
      <c r="J413" s="864"/>
      <c r="K413" s="864">
        <v>0</v>
      </c>
      <c r="L413" s="864"/>
      <c r="M413" s="864">
        <f t="shared" si="56"/>
        <v>381113</v>
      </c>
      <c r="N413" s="864"/>
      <c r="O413" s="864">
        <f t="shared" si="59"/>
        <v>127037.66666666667</v>
      </c>
      <c r="P413" s="864"/>
      <c r="Q413" s="864">
        <f>ROUND(O413*$E417,0)</f>
        <v>381113</v>
      </c>
      <c r="R413" s="864"/>
      <c r="S413" s="864">
        <f t="shared" si="57"/>
        <v>0</v>
      </c>
    </row>
    <row r="414" spans="1:19">
      <c r="A414" s="862">
        <v>9</v>
      </c>
      <c r="C414" s="871">
        <f t="shared" si="58"/>
        <v>45354</v>
      </c>
      <c r="E414" s="872">
        <v>3</v>
      </c>
      <c r="F414" s="864"/>
      <c r="G414" s="872">
        <v>339957.84</v>
      </c>
      <c r="H414" s="864"/>
      <c r="I414" s="864">
        <v>0</v>
      </c>
      <c r="J414" s="864"/>
      <c r="K414" s="864">
        <v>0</v>
      </c>
      <c r="L414" s="864"/>
      <c r="M414" s="864">
        <f t="shared" si="56"/>
        <v>339958</v>
      </c>
      <c r="N414" s="864"/>
      <c r="O414" s="864">
        <f t="shared" si="59"/>
        <v>113319.33333333333</v>
      </c>
      <c r="P414" s="864"/>
      <c r="Q414" s="864">
        <f>ROUND(O414*$E417,0)</f>
        <v>339958</v>
      </c>
      <c r="R414" s="864"/>
      <c r="S414" s="864">
        <f t="shared" si="57"/>
        <v>0</v>
      </c>
    </row>
    <row r="415" spans="1:19">
      <c r="A415" s="862">
        <v>10</v>
      </c>
      <c r="C415" s="871">
        <f t="shared" si="58"/>
        <v>45384</v>
      </c>
      <c r="E415" s="872">
        <v>3</v>
      </c>
      <c r="F415" s="864"/>
      <c r="G415" s="872">
        <v>322336.78000000003</v>
      </c>
      <c r="H415" s="864"/>
      <c r="I415" s="864">
        <v>0</v>
      </c>
      <c r="J415" s="864"/>
      <c r="K415" s="864">
        <v>0</v>
      </c>
      <c r="L415" s="864"/>
      <c r="M415" s="864">
        <f t="shared" si="56"/>
        <v>322337</v>
      </c>
      <c r="N415" s="864"/>
      <c r="O415" s="864">
        <f t="shared" si="59"/>
        <v>107445.66666666667</v>
      </c>
      <c r="P415" s="864"/>
      <c r="Q415" s="864">
        <f>ROUND(O415*$E417,0)</f>
        <v>322337</v>
      </c>
      <c r="R415" s="864"/>
      <c r="S415" s="864">
        <f t="shared" si="57"/>
        <v>0</v>
      </c>
    </row>
    <row r="416" spans="1:19">
      <c r="A416" s="862">
        <v>11</v>
      </c>
      <c r="C416" s="871">
        <f t="shared" si="58"/>
        <v>45414</v>
      </c>
      <c r="E416" s="872">
        <v>3</v>
      </c>
      <c r="F416" s="864"/>
      <c r="G416" s="872">
        <v>388883.07</v>
      </c>
      <c r="H416" s="864"/>
      <c r="I416" s="864">
        <v>0</v>
      </c>
      <c r="J416" s="864"/>
      <c r="K416" s="864">
        <v>0</v>
      </c>
      <c r="L416" s="864"/>
      <c r="M416" s="864">
        <f t="shared" si="56"/>
        <v>388883</v>
      </c>
      <c r="N416" s="864"/>
      <c r="O416" s="864">
        <f t="shared" si="59"/>
        <v>129627.66666666667</v>
      </c>
      <c r="P416" s="864"/>
      <c r="Q416" s="864">
        <f>ROUND(O416*$E417,0)</f>
        <v>388883</v>
      </c>
      <c r="R416" s="864"/>
      <c r="S416" s="864">
        <f t="shared" si="57"/>
        <v>0</v>
      </c>
    </row>
    <row r="417" spans="1:19">
      <c r="A417" s="862">
        <v>12</v>
      </c>
      <c r="C417" s="871">
        <f t="shared" si="58"/>
        <v>45444</v>
      </c>
      <c r="E417" s="872">
        <v>3</v>
      </c>
      <c r="F417" s="864"/>
      <c r="G417" s="872">
        <v>506620.23</v>
      </c>
      <c r="H417" s="864"/>
      <c r="I417" s="864">
        <v>0</v>
      </c>
      <c r="J417" s="864"/>
      <c r="K417" s="864">
        <v>0</v>
      </c>
      <c r="L417" s="864"/>
      <c r="M417" s="864">
        <f t="shared" si="56"/>
        <v>506620</v>
      </c>
      <c r="N417" s="864"/>
      <c r="O417" s="864">
        <f t="shared" si="59"/>
        <v>168873.33333333334</v>
      </c>
      <c r="P417" s="864"/>
      <c r="Q417" s="864">
        <f>ROUND(O417*$E417,0)</f>
        <v>506620</v>
      </c>
      <c r="R417" s="864"/>
      <c r="S417" s="864">
        <f t="shared" si="57"/>
        <v>0</v>
      </c>
    </row>
    <row r="418" spans="1:19">
      <c r="E418" s="866"/>
      <c r="F418" s="864"/>
      <c r="G418" s="866"/>
      <c r="H418" s="864"/>
      <c r="I418" s="866"/>
      <c r="J418" s="864"/>
      <c r="K418" s="866"/>
      <c r="L418" s="864"/>
      <c r="M418" s="866"/>
      <c r="N418" s="864"/>
      <c r="O418" s="866"/>
      <c r="P418" s="864"/>
      <c r="Q418" s="866"/>
      <c r="R418" s="864"/>
      <c r="S418" s="866"/>
    </row>
    <row r="419" spans="1:19">
      <c r="A419" s="862">
        <v>13</v>
      </c>
      <c r="C419" s="842" t="s">
        <v>40</v>
      </c>
      <c r="E419" s="864">
        <f>SUM(E406:E418)</f>
        <v>36</v>
      </c>
      <c r="F419" s="864"/>
      <c r="G419" s="864">
        <f>SUM(G406:G418)</f>
        <v>5574155.8599999994</v>
      </c>
      <c r="H419" s="864"/>
      <c r="I419" s="864">
        <f>SUM(I406:I418)</f>
        <v>0</v>
      </c>
      <c r="J419" s="864"/>
      <c r="K419" s="864">
        <f>SUM(K406:K418)</f>
        <v>0</v>
      </c>
      <c r="L419" s="864"/>
      <c r="M419" s="864">
        <f>SUM(M406:M418)</f>
        <v>5574157</v>
      </c>
      <c r="N419" s="864"/>
      <c r="O419" s="864">
        <f>SUM(O406:O418)</f>
        <v>1858052.3333333335</v>
      </c>
      <c r="P419" s="864"/>
      <c r="Q419" s="864">
        <f>SUM(Q406:Q418)</f>
        <v>5574157</v>
      </c>
      <c r="R419" s="864"/>
      <c r="S419" s="864">
        <f>SUM(S406:S418)</f>
        <v>0</v>
      </c>
    </row>
    <row r="420" spans="1:19">
      <c r="E420" s="864"/>
      <c r="F420" s="864"/>
      <c r="G420" s="864"/>
      <c r="H420" s="864"/>
      <c r="I420" s="864"/>
      <c r="J420" s="864"/>
      <c r="K420" s="864"/>
      <c r="L420" s="864"/>
      <c r="M420" s="864"/>
      <c r="N420" s="864"/>
      <c r="O420" s="864"/>
      <c r="P420" s="864"/>
      <c r="Q420" s="864"/>
      <c r="R420" s="864"/>
      <c r="S420" s="864"/>
    </row>
    <row r="425" spans="1:19">
      <c r="E425" s="864"/>
      <c r="G425" s="1235"/>
      <c r="I425" s="864"/>
    </row>
    <row r="426" spans="1:19">
      <c r="E426" s="864"/>
      <c r="G426" s="1235"/>
      <c r="I426" s="864"/>
    </row>
    <row r="427" spans="1:19">
      <c r="E427" s="864"/>
      <c r="I427" s="864"/>
    </row>
    <row r="428" spans="1:19">
      <c r="E428" s="864"/>
      <c r="I428" s="864"/>
    </row>
    <row r="429" spans="1:19">
      <c r="E429" s="864"/>
      <c r="I429" s="864"/>
    </row>
    <row r="430" spans="1:19">
      <c r="E430" s="864"/>
      <c r="I430" s="864"/>
    </row>
    <row r="431" spans="1:19">
      <c r="E431" s="864"/>
      <c r="I431" s="864"/>
    </row>
    <row r="432" spans="1:19">
      <c r="E432" s="864"/>
      <c r="I432" s="864"/>
    </row>
    <row r="433" spans="5:9">
      <c r="E433" s="864"/>
      <c r="I433" s="864"/>
    </row>
    <row r="434" spans="5:9">
      <c r="E434" s="864"/>
      <c r="I434" s="864"/>
    </row>
    <row r="435" spans="5:9">
      <c r="E435" s="864"/>
      <c r="I435" s="864"/>
    </row>
    <row r="436" spans="5:9">
      <c r="E436" s="864"/>
      <c r="I436" s="864"/>
    </row>
    <row r="437" spans="5:9">
      <c r="E437" s="864"/>
    </row>
  </sheetData>
  <printOptions horizontalCentered="1"/>
  <pageMargins left="0.5" right="0.5" top="1" bottom="1" header="0.5" footer="0.5"/>
  <pageSetup scale="93" orientation="landscape" r:id="rId1"/>
  <headerFooter alignWithMargins="0">
    <oddHeader>&amp;R&amp;"Arial,Bold"Exhibit ARA-4
Page &amp;P of &amp;N</oddHeader>
  </headerFooter>
  <rowBreaks count="14" manualBreakCount="14">
    <brk id="28" max="19" man="1"/>
    <brk id="56" max="19" man="1"/>
    <brk id="84" max="19" man="1"/>
    <brk id="112" max="16383" man="1"/>
    <brk id="140" max="19" man="1"/>
    <brk id="168" max="19" man="1"/>
    <brk id="196" max="19" man="1"/>
    <brk id="224" max="19" man="1"/>
    <brk id="252" max="19" man="1"/>
    <brk id="280" max="19" man="1"/>
    <brk id="308" max="19" man="1"/>
    <brk id="336" max="19" man="1"/>
    <brk id="364" max="19" man="1"/>
    <brk id="392" max="19"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9698A-F4F3-4AEE-97CC-8EC194DE6941}">
  <sheetPr>
    <tabColor rgb="FF00B0F0"/>
    <pageSetUpPr fitToPage="1"/>
  </sheetPr>
  <dimension ref="A1:AA169"/>
  <sheetViews>
    <sheetView view="pageLayout" zoomScaleNormal="90" zoomScaleSheetLayoutView="90" workbookViewId="0"/>
  </sheetViews>
  <sheetFormatPr defaultColWidth="9.26953125" defaultRowHeight="11.5"/>
  <cols>
    <col min="1" max="1" width="5.54296875" style="842" customWidth="1"/>
    <col min="2" max="2" width="1.7265625" style="842" customWidth="1"/>
    <col min="3" max="3" width="15.26953125" style="842" customWidth="1"/>
    <col min="4" max="4" width="1.7265625" style="842" customWidth="1"/>
    <col min="5" max="5" width="9.7265625" style="1310" customWidth="1"/>
    <col min="6" max="6" width="1.54296875" style="1310" customWidth="1"/>
    <col min="7" max="7" width="13.453125" style="1310" customWidth="1"/>
    <col min="8" max="8" width="1.453125" style="1310" customWidth="1"/>
    <col min="9" max="9" width="13.453125" style="1310" customWidth="1"/>
    <col min="10" max="10" width="1.453125" style="842" customWidth="1"/>
    <col min="11" max="11" width="11.26953125" style="842" customWidth="1"/>
    <col min="12" max="12" width="1.453125" style="842" customWidth="1"/>
    <col min="13" max="13" width="13.453125" style="842" customWidth="1"/>
    <col min="14" max="14" width="1.54296875" style="842" customWidth="1"/>
    <col min="15" max="15" width="10.453125" style="842" customWidth="1"/>
    <col min="16" max="16" width="1.54296875" style="842" customWidth="1"/>
    <col min="17" max="17" width="13.54296875" style="842" customWidth="1"/>
    <col min="18" max="18" width="1.54296875" style="842" customWidth="1"/>
    <col min="19" max="19" width="11.453125" style="842" bestFit="1" customWidth="1"/>
    <col min="20" max="20" width="2" style="842" customWidth="1"/>
    <col min="21" max="21" width="16" style="842" bestFit="1" customWidth="1"/>
    <col min="22" max="22" width="13.453125" style="842" bestFit="1" customWidth="1"/>
    <col min="23" max="23" width="10.7265625" style="842" customWidth="1"/>
    <col min="24" max="24" width="9.26953125" style="842"/>
    <col min="25" max="25" width="0" style="842" hidden="1" customWidth="1"/>
    <col min="26" max="30" width="12" style="842" customWidth="1"/>
    <col min="31" max="16384" width="9.26953125" style="842"/>
  </cols>
  <sheetData>
    <row r="1" spans="1:25">
      <c r="A1" s="837" t="str">
        <f>'WP II-H-1.2'!A1</f>
        <v>TEXAS-NEW MEXICO POWER COMPANY</v>
      </c>
      <c r="B1" s="837"/>
      <c r="C1" s="837"/>
      <c r="D1" s="837"/>
      <c r="E1" s="1307"/>
      <c r="F1" s="1307"/>
      <c r="G1" s="1307"/>
      <c r="H1" s="1307"/>
      <c r="I1" s="1307"/>
      <c r="J1" s="837"/>
      <c r="K1" s="837"/>
      <c r="L1" s="837"/>
      <c r="M1" s="837"/>
      <c r="N1" s="837"/>
      <c r="O1" s="837"/>
      <c r="P1" s="837"/>
      <c r="Q1" s="837"/>
      <c r="R1" s="837"/>
      <c r="S1" s="837"/>
      <c r="T1" s="840" t="s">
        <v>923</v>
      </c>
    </row>
    <row r="2" spans="1:25" hidden="1">
      <c r="A2" s="837" t="s">
        <v>829</v>
      </c>
      <c r="B2" s="837"/>
      <c r="C2" s="837"/>
      <c r="D2" s="837"/>
      <c r="E2" s="1307"/>
      <c r="F2" s="1307"/>
      <c r="G2" s="1307"/>
      <c r="H2" s="1307"/>
      <c r="I2" s="1307"/>
      <c r="J2" s="837"/>
      <c r="K2" s="837"/>
      <c r="L2" s="837"/>
      <c r="M2" s="837"/>
      <c r="N2" s="837"/>
      <c r="O2" s="837"/>
      <c r="P2" s="837"/>
      <c r="Q2" s="837"/>
      <c r="R2" s="837"/>
      <c r="S2" s="837"/>
      <c r="T2" s="840" t="s">
        <v>879</v>
      </c>
    </row>
    <row r="3" spans="1:25">
      <c r="A3" s="837" t="s">
        <v>1560</v>
      </c>
      <c r="B3" s="837"/>
      <c r="C3" s="837"/>
      <c r="D3" s="837"/>
      <c r="E3" s="1307"/>
      <c r="F3" s="1307"/>
      <c r="G3" s="1307"/>
      <c r="H3" s="1307"/>
      <c r="I3" s="1307"/>
      <c r="J3" s="837"/>
      <c r="K3" s="837"/>
      <c r="L3" s="837"/>
      <c r="M3" s="837"/>
      <c r="N3" s="837"/>
      <c r="O3" s="837"/>
      <c r="P3" s="837"/>
      <c r="Q3" s="837"/>
      <c r="R3" s="837"/>
      <c r="S3" s="837"/>
      <c r="T3" s="840" t="s">
        <v>924</v>
      </c>
    </row>
    <row r="4" spans="1:25">
      <c r="A4" s="837" t="s">
        <v>925</v>
      </c>
      <c r="B4" s="837"/>
      <c r="C4" s="837"/>
      <c r="D4" s="837"/>
      <c r="E4" s="1307"/>
      <c r="F4" s="1307"/>
      <c r="G4" s="1307"/>
      <c r="H4" s="1307"/>
      <c r="I4" s="1307"/>
      <c r="J4" s="837"/>
      <c r="K4" s="837"/>
      <c r="L4" s="837"/>
      <c r="M4" s="837"/>
      <c r="N4" s="837"/>
      <c r="O4" s="837"/>
      <c r="P4" s="837"/>
      <c r="Q4" s="837"/>
      <c r="R4" s="837"/>
      <c r="S4" s="837"/>
    </row>
    <row r="5" spans="1:25">
      <c r="A5" s="837" t="s">
        <v>832</v>
      </c>
      <c r="B5" s="837"/>
      <c r="C5" s="837"/>
      <c r="D5" s="837"/>
      <c r="E5" s="1307"/>
      <c r="F5" s="1307"/>
      <c r="G5" s="1307"/>
      <c r="H5" s="1307"/>
      <c r="I5" s="1307"/>
      <c r="J5" s="837"/>
      <c r="K5" s="837"/>
      <c r="L5" s="837"/>
      <c r="M5" s="837"/>
      <c r="N5" s="837"/>
      <c r="O5" s="837"/>
      <c r="P5" s="837"/>
      <c r="Q5" s="837"/>
      <c r="R5" s="837"/>
      <c r="S5" s="837"/>
    </row>
    <row r="6" spans="1:25">
      <c r="A6" s="837"/>
      <c r="B6" s="837"/>
      <c r="C6" s="837"/>
      <c r="D6" s="837"/>
      <c r="E6" s="1307"/>
      <c r="F6" s="1307"/>
      <c r="G6" s="1307"/>
      <c r="H6" s="1307"/>
      <c r="I6" s="1307"/>
      <c r="J6" s="837"/>
      <c r="K6" s="837"/>
      <c r="L6" s="837"/>
      <c r="M6" s="837"/>
      <c r="N6" s="837"/>
      <c r="O6" s="837"/>
      <c r="P6" s="837"/>
      <c r="Q6" s="837"/>
      <c r="R6" s="837"/>
      <c r="S6" s="837"/>
    </row>
    <row r="7" spans="1:25">
      <c r="A7" s="837"/>
      <c r="B7" s="837"/>
      <c r="C7" s="837"/>
      <c r="D7" s="837"/>
      <c r="E7" s="1307"/>
      <c r="F7" s="1307"/>
      <c r="G7" s="1307"/>
      <c r="H7" s="1307"/>
      <c r="I7" s="1307"/>
      <c r="J7" s="837"/>
      <c r="K7" s="837"/>
      <c r="L7" s="837"/>
      <c r="M7" s="837"/>
      <c r="N7" s="837"/>
      <c r="O7" s="837"/>
      <c r="P7" s="837"/>
      <c r="Q7" s="837"/>
      <c r="R7" s="837"/>
      <c r="S7" s="837"/>
    </row>
    <row r="8" spans="1:25">
      <c r="A8" s="837" t="s">
        <v>898</v>
      </c>
      <c r="B8" s="837"/>
      <c r="C8" s="837"/>
      <c r="D8" s="837"/>
      <c r="E8" s="1307"/>
      <c r="F8" s="1307"/>
      <c r="G8" s="1307"/>
      <c r="H8" s="1307"/>
      <c r="I8" s="1307"/>
      <c r="J8" s="837"/>
      <c r="K8" s="837"/>
      <c r="L8" s="837"/>
      <c r="M8" s="837"/>
      <c r="N8" s="837"/>
      <c r="O8" s="837"/>
      <c r="P8" s="837"/>
      <c r="Q8" s="837"/>
      <c r="R8" s="837"/>
      <c r="S8" s="837"/>
    </row>
    <row r="9" spans="1:25">
      <c r="A9" s="873"/>
      <c r="B9" s="873"/>
      <c r="C9" s="873"/>
      <c r="D9" s="873"/>
      <c r="E9" s="1308"/>
      <c r="F9" s="1308"/>
      <c r="G9" s="1308"/>
      <c r="H9" s="1308"/>
      <c r="I9" s="1308"/>
      <c r="J9" s="873"/>
      <c r="K9" s="873"/>
      <c r="L9" s="873"/>
      <c r="M9" s="873"/>
      <c r="N9" s="873"/>
      <c r="O9" s="873"/>
      <c r="P9" s="873"/>
      <c r="Q9" s="873"/>
      <c r="R9" s="873"/>
      <c r="S9" s="873"/>
    </row>
    <row r="10" spans="1:25">
      <c r="E10" s="1309" t="s">
        <v>21</v>
      </c>
      <c r="G10" s="1309" t="s">
        <v>22</v>
      </c>
      <c r="I10" s="1309" t="s">
        <v>105</v>
      </c>
      <c r="K10" s="845" t="s">
        <v>24</v>
      </c>
      <c r="M10" s="845" t="s">
        <v>107</v>
      </c>
      <c r="O10" s="845" t="s">
        <v>108</v>
      </c>
      <c r="Q10" s="845" t="s">
        <v>66</v>
      </c>
      <c r="S10" s="845" t="s">
        <v>833</v>
      </c>
    </row>
    <row r="11" spans="1:25">
      <c r="A11" s="844" t="s">
        <v>6</v>
      </c>
      <c r="E11" s="1311"/>
      <c r="G11" s="1311" t="s">
        <v>835</v>
      </c>
      <c r="I11" s="1311" t="s">
        <v>883</v>
      </c>
      <c r="K11" s="844" t="s">
        <v>633</v>
      </c>
      <c r="O11" s="844" t="s">
        <v>884</v>
      </c>
      <c r="Q11" s="844" t="s">
        <v>834</v>
      </c>
      <c r="S11" s="844"/>
    </row>
    <row r="12" spans="1:25">
      <c r="A12" s="869" t="s">
        <v>15</v>
      </c>
      <c r="C12" s="869" t="s">
        <v>886</v>
      </c>
      <c r="E12" s="1316" t="s">
        <v>840</v>
      </c>
      <c r="G12" s="1312" t="s">
        <v>819</v>
      </c>
      <c r="I12" s="1312" t="s">
        <v>860</v>
      </c>
      <c r="K12" s="869" t="s">
        <v>805</v>
      </c>
      <c r="M12" s="869" t="s">
        <v>887</v>
      </c>
      <c r="O12" s="869" t="s">
        <v>888</v>
      </c>
      <c r="Q12" s="869" t="s">
        <v>876</v>
      </c>
      <c r="S12" s="869" t="s">
        <v>896</v>
      </c>
    </row>
    <row r="13" spans="1:25">
      <c r="A13" s="844"/>
      <c r="C13" s="859"/>
      <c r="E13" s="1313" t="s">
        <v>889</v>
      </c>
      <c r="G13" s="1313" t="s">
        <v>889</v>
      </c>
      <c r="I13" s="1313" t="s">
        <v>889</v>
      </c>
      <c r="K13" s="861" t="s">
        <v>889</v>
      </c>
      <c r="M13" s="862" t="s">
        <v>890</v>
      </c>
      <c r="O13" s="862" t="s">
        <v>891</v>
      </c>
      <c r="Q13" s="862" t="s">
        <v>892</v>
      </c>
      <c r="S13" s="862" t="s">
        <v>893</v>
      </c>
    </row>
    <row r="14" spans="1:25">
      <c r="E14" s="1313"/>
      <c r="G14" s="1313"/>
      <c r="I14" s="1313"/>
      <c r="K14" s="862"/>
      <c r="M14" s="862"/>
      <c r="O14" s="862"/>
      <c r="Q14" s="862"/>
      <c r="S14" s="862"/>
    </row>
    <row r="15" spans="1:25">
      <c r="A15" s="862">
        <v>1</v>
      </c>
      <c r="C15" s="871">
        <v>45109</v>
      </c>
      <c r="E15" s="1305">
        <v>23287</v>
      </c>
      <c r="F15" s="1306"/>
      <c r="G15" s="1306">
        <v>676483.77000000025</v>
      </c>
      <c r="H15" s="1306"/>
      <c r="I15" s="1306">
        <v>-6529.7193029931013</v>
      </c>
      <c r="J15" s="864"/>
      <c r="K15" s="864">
        <v>0</v>
      </c>
      <c r="L15" s="864"/>
      <c r="M15" s="864">
        <f t="shared" ref="M15:M26" si="0">ROUND(+I15+G15+K15,0)</f>
        <v>669954</v>
      </c>
      <c r="N15" s="864"/>
      <c r="O15" s="864">
        <f>+M15/E15</f>
        <v>28.769442178039249</v>
      </c>
      <c r="P15" s="864"/>
      <c r="Q15" s="864">
        <f>ROUND(O15*$E26,0)</f>
        <v>671162</v>
      </c>
      <c r="R15" s="864"/>
      <c r="S15" s="864">
        <f t="shared" ref="S15:S26" si="1">+Q15-M15</f>
        <v>1208</v>
      </c>
      <c r="Y15" s="842">
        <v>201701</v>
      </c>
    </row>
    <row r="16" spans="1:25">
      <c r="A16" s="862">
        <v>2</v>
      </c>
      <c r="C16" s="871">
        <v>45140</v>
      </c>
      <c r="E16" s="1305">
        <v>23320</v>
      </c>
      <c r="F16" s="1306"/>
      <c r="G16" s="1306">
        <v>688464.3600000001</v>
      </c>
      <c r="H16" s="1306"/>
      <c r="I16" s="1306">
        <v>-10974.030193016091</v>
      </c>
      <c r="J16" s="864"/>
      <c r="K16" s="864">
        <v>0</v>
      </c>
      <c r="L16" s="864"/>
      <c r="M16" s="864">
        <f t="shared" si="0"/>
        <v>677490</v>
      </c>
      <c r="N16" s="864"/>
      <c r="O16" s="864">
        <f t="shared" ref="O16:O26" si="2">+M16/E16</f>
        <v>29.05188679245283</v>
      </c>
      <c r="P16" s="864"/>
      <c r="Q16" s="864">
        <f>ROUND(O16*$E26,0)</f>
        <v>677751</v>
      </c>
      <c r="R16" s="864"/>
      <c r="S16" s="864">
        <f t="shared" si="1"/>
        <v>261</v>
      </c>
      <c r="Y16" s="842">
        <v>201702</v>
      </c>
    </row>
    <row r="17" spans="1:25">
      <c r="A17" s="862">
        <v>3</v>
      </c>
      <c r="C17" s="871">
        <v>45171</v>
      </c>
      <c r="E17" s="1305">
        <v>23224</v>
      </c>
      <c r="F17" s="1306"/>
      <c r="G17" s="1306">
        <v>691957.86</v>
      </c>
      <c r="H17" s="1306"/>
      <c r="I17" s="1306">
        <v>-11972.812278204099</v>
      </c>
      <c r="J17" s="864"/>
      <c r="K17" s="864">
        <v>0</v>
      </c>
      <c r="L17" s="864"/>
      <c r="M17" s="864">
        <f t="shared" si="0"/>
        <v>679985</v>
      </c>
      <c r="N17" s="864"/>
      <c r="O17" s="864">
        <f t="shared" si="2"/>
        <v>29.279409231829142</v>
      </c>
      <c r="P17" s="864"/>
      <c r="Q17" s="864">
        <f>ROUND(O17*$E26,0)</f>
        <v>683059</v>
      </c>
      <c r="R17" s="864"/>
      <c r="S17" s="864">
        <f t="shared" si="1"/>
        <v>3074</v>
      </c>
      <c r="Y17" s="842">
        <v>201703</v>
      </c>
    </row>
    <row r="18" spans="1:25">
      <c r="A18" s="862">
        <v>4</v>
      </c>
      <c r="C18" s="871">
        <v>45201</v>
      </c>
      <c r="E18" s="1305">
        <v>23255</v>
      </c>
      <c r="F18" s="1306"/>
      <c r="G18" s="1306">
        <v>667308.13000000012</v>
      </c>
      <c r="H18" s="1306"/>
      <c r="I18" s="1306">
        <v>-5980.9323449254125</v>
      </c>
      <c r="J18" s="864"/>
      <c r="K18" s="864">
        <v>0</v>
      </c>
      <c r="L18" s="864"/>
      <c r="M18" s="864">
        <f t="shared" si="0"/>
        <v>661327</v>
      </c>
      <c r="N18" s="864"/>
      <c r="O18" s="864">
        <f t="shared" si="2"/>
        <v>28.43805633197162</v>
      </c>
      <c r="P18" s="864"/>
      <c r="Q18" s="864">
        <f>ROUND(O18*$E26,0)</f>
        <v>663431</v>
      </c>
      <c r="R18" s="864"/>
      <c r="S18" s="864">
        <f t="shared" si="1"/>
        <v>2104</v>
      </c>
      <c r="Y18" s="842">
        <v>201704</v>
      </c>
    </row>
    <row r="19" spans="1:25">
      <c r="A19" s="862">
        <v>5</v>
      </c>
      <c r="C19" s="871">
        <v>45232</v>
      </c>
      <c r="E19" s="1305">
        <v>23257</v>
      </c>
      <c r="F19" s="1306"/>
      <c r="G19" s="1306">
        <v>642881.89999999991</v>
      </c>
      <c r="H19" s="1306"/>
      <c r="I19" s="1306">
        <v>-45.56361763969084</v>
      </c>
      <c r="J19" s="864"/>
      <c r="K19" s="864">
        <v>0</v>
      </c>
      <c r="L19" s="864"/>
      <c r="M19" s="864">
        <f t="shared" si="0"/>
        <v>642836</v>
      </c>
      <c r="N19" s="864"/>
      <c r="O19" s="864">
        <f t="shared" si="2"/>
        <v>27.640538332545042</v>
      </c>
      <c r="P19" s="864"/>
      <c r="Q19" s="864">
        <f>ROUND(O19*$E26,0)</f>
        <v>644826</v>
      </c>
      <c r="R19" s="864"/>
      <c r="S19" s="864">
        <f t="shared" si="1"/>
        <v>1990</v>
      </c>
      <c r="Y19" s="842">
        <v>201705</v>
      </c>
    </row>
    <row r="20" spans="1:25">
      <c r="A20" s="862">
        <v>6</v>
      </c>
      <c r="C20" s="871">
        <v>45262</v>
      </c>
      <c r="E20" s="1305">
        <v>23236</v>
      </c>
      <c r="F20" s="1306"/>
      <c r="G20" s="1306">
        <v>621268.48000000021</v>
      </c>
      <c r="H20" s="1306"/>
      <c r="I20" s="1306">
        <v>-31.465594430785288</v>
      </c>
      <c r="J20" s="864"/>
      <c r="K20" s="864">
        <v>0</v>
      </c>
      <c r="L20" s="864"/>
      <c r="M20" s="864">
        <f t="shared" si="0"/>
        <v>621237</v>
      </c>
      <c r="N20" s="864"/>
      <c r="O20" s="864">
        <f t="shared" si="2"/>
        <v>26.735970046479601</v>
      </c>
      <c r="P20" s="864"/>
      <c r="Q20" s="864">
        <f>ROUND(O20*$E26,0)</f>
        <v>623723</v>
      </c>
      <c r="R20" s="864"/>
      <c r="S20" s="864">
        <f t="shared" si="1"/>
        <v>2486</v>
      </c>
      <c r="Y20" s="842">
        <v>201706</v>
      </c>
    </row>
    <row r="21" spans="1:25">
      <c r="A21" s="862">
        <v>7</v>
      </c>
      <c r="C21" s="871">
        <v>45294</v>
      </c>
      <c r="E21" s="1305">
        <v>23109</v>
      </c>
      <c r="F21" s="1306"/>
      <c r="G21" s="1306">
        <v>604085.70999999985</v>
      </c>
      <c r="H21" s="1306"/>
      <c r="I21" s="1306">
        <v>-498.65410901633766</v>
      </c>
      <c r="J21" s="864"/>
      <c r="K21" s="864">
        <v>0</v>
      </c>
      <c r="L21" s="864"/>
      <c r="M21" s="864">
        <f t="shared" si="0"/>
        <v>603587</v>
      </c>
      <c r="N21" s="864"/>
      <c r="O21" s="864">
        <f t="shared" si="2"/>
        <v>26.119131074473149</v>
      </c>
      <c r="P21" s="864"/>
      <c r="Q21" s="864">
        <f>ROUND(O21*$E26,0)</f>
        <v>609333</v>
      </c>
      <c r="R21" s="864"/>
      <c r="S21" s="864">
        <f t="shared" si="1"/>
        <v>5746</v>
      </c>
      <c r="Y21" s="842">
        <v>201707</v>
      </c>
    </row>
    <row r="22" spans="1:25">
      <c r="A22" s="862">
        <v>8</v>
      </c>
      <c r="C22" s="871">
        <v>45324</v>
      </c>
      <c r="E22" s="1305">
        <v>23212</v>
      </c>
      <c r="F22" s="1306"/>
      <c r="G22" s="1306">
        <v>645910.40999999992</v>
      </c>
      <c r="H22" s="1306"/>
      <c r="I22" s="1306">
        <v>62.421513512339033</v>
      </c>
      <c r="J22" s="864"/>
      <c r="K22" s="864">
        <v>0</v>
      </c>
      <c r="L22" s="864"/>
      <c r="M22" s="864">
        <f t="shared" si="0"/>
        <v>645973</v>
      </c>
      <c r="N22" s="864"/>
      <c r="O22" s="864">
        <f t="shared" si="2"/>
        <v>27.829269343443048</v>
      </c>
      <c r="P22" s="864"/>
      <c r="Q22" s="864">
        <f>ROUND(O22*$E26,0)</f>
        <v>649229</v>
      </c>
      <c r="R22" s="864"/>
      <c r="S22" s="864">
        <f t="shared" si="1"/>
        <v>3256</v>
      </c>
      <c r="Y22" s="842">
        <v>201708</v>
      </c>
    </row>
    <row r="23" spans="1:25">
      <c r="A23" s="862">
        <v>9</v>
      </c>
      <c r="C23" s="871">
        <v>45354</v>
      </c>
      <c r="E23" s="1305">
        <v>23183</v>
      </c>
      <c r="F23" s="1306"/>
      <c r="G23" s="1306">
        <v>618761.14000000025</v>
      </c>
      <c r="H23" s="1306"/>
      <c r="I23" s="1306">
        <v>955.14258211178003</v>
      </c>
      <c r="J23" s="864"/>
      <c r="K23" s="864">
        <v>0</v>
      </c>
      <c r="L23" s="864"/>
      <c r="M23" s="864">
        <f t="shared" si="0"/>
        <v>619716</v>
      </c>
      <c r="N23" s="864"/>
      <c r="O23" s="864">
        <f t="shared" si="2"/>
        <v>26.731484277272138</v>
      </c>
      <c r="P23" s="864"/>
      <c r="Q23" s="864">
        <f>ROUND(O23*$E26,0)</f>
        <v>623619</v>
      </c>
      <c r="R23" s="864"/>
      <c r="S23" s="864">
        <f t="shared" si="1"/>
        <v>3903</v>
      </c>
      <c r="Y23" s="842">
        <v>201709</v>
      </c>
    </row>
    <row r="24" spans="1:25">
      <c r="A24" s="862">
        <v>10</v>
      </c>
      <c r="C24" s="871">
        <v>45384</v>
      </c>
      <c r="E24" s="1305">
        <v>23230</v>
      </c>
      <c r="F24" s="1306"/>
      <c r="G24" s="1306">
        <v>596772.8899999999</v>
      </c>
      <c r="H24" s="1306"/>
      <c r="I24" s="1306">
        <v>-15.140902254428767</v>
      </c>
      <c r="J24" s="864"/>
      <c r="K24" s="864">
        <v>0</v>
      </c>
      <c r="L24" s="864"/>
      <c r="M24" s="864">
        <f t="shared" si="0"/>
        <v>596758</v>
      </c>
      <c r="N24" s="864"/>
      <c r="O24" s="864">
        <f t="shared" si="2"/>
        <v>25.68910891089109</v>
      </c>
      <c r="P24" s="864"/>
      <c r="Q24" s="864">
        <f>ROUND(O24*$E26,0)</f>
        <v>599301</v>
      </c>
      <c r="R24" s="864"/>
      <c r="S24" s="864">
        <f t="shared" si="1"/>
        <v>2543</v>
      </c>
      <c r="Y24" s="842">
        <v>201710</v>
      </c>
    </row>
    <row r="25" spans="1:25">
      <c r="A25" s="862">
        <v>11</v>
      </c>
      <c r="C25" s="871">
        <v>45414</v>
      </c>
      <c r="E25" s="1305">
        <v>23268</v>
      </c>
      <c r="F25" s="1306"/>
      <c r="G25" s="1306">
        <v>606349.52000000014</v>
      </c>
      <c r="H25" s="1306"/>
      <c r="I25" s="1306">
        <v>-2658.4253070250675</v>
      </c>
      <c r="J25" s="864"/>
      <c r="K25" s="864">
        <v>0</v>
      </c>
      <c r="L25" s="864"/>
      <c r="M25" s="864">
        <f t="shared" si="0"/>
        <v>603691</v>
      </c>
      <c r="N25" s="864"/>
      <c r="O25" s="864">
        <f t="shared" si="2"/>
        <v>25.945117758294653</v>
      </c>
      <c r="P25" s="864"/>
      <c r="Q25" s="864">
        <f>ROUND(O25*$E26,0)</f>
        <v>605274</v>
      </c>
      <c r="R25" s="864"/>
      <c r="S25" s="864">
        <f t="shared" si="1"/>
        <v>1583</v>
      </c>
      <c r="Y25" s="842">
        <v>201711</v>
      </c>
    </row>
    <row r="26" spans="1:25">
      <c r="A26" s="862">
        <v>12</v>
      </c>
      <c r="C26" s="871">
        <v>45444</v>
      </c>
      <c r="E26" s="1305">
        <v>23329</v>
      </c>
      <c r="F26" s="1306"/>
      <c r="G26" s="1306">
        <v>646445.44999999995</v>
      </c>
      <c r="H26" s="1306"/>
      <c r="I26" s="1306">
        <v>-2230.5395161846909</v>
      </c>
      <c r="J26" s="864"/>
      <c r="K26" s="864">
        <v>0</v>
      </c>
      <c r="L26" s="864"/>
      <c r="M26" s="864">
        <f t="shared" si="0"/>
        <v>644215</v>
      </c>
      <c r="N26" s="864"/>
      <c r="O26" s="864">
        <f t="shared" si="2"/>
        <v>27.614342663637533</v>
      </c>
      <c r="P26" s="864"/>
      <c r="Q26" s="864">
        <f>ROUND(O26*$E26,0)</f>
        <v>644215</v>
      </c>
      <c r="R26" s="864"/>
      <c r="S26" s="864">
        <f t="shared" si="1"/>
        <v>0</v>
      </c>
      <c r="Y26" s="842">
        <v>201712</v>
      </c>
    </row>
    <row r="27" spans="1:25">
      <c r="E27" s="1314"/>
      <c r="F27" s="1306"/>
      <c r="G27" s="1314"/>
      <c r="H27" s="1306"/>
      <c r="I27" s="1314"/>
      <c r="J27" s="864"/>
      <c r="K27" s="866"/>
      <c r="L27" s="864"/>
      <c r="M27" s="866"/>
      <c r="N27" s="864"/>
      <c r="O27" s="866"/>
      <c r="P27" s="864"/>
      <c r="Q27" s="866"/>
      <c r="R27" s="864"/>
      <c r="S27" s="866"/>
    </row>
    <row r="28" spans="1:25">
      <c r="A28" s="862">
        <v>13</v>
      </c>
      <c r="C28" s="842" t="s">
        <v>40</v>
      </c>
      <c r="E28" s="1306">
        <f>SUM(E15:E27)</f>
        <v>278910</v>
      </c>
      <c r="F28" s="1306"/>
      <c r="G28" s="1306">
        <f>SUM(G15:G27)</f>
        <v>7706689.620000001</v>
      </c>
      <c r="H28" s="1306"/>
      <c r="I28" s="1306">
        <f>SUM(I15:I27)</f>
        <v>-39919.719070065592</v>
      </c>
      <c r="J28" s="864"/>
      <c r="K28" s="864">
        <f>SUM(K15:K27)</f>
        <v>0</v>
      </c>
      <c r="L28" s="864"/>
      <c r="M28" s="864">
        <f>SUM(M15:M27)</f>
        <v>7666769</v>
      </c>
      <c r="N28" s="864"/>
      <c r="O28" s="864">
        <f>SUM(O15:O27)</f>
        <v>329.8437569413291</v>
      </c>
      <c r="P28" s="864"/>
      <c r="Q28" s="864">
        <f>SUM(Q15:Q27)</f>
        <v>7694923</v>
      </c>
      <c r="R28" s="864"/>
      <c r="S28" s="864">
        <f>SUM(S15:S27)</f>
        <v>28154</v>
      </c>
    </row>
    <row r="29" spans="1:25">
      <c r="E29" s="1306"/>
      <c r="F29" s="1306"/>
      <c r="G29" s="1306"/>
      <c r="H29" s="1306"/>
      <c r="I29" s="1306"/>
      <c r="J29" s="864"/>
      <c r="K29" s="864"/>
      <c r="L29" s="864"/>
      <c r="M29" s="864"/>
      <c r="N29" s="864"/>
      <c r="O29" s="864"/>
      <c r="P29" s="864"/>
      <c r="Q29" s="864"/>
      <c r="R29" s="864"/>
      <c r="S29" s="864"/>
    </row>
    <row r="30" spans="1:25">
      <c r="A30" s="837" t="str">
        <f>A1</f>
        <v>TEXAS-NEW MEXICO POWER COMPANY</v>
      </c>
      <c r="B30" s="837"/>
      <c r="C30" s="837"/>
      <c r="D30" s="837"/>
      <c r="E30" s="1307"/>
      <c r="F30" s="1307"/>
      <c r="G30" s="1307"/>
      <c r="H30" s="1307"/>
      <c r="I30" s="1307"/>
      <c r="J30" s="837"/>
      <c r="K30" s="837"/>
      <c r="L30" s="837"/>
      <c r="M30" s="837"/>
      <c r="N30" s="837"/>
      <c r="O30" s="837"/>
      <c r="P30" s="837"/>
      <c r="Q30" s="837"/>
      <c r="R30" s="837"/>
      <c r="S30" s="837"/>
      <c r="T30" s="1234" t="str">
        <f>T1</f>
        <v>WP/ II-H-1.3</v>
      </c>
    </row>
    <row r="31" spans="1:25" hidden="1">
      <c r="A31" s="837" t="str">
        <f t="shared" ref="A31:A34" si="3">A2</f>
        <v>FOR THE TWELVE MONTH PERIOD ENDED JUN 30, 2024</v>
      </c>
      <c r="B31" s="837"/>
      <c r="C31" s="837"/>
      <c r="D31" s="837"/>
      <c r="E31" s="1307"/>
      <c r="F31" s="1307"/>
      <c r="G31" s="1307"/>
      <c r="H31" s="1307"/>
      <c r="I31" s="1307"/>
      <c r="J31" s="837"/>
      <c r="K31" s="837"/>
      <c r="L31" s="837"/>
      <c r="M31" s="837"/>
      <c r="N31" s="837"/>
      <c r="O31" s="837"/>
      <c r="P31" s="837"/>
      <c r="Q31" s="837"/>
      <c r="R31" s="837"/>
      <c r="S31" s="837"/>
      <c r="T31" s="840" t="s">
        <v>899</v>
      </c>
    </row>
    <row r="32" spans="1:25">
      <c r="A32" s="837" t="str">
        <f t="shared" si="3"/>
        <v>DOCKET NO. 56887</v>
      </c>
      <c r="B32" s="837"/>
      <c r="C32" s="837"/>
      <c r="D32" s="837"/>
      <c r="E32" s="1307"/>
      <c r="F32" s="1307"/>
      <c r="G32" s="1307"/>
      <c r="H32" s="1307"/>
      <c r="I32" s="1307"/>
      <c r="J32" s="837"/>
      <c r="K32" s="837"/>
      <c r="L32" s="837"/>
      <c r="M32" s="837"/>
      <c r="N32" s="837"/>
      <c r="O32" s="837"/>
      <c r="P32" s="837"/>
      <c r="Q32" s="837"/>
      <c r="R32" s="837"/>
      <c r="S32" s="837"/>
      <c r="T32" s="840" t="s">
        <v>926</v>
      </c>
    </row>
    <row r="33" spans="1:25">
      <c r="A33" s="837" t="str">
        <f t="shared" si="3"/>
        <v>TEST YEAR BILLED KW BY MONTH</v>
      </c>
      <c r="B33" s="837"/>
      <c r="C33" s="837"/>
      <c r="D33" s="837"/>
      <c r="E33" s="1307"/>
      <c r="F33" s="1307"/>
      <c r="G33" s="1307"/>
      <c r="H33" s="1307"/>
      <c r="I33" s="1307"/>
      <c r="J33" s="837"/>
      <c r="K33" s="837"/>
      <c r="L33" s="837"/>
      <c r="M33" s="837"/>
      <c r="N33" s="837"/>
      <c r="O33" s="837"/>
      <c r="P33" s="837"/>
      <c r="Q33" s="837"/>
      <c r="R33" s="837"/>
      <c r="S33" s="837"/>
    </row>
    <row r="34" spans="1:25">
      <c r="A34" s="837" t="str">
        <f t="shared" si="3"/>
        <v>SPONSOR: STACY R. WHITEHURST</v>
      </c>
      <c r="B34" s="837"/>
      <c r="C34" s="837"/>
      <c r="D34" s="837"/>
      <c r="E34" s="1307"/>
      <c r="F34" s="1307"/>
      <c r="G34" s="1307"/>
      <c r="H34" s="1307"/>
      <c r="I34" s="1307"/>
      <c r="J34" s="837"/>
      <c r="K34" s="837"/>
      <c r="L34" s="837"/>
      <c r="M34" s="837"/>
      <c r="N34" s="837"/>
      <c r="O34" s="837"/>
      <c r="P34" s="837"/>
      <c r="Q34" s="837"/>
      <c r="R34" s="837"/>
      <c r="S34" s="837"/>
    </row>
    <row r="35" spans="1:25">
      <c r="A35" s="837"/>
      <c r="B35" s="837"/>
      <c r="C35" s="837"/>
      <c r="D35" s="837"/>
      <c r="E35" s="1307"/>
      <c r="F35" s="1307"/>
      <c r="G35" s="1307"/>
      <c r="H35" s="1307"/>
      <c r="I35" s="1307"/>
      <c r="J35" s="837"/>
      <c r="K35" s="837"/>
      <c r="L35" s="837"/>
      <c r="M35" s="837"/>
      <c r="N35" s="837"/>
      <c r="O35" s="837"/>
      <c r="P35" s="837"/>
      <c r="Q35" s="837"/>
      <c r="R35" s="837"/>
      <c r="S35" s="837"/>
    </row>
    <row r="36" spans="1:25">
      <c r="A36" s="837" t="s">
        <v>900</v>
      </c>
      <c r="B36" s="837"/>
      <c r="C36" s="837"/>
      <c r="D36" s="837"/>
      <c r="E36" s="1307"/>
      <c r="F36" s="1307"/>
      <c r="G36" s="1307"/>
      <c r="H36" s="1307"/>
      <c r="I36" s="1307"/>
      <c r="J36" s="837"/>
      <c r="K36" s="837"/>
      <c r="L36" s="837"/>
      <c r="M36" s="837"/>
      <c r="N36" s="837"/>
      <c r="O36" s="837"/>
      <c r="P36" s="837"/>
      <c r="Q36" s="837"/>
      <c r="R36" s="837"/>
      <c r="S36" s="837"/>
    </row>
    <row r="37" spans="1:25">
      <c r="A37" s="873"/>
      <c r="B37" s="873"/>
      <c r="C37" s="873"/>
      <c r="D37" s="873"/>
      <c r="E37" s="1308"/>
      <c r="F37" s="1308"/>
      <c r="G37" s="1308"/>
      <c r="H37" s="1308"/>
      <c r="I37" s="1308"/>
      <c r="J37" s="873"/>
      <c r="K37" s="873"/>
      <c r="L37" s="873"/>
      <c r="M37" s="873"/>
      <c r="N37" s="873"/>
      <c r="O37" s="873"/>
      <c r="P37" s="873"/>
      <c r="Q37" s="873"/>
      <c r="R37" s="873"/>
      <c r="S37" s="873"/>
    </row>
    <row r="38" spans="1:25">
      <c r="E38" s="1309" t="s">
        <v>21</v>
      </c>
      <c r="G38" s="1309" t="s">
        <v>22</v>
      </c>
      <c r="I38" s="1309" t="s">
        <v>105</v>
      </c>
      <c r="K38" s="845" t="s">
        <v>24</v>
      </c>
      <c r="M38" s="845" t="s">
        <v>107</v>
      </c>
      <c r="O38" s="845" t="s">
        <v>108</v>
      </c>
      <c r="Q38" s="845" t="s">
        <v>66</v>
      </c>
      <c r="S38" s="845" t="s">
        <v>833</v>
      </c>
    </row>
    <row r="39" spans="1:25">
      <c r="A39" s="844" t="s">
        <v>6</v>
      </c>
      <c r="E39" s="1311"/>
      <c r="G39" s="1311" t="str">
        <f>G11</f>
        <v>Billed</v>
      </c>
      <c r="I39" s="1311" t="s">
        <v>883</v>
      </c>
      <c r="K39" s="844" t="s">
        <v>633</v>
      </c>
      <c r="O39" s="844" t="s">
        <v>884</v>
      </c>
      <c r="Q39" s="844" t="str">
        <f>Q11</f>
        <v>Annualized</v>
      </c>
      <c r="S39" s="844"/>
    </row>
    <row r="40" spans="1:25">
      <c r="A40" s="869" t="s">
        <v>15</v>
      </c>
      <c r="C40" s="869" t="s">
        <v>886</v>
      </c>
      <c r="E40" s="1316" t="s">
        <v>840</v>
      </c>
      <c r="G40" s="1312" t="str">
        <f>G12</f>
        <v>kW</v>
      </c>
      <c r="I40" s="1312" t="s">
        <v>860</v>
      </c>
      <c r="K40" s="869" t="s">
        <v>805</v>
      </c>
      <c r="M40" s="869" t="s">
        <v>887</v>
      </c>
      <c r="O40" s="869" t="s">
        <v>888</v>
      </c>
      <c r="Q40" s="869" t="str">
        <f>Q12</f>
        <v>Billed kW</v>
      </c>
      <c r="S40" s="869" t="s">
        <v>896</v>
      </c>
    </row>
    <row r="41" spans="1:25">
      <c r="A41" s="844"/>
      <c r="C41" s="859"/>
      <c r="E41" s="1313" t="s">
        <v>889</v>
      </c>
      <c r="G41" s="1313" t="s">
        <v>889</v>
      </c>
      <c r="I41" s="1313" t="s">
        <v>889</v>
      </c>
      <c r="K41" s="861" t="s">
        <v>889</v>
      </c>
      <c r="M41" s="862" t="s">
        <v>890</v>
      </c>
      <c r="O41" s="862" t="s">
        <v>891</v>
      </c>
      <c r="Q41" s="862" t="s">
        <v>892</v>
      </c>
      <c r="S41" s="862" t="s">
        <v>893</v>
      </c>
    </row>
    <row r="42" spans="1:25">
      <c r="E42" s="1313"/>
      <c r="G42" s="1313"/>
      <c r="I42" s="1313"/>
      <c r="K42" s="862"/>
      <c r="M42" s="862"/>
      <c r="O42" s="862"/>
      <c r="Q42" s="862"/>
      <c r="S42" s="862"/>
    </row>
    <row r="43" spans="1:25">
      <c r="A43" s="862">
        <v>1</v>
      </c>
      <c r="C43" s="871">
        <f t="shared" ref="C43:C54" si="4">C15</f>
        <v>45109</v>
      </c>
      <c r="E43" s="1305">
        <f>'WP II-H-1.2'!E98</f>
        <v>147</v>
      </c>
      <c r="F43" s="1306"/>
      <c r="G43" s="1306">
        <v>104272.85999999996</v>
      </c>
      <c r="H43" s="1306"/>
      <c r="I43" s="1306">
        <v>0</v>
      </c>
      <c r="J43" s="864"/>
      <c r="K43" s="864">
        <v>0</v>
      </c>
      <c r="L43" s="864"/>
      <c r="M43" s="864">
        <f>ROUND(+I43+G43+K43,0)</f>
        <v>104273</v>
      </c>
      <c r="N43" s="864"/>
      <c r="O43" s="864">
        <f>+M43/E43</f>
        <v>709.34013605442181</v>
      </c>
      <c r="P43" s="864"/>
      <c r="Q43" s="864">
        <f>ROUND(O43*$E54,0)</f>
        <v>107110</v>
      </c>
      <c r="R43" s="864"/>
      <c r="S43" s="804">
        <f t="shared" ref="S43:S54" si="5">+Q43-M43</f>
        <v>2837</v>
      </c>
      <c r="Y43" s="842">
        <v>201701</v>
      </c>
    </row>
    <row r="44" spans="1:25">
      <c r="A44" s="862">
        <v>2</v>
      </c>
      <c r="C44" s="871">
        <f t="shared" si="4"/>
        <v>45140</v>
      </c>
      <c r="E44" s="1305">
        <f>'WP II-H-1.2'!E99</f>
        <v>146</v>
      </c>
      <c r="F44" s="1306"/>
      <c r="G44" s="1306">
        <v>104378.00999999997</v>
      </c>
      <c r="H44" s="1306"/>
      <c r="I44" s="1306">
        <v>0</v>
      </c>
      <c r="J44" s="864"/>
      <c r="K44" s="864">
        <v>0</v>
      </c>
      <c r="L44" s="864"/>
      <c r="M44" s="864">
        <f t="shared" ref="M44:M54" si="6">ROUND(+I44+G44+K44,0)</f>
        <v>104378</v>
      </c>
      <c r="N44" s="864"/>
      <c r="O44" s="864">
        <f t="shared" ref="O44:O54" si="7">+M44/E44</f>
        <v>714.91780821917803</v>
      </c>
      <c r="P44" s="864"/>
      <c r="Q44" s="864">
        <f>ROUND(O44*$E54,0)</f>
        <v>107953</v>
      </c>
      <c r="R44" s="864"/>
      <c r="S44" s="804">
        <f t="shared" si="5"/>
        <v>3575</v>
      </c>
      <c r="Y44" s="842">
        <v>201702</v>
      </c>
    </row>
    <row r="45" spans="1:25">
      <c r="A45" s="862">
        <v>3</v>
      </c>
      <c r="C45" s="871">
        <f t="shared" si="4"/>
        <v>45171</v>
      </c>
      <c r="E45" s="1305">
        <f>'WP II-H-1.2'!E100</f>
        <v>146</v>
      </c>
      <c r="F45" s="1306"/>
      <c r="G45" s="1306">
        <v>103669.73999999998</v>
      </c>
      <c r="H45" s="1306"/>
      <c r="I45" s="1306">
        <v>-2567.2150333246564</v>
      </c>
      <c r="J45" s="864"/>
      <c r="K45" s="864">
        <v>0</v>
      </c>
      <c r="L45" s="864"/>
      <c r="M45" s="864">
        <f t="shared" si="6"/>
        <v>101103</v>
      </c>
      <c r="N45" s="864"/>
      <c r="O45" s="864">
        <f t="shared" si="7"/>
        <v>692.48630136986299</v>
      </c>
      <c r="P45" s="864"/>
      <c r="Q45" s="864">
        <f>ROUND(O45*$E54,0)</f>
        <v>104565</v>
      </c>
      <c r="R45" s="864"/>
      <c r="S45" s="804">
        <f t="shared" si="5"/>
        <v>3462</v>
      </c>
      <c r="Y45" s="842">
        <v>201703</v>
      </c>
    </row>
    <row r="46" spans="1:25">
      <c r="A46" s="862">
        <v>4</v>
      </c>
      <c r="C46" s="871">
        <f t="shared" si="4"/>
        <v>45201</v>
      </c>
      <c r="E46" s="1305">
        <f>'WP II-H-1.2'!E101</f>
        <v>146</v>
      </c>
      <c r="F46" s="1306"/>
      <c r="G46" s="1306">
        <v>107276.34999999996</v>
      </c>
      <c r="H46" s="1306"/>
      <c r="I46" s="1306">
        <v>-237.49513240228893</v>
      </c>
      <c r="J46" s="864"/>
      <c r="K46" s="864">
        <v>0</v>
      </c>
      <c r="L46" s="864"/>
      <c r="M46" s="864">
        <f t="shared" si="6"/>
        <v>107039</v>
      </c>
      <c r="N46" s="864"/>
      <c r="O46" s="864">
        <f t="shared" si="7"/>
        <v>733.14383561643831</v>
      </c>
      <c r="P46" s="864"/>
      <c r="Q46" s="864">
        <f>ROUND(O46*$E54,0)</f>
        <v>110705</v>
      </c>
      <c r="R46" s="864"/>
      <c r="S46" s="804">
        <f t="shared" si="5"/>
        <v>3666</v>
      </c>
      <c r="Y46" s="842">
        <v>201704</v>
      </c>
    </row>
    <row r="47" spans="1:25">
      <c r="A47" s="862">
        <v>5</v>
      </c>
      <c r="C47" s="871">
        <f t="shared" si="4"/>
        <v>45232</v>
      </c>
      <c r="E47" s="1305">
        <f>'WP II-H-1.2'!E102</f>
        <v>146</v>
      </c>
      <c r="F47" s="1306"/>
      <c r="G47" s="1306">
        <v>104211.75999999997</v>
      </c>
      <c r="H47" s="1306"/>
      <c r="I47" s="1306">
        <v>202.14449192230387</v>
      </c>
      <c r="J47" s="864"/>
      <c r="K47" s="864">
        <v>0</v>
      </c>
      <c r="L47" s="864"/>
      <c r="M47" s="864">
        <f t="shared" si="6"/>
        <v>104414</v>
      </c>
      <c r="N47" s="864"/>
      <c r="O47" s="864">
        <f t="shared" si="7"/>
        <v>715.16438356164383</v>
      </c>
      <c r="P47" s="864"/>
      <c r="Q47" s="864">
        <f>ROUND(O47*$E54,0)</f>
        <v>107990</v>
      </c>
      <c r="R47" s="864"/>
      <c r="S47" s="804">
        <f t="shared" si="5"/>
        <v>3576</v>
      </c>
      <c r="Y47" s="842">
        <v>201705</v>
      </c>
    </row>
    <row r="48" spans="1:25">
      <c r="A48" s="862">
        <v>6</v>
      </c>
      <c r="C48" s="871">
        <f t="shared" si="4"/>
        <v>45262</v>
      </c>
      <c r="E48" s="1305">
        <f>'WP II-H-1.2'!E103</f>
        <v>153</v>
      </c>
      <c r="F48" s="1306"/>
      <c r="G48" s="1306">
        <v>111434.77</v>
      </c>
      <c r="H48" s="1306"/>
      <c r="I48" s="1306">
        <v>-108.37504470352674</v>
      </c>
      <c r="J48" s="864"/>
      <c r="K48" s="864">
        <v>0</v>
      </c>
      <c r="L48" s="864"/>
      <c r="M48" s="864">
        <f t="shared" si="6"/>
        <v>111326</v>
      </c>
      <c r="N48" s="864"/>
      <c r="O48" s="864">
        <f t="shared" si="7"/>
        <v>727.6209150326797</v>
      </c>
      <c r="P48" s="864"/>
      <c r="Q48" s="864">
        <f>ROUND(O48*$E54,0)</f>
        <v>109871</v>
      </c>
      <c r="R48" s="864"/>
      <c r="S48" s="804">
        <f t="shared" si="5"/>
        <v>-1455</v>
      </c>
      <c r="Y48" s="842">
        <v>201706</v>
      </c>
    </row>
    <row r="49" spans="1:27">
      <c r="A49" s="862">
        <v>7</v>
      </c>
      <c r="C49" s="871">
        <f t="shared" si="4"/>
        <v>45294</v>
      </c>
      <c r="E49" s="1305">
        <f>'WP II-H-1.2'!E104</f>
        <v>153</v>
      </c>
      <c r="F49" s="1306"/>
      <c r="G49" s="1306">
        <v>112283.95999999996</v>
      </c>
      <c r="H49" s="1306"/>
      <c r="I49" s="1306">
        <v>-1920.0255538673432</v>
      </c>
      <c r="J49" s="864"/>
      <c r="K49" s="864">
        <v>0</v>
      </c>
      <c r="L49" s="864"/>
      <c r="M49" s="864">
        <f t="shared" si="6"/>
        <v>110364</v>
      </c>
      <c r="N49" s="864"/>
      <c r="O49" s="864">
        <f t="shared" si="7"/>
        <v>721.33333333333337</v>
      </c>
      <c r="P49" s="864"/>
      <c r="Q49" s="864">
        <f>ROUND(O49*$E54,0)</f>
        <v>108921</v>
      </c>
      <c r="R49" s="864"/>
      <c r="S49" s="804">
        <f t="shared" si="5"/>
        <v>-1443</v>
      </c>
      <c r="Y49" s="842">
        <v>201707</v>
      </c>
    </row>
    <row r="50" spans="1:27">
      <c r="A50" s="862">
        <v>8</v>
      </c>
      <c r="C50" s="871">
        <f t="shared" si="4"/>
        <v>45324</v>
      </c>
      <c r="E50" s="1305">
        <f>'WP II-H-1.2'!E105</f>
        <v>153</v>
      </c>
      <c r="F50" s="1306"/>
      <c r="G50" s="1306">
        <v>108401.70999999996</v>
      </c>
      <c r="H50" s="1306"/>
      <c r="I50" s="1306">
        <v>0</v>
      </c>
      <c r="J50" s="864"/>
      <c r="K50" s="864">
        <v>0</v>
      </c>
      <c r="L50" s="864"/>
      <c r="M50" s="864">
        <f t="shared" si="6"/>
        <v>108402</v>
      </c>
      <c r="N50" s="864"/>
      <c r="O50" s="864">
        <f t="shared" si="7"/>
        <v>708.50980392156862</v>
      </c>
      <c r="P50" s="864"/>
      <c r="Q50" s="864">
        <f>ROUND(O50*$E54,0)</f>
        <v>106985</v>
      </c>
      <c r="R50" s="864"/>
      <c r="S50" s="804">
        <f t="shared" si="5"/>
        <v>-1417</v>
      </c>
      <c r="Y50" s="842">
        <v>201708</v>
      </c>
    </row>
    <row r="51" spans="1:27">
      <c r="A51" s="862">
        <v>9</v>
      </c>
      <c r="C51" s="871">
        <f t="shared" si="4"/>
        <v>45354</v>
      </c>
      <c r="E51" s="1305">
        <f>'WP II-H-1.2'!E106</f>
        <v>153</v>
      </c>
      <c r="F51" s="1306"/>
      <c r="G51" s="1306">
        <v>107435.98</v>
      </c>
      <c r="H51" s="1306"/>
      <c r="I51" s="1306">
        <v>-246.86933598965882</v>
      </c>
      <c r="J51" s="864"/>
      <c r="K51" s="864">
        <v>0</v>
      </c>
      <c r="L51" s="864"/>
      <c r="M51" s="864">
        <f t="shared" si="6"/>
        <v>107189</v>
      </c>
      <c r="N51" s="864"/>
      <c r="O51" s="864">
        <f t="shared" si="7"/>
        <v>700.58169934640523</v>
      </c>
      <c r="P51" s="864"/>
      <c r="Q51" s="864">
        <f>ROUND(O51*$E54,0)</f>
        <v>105788</v>
      </c>
      <c r="R51" s="864"/>
      <c r="S51" s="804">
        <f t="shared" si="5"/>
        <v>-1401</v>
      </c>
      <c r="Y51" s="842">
        <v>201709</v>
      </c>
    </row>
    <row r="52" spans="1:27">
      <c r="A52" s="862">
        <v>10</v>
      </c>
      <c r="C52" s="871">
        <f t="shared" si="4"/>
        <v>45384</v>
      </c>
      <c r="E52" s="1305">
        <f>'WP II-H-1.2'!E107</f>
        <v>153</v>
      </c>
      <c r="F52" s="1306"/>
      <c r="G52" s="1306">
        <v>107206.67999999996</v>
      </c>
      <c r="H52" s="1306"/>
      <c r="I52" s="1306">
        <v>-64.205080493846651</v>
      </c>
      <c r="J52" s="864"/>
      <c r="K52" s="864">
        <v>0</v>
      </c>
      <c r="L52" s="864"/>
      <c r="M52" s="864">
        <f t="shared" si="6"/>
        <v>107142</v>
      </c>
      <c r="N52" s="864"/>
      <c r="O52" s="864">
        <f t="shared" si="7"/>
        <v>700.27450980392155</v>
      </c>
      <c r="P52" s="864"/>
      <c r="Q52" s="864">
        <f>ROUND(O52*$E54,0)</f>
        <v>105741</v>
      </c>
      <c r="R52" s="864"/>
      <c r="S52" s="804">
        <f t="shared" si="5"/>
        <v>-1401</v>
      </c>
      <c r="Y52" s="842">
        <v>201710</v>
      </c>
    </row>
    <row r="53" spans="1:27">
      <c r="A53" s="862">
        <v>11</v>
      </c>
      <c r="C53" s="871">
        <f t="shared" si="4"/>
        <v>45414</v>
      </c>
      <c r="E53" s="1305">
        <f>'WP II-H-1.2'!E108</f>
        <v>153</v>
      </c>
      <c r="F53" s="1306"/>
      <c r="G53" s="1306">
        <v>110064.12</v>
      </c>
      <c r="H53" s="1306"/>
      <c r="I53" s="1306">
        <v>-342.64234846126141</v>
      </c>
      <c r="J53" s="864"/>
      <c r="K53" s="864">
        <v>0</v>
      </c>
      <c r="L53" s="864"/>
      <c r="M53" s="864">
        <f t="shared" si="6"/>
        <v>109721</v>
      </c>
      <c r="N53" s="864"/>
      <c r="O53" s="864">
        <f t="shared" si="7"/>
        <v>717.13071895424832</v>
      </c>
      <c r="P53" s="864"/>
      <c r="Q53" s="864">
        <f>ROUND(O53*$E54,0)</f>
        <v>108287</v>
      </c>
      <c r="R53" s="864"/>
      <c r="S53" s="804">
        <f t="shared" si="5"/>
        <v>-1434</v>
      </c>
      <c r="Y53" s="842">
        <v>201711</v>
      </c>
    </row>
    <row r="54" spans="1:27">
      <c r="A54" s="862">
        <v>12</v>
      </c>
      <c r="C54" s="871">
        <f t="shared" si="4"/>
        <v>45444</v>
      </c>
      <c r="E54" s="1305">
        <f>'WP II-H-1.2'!E109</f>
        <v>151</v>
      </c>
      <c r="F54" s="1306"/>
      <c r="G54" s="1306">
        <v>114952.56999999998</v>
      </c>
      <c r="H54" s="1306"/>
      <c r="I54" s="1306">
        <v>-431.31533095008388</v>
      </c>
      <c r="J54" s="864"/>
      <c r="K54" s="864">
        <v>0</v>
      </c>
      <c r="L54" s="864"/>
      <c r="M54" s="864">
        <f t="shared" si="6"/>
        <v>114521</v>
      </c>
      <c r="N54" s="864"/>
      <c r="O54" s="864">
        <f t="shared" si="7"/>
        <v>758.41721854304637</v>
      </c>
      <c r="P54" s="864"/>
      <c r="Q54" s="864">
        <f>ROUND(O54*$E54,0)</f>
        <v>114521</v>
      </c>
      <c r="R54" s="864"/>
      <c r="S54" s="804">
        <f t="shared" si="5"/>
        <v>0</v>
      </c>
      <c r="Y54" s="842">
        <v>201712</v>
      </c>
    </row>
    <row r="55" spans="1:27">
      <c r="E55" s="1314"/>
      <c r="F55" s="1306"/>
      <c r="G55" s="1314"/>
      <c r="H55" s="1306"/>
      <c r="I55" s="1314"/>
      <c r="J55" s="864"/>
      <c r="K55" s="866"/>
      <c r="L55" s="864"/>
      <c r="M55" s="866"/>
      <c r="N55" s="864"/>
      <c r="O55" s="866"/>
      <c r="P55" s="864"/>
      <c r="Q55" s="866"/>
      <c r="R55" s="864"/>
      <c r="S55" s="866"/>
    </row>
    <row r="56" spans="1:27">
      <c r="A56" s="862">
        <v>13</v>
      </c>
      <c r="C56" s="842" t="s">
        <v>40</v>
      </c>
      <c r="E56" s="1306">
        <f>SUM(E43:E55)</f>
        <v>1800</v>
      </c>
      <c r="F56" s="1306"/>
      <c r="G56" s="1306">
        <f>SUM(G43:G55)</f>
        <v>1295588.51</v>
      </c>
      <c r="H56" s="1306"/>
      <c r="I56" s="1306">
        <f>SUM(I43:I55)</f>
        <v>-5715.9983682703623</v>
      </c>
      <c r="J56" s="864"/>
      <c r="K56" s="864">
        <f>SUM(K43:K55)</f>
        <v>0</v>
      </c>
      <c r="L56" s="864"/>
      <c r="M56" s="864">
        <f>SUM(M43:M55)</f>
        <v>1289872</v>
      </c>
      <c r="N56" s="864"/>
      <c r="O56" s="864">
        <f>SUM(O43:O55)</f>
        <v>8598.9206637567477</v>
      </c>
      <c r="P56" s="864"/>
      <c r="Q56" s="864">
        <f>SUM(Q43:Q55)</f>
        <v>1298437</v>
      </c>
      <c r="R56" s="864"/>
      <c r="S56" s="864">
        <f>SUM(S43:S55)</f>
        <v>8565</v>
      </c>
    </row>
    <row r="57" spans="1:27">
      <c r="A57" s="844"/>
      <c r="E57" s="1306"/>
      <c r="F57" s="1306"/>
      <c r="G57" s="1306"/>
      <c r="H57" s="1306"/>
      <c r="I57" s="1315"/>
      <c r="J57" s="864"/>
      <c r="K57" s="864"/>
      <c r="L57" s="864"/>
      <c r="M57" s="864"/>
      <c r="N57" s="864"/>
      <c r="O57" s="864"/>
      <c r="P57" s="864"/>
      <c r="Q57" s="864"/>
      <c r="R57" s="864"/>
      <c r="S57" s="864"/>
    </row>
    <row r="58" spans="1:27">
      <c r="A58" s="837" t="str">
        <f>A30</f>
        <v>TEXAS-NEW MEXICO POWER COMPANY</v>
      </c>
      <c r="B58" s="837"/>
      <c r="C58" s="837"/>
      <c r="D58" s="837"/>
      <c r="E58" s="1307"/>
      <c r="F58" s="1307"/>
      <c r="G58" s="1307"/>
      <c r="H58" s="1307"/>
      <c r="I58" s="1307"/>
      <c r="J58" s="837"/>
      <c r="K58" s="837"/>
      <c r="L58" s="837"/>
      <c r="M58" s="837"/>
      <c r="N58" s="837"/>
      <c r="O58" s="837"/>
      <c r="P58" s="837"/>
      <c r="Q58" s="837"/>
      <c r="R58" s="837"/>
      <c r="S58" s="837"/>
      <c r="T58" s="1234" t="str">
        <f>T30</f>
        <v>WP/ II-H-1.3</v>
      </c>
    </row>
    <row r="59" spans="1:27" hidden="1">
      <c r="A59" s="837" t="str">
        <f>A31</f>
        <v>FOR THE TWELVE MONTH PERIOD ENDED JUN 30, 2024</v>
      </c>
      <c r="B59" s="837"/>
      <c r="C59" s="837"/>
      <c r="D59" s="837"/>
      <c r="E59" s="1307"/>
      <c r="F59" s="1307"/>
      <c r="G59" s="1307"/>
      <c r="H59" s="1307"/>
      <c r="I59" s="1307"/>
      <c r="J59" s="837"/>
      <c r="K59" s="837"/>
      <c r="L59" s="837"/>
      <c r="M59" s="837"/>
      <c r="N59" s="837"/>
      <c r="O59" s="837"/>
      <c r="P59" s="837"/>
      <c r="Q59" s="837"/>
      <c r="R59" s="837"/>
      <c r="S59" s="837"/>
      <c r="T59" s="840" t="s">
        <v>901</v>
      </c>
    </row>
    <row r="60" spans="1:27">
      <c r="A60" s="837" t="str">
        <f>A32</f>
        <v>DOCKET NO. 56887</v>
      </c>
      <c r="B60" s="837"/>
      <c r="C60" s="837"/>
      <c r="D60" s="837"/>
      <c r="E60" s="1307"/>
      <c r="F60" s="1307"/>
      <c r="G60" s="1307"/>
      <c r="H60" s="1307"/>
      <c r="I60" s="1307"/>
      <c r="J60" s="837"/>
      <c r="K60" s="837"/>
      <c r="L60" s="837"/>
      <c r="M60" s="837"/>
      <c r="N60" s="837"/>
      <c r="O60" s="837"/>
      <c r="P60" s="837"/>
      <c r="Q60" s="837"/>
      <c r="R60" s="837"/>
      <c r="S60" s="837"/>
      <c r="T60" s="840" t="s">
        <v>927</v>
      </c>
    </row>
    <row r="61" spans="1:27">
      <c r="A61" s="837" t="str">
        <f>A33</f>
        <v>TEST YEAR BILLED KW BY MONTH</v>
      </c>
      <c r="B61" s="837"/>
      <c r="C61" s="837"/>
      <c r="D61" s="837"/>
      <c r="E61" s="1307"/>
      <c r="F61" s="1307"/>
      <c r="G61" s="1307"/>
      <c r="H61" s="1307"/>
      <c r="I61" s="1307"/>
      <c r="J61" s="837"/>
      <c r="K61" s="837"/>
      <c r="L61" s="837"/>
      <c r="M61" s="837"/>
      <c r="N61" s="837"/>
      <c r="O61" s="837"/>
      <c r="P61" s="837"/>
      <c r="Q61" s="837"/>
      <c r="R61" s="837"/>
      <c r="S61" s="837"/>
    </row>
    <row r="62" spans="1:27">
      <c r="A62" s="837" t="str">
        <f>A34</f>
        <v>SPONSOR: STACY R. WHITEHURST</v>
      </c>
      <c r="B62" s="837"/>
      <c r="C62" s="837"/>
      <c r="D62" s="837"/>
      <c r="E62" s="1307"/>
      <c r="F62" s="1307"/>
      <c r="G62" s="1307"/>
      <c r="H62" s="1307"/>
      <c r="I62" s="1307"/>
      <c r="J62" s="837"/>
      <c r="K62" s="837"/>
      <c r="L62" s="837"/>
      <c r="M62" s="837"/>
      <c r="N62" s="837"/>
      <c r="O62" s="837"/>
      <c r="P62" s="837"/>
      <c r="Q62" s="837"/>
      <c r="R62" s="837"/>
      <c r="S62" s="837"/>
    </row>
    <row r="63" spans="1:27">
      <c r="A63" s="837"/>
      <c r="B63" s="837"/>
      <c r="C63" s="837"/>
      <c r="D63" s="837"/>
      <c r="E63" s="1307"/>
      <c r="F63" s="1307"/>
      <c r="G63" s="1307"/>
      <c r="H63" s="1307"/>
      <c r="I63" s="1307"/>
      <c r="J63" s="837"/>
      <c r="K63" s="837"/>
      <c r="L63" s="837"/>
      <c r="M63" s="837"/>
      <c r="N63" s="837"/>
      <c r="O63" s="837"/>
      <c r="P63" s="837"/>
      <c r="Q63" s="837"/>
      <c r="R63" s="837"/>
      <c r="S63" s="837"/>
    </row>
    <row r="64" spans="1:27">
      <c r="A64" s="837" t="s">
        <v>902</v>
      </c>
      <c r="B64" s="837"/>
      <c r="C64" s="837"/>
      <c r="D64" s="837"/>
      <c r="E64" s="1307"/>
      <c r="F64" s="1307"/>
      <c r="G64" s="1307"/>
      <c r="H64" s="1307"/>
      <c r="I64" s="1307"/>
      <c r="J64" s="837"/>
      <c r="K64" s="837"/>
      <c r="L64" s="837"/>
      <c r="M64" s="837"/>
      <c r="N64" s="837"/>
      <c r="O64" s="837"/>
      <c r="P64" s="837"/>
      <c r="Q64" s="837"/>
      <c r="R64" s="837"/>
      <c r="S64" s="837"/>
      <c r="Z64" s="864"/>
      <c r="AA64" s="864"/>
    </row>
    <row r="65" spans="1:27">
      <c r="A65" s="837"/>
      <c r="B65" s="837"/>
      <c r="C65" s="837"/>
      <c r="D65" s="837"/>
      <c r="E65" s="1307"/>
      <c r="F65" s="1307"/>
      <c r="G65" s="1307"/>
      <c r="H65" s="1307"/>
      <c r="I65" s="1307"/>
      <c r="J65" s="837"/>
      <c r="K65" s="837"/>
      <c r="L65" s="837"/>
      <c r="M65" s="837"/>
      <c r="N65" s="837"/>
      <c r="O65" s="837"/>
      <c r="P65" s="837"/>
      <c r="Q65" s="837"/>
      <c r="R65" s="837"/>
      <c r="S65" s="837"/>
      <c r="Z65" s="864"/>
      <c r="AA65" s="864"/>
    </row>
    <row r="66" spans="1:27">
      <c r="E66" s="1309" t="s">
        <v>21</v>
      </c>
      <c r="G66" s="1309" t="s">
        <v>22</v>
      </c>
      <c r="I66" s="1309" t="s">
        <v>105</v>
      </c>
      <c r="K66" s="845" t="s">
        <v>24</v>
      </c>
      <c r="M66" s="845" t="s">
        <v>107</v>
      </c>
      <c r="O66" s="845" t="s">
        <v>108</v>
      </c>
      <c r="Q66" s="845" t="s">
        <v>66</v>
      </c>
      <c r="S66" s="845" t="s">
        <v>833</v>
      </c>
      <c r="Z66" s="864"/>
      <c r="AA66" s="864"/>
    </row>
    <row r="67" spans="1:27">
      <c r="A67" s="844" t="s">
        <v>6</v>
      </c>
      <c r="E67" s="1311"/>
      <c r="G67" s="1311" t="str">
        <f>G39</f>
        <v>Billed</v>
      </c>
      <c r="I67" s="1311" t="s">
        <v>883</v>
      </c>
      <c r="K67" s="844" t="s">
        <v>633</v>
      </c>
      <c r="O67" s="844" t="s">
        <v>884</v>
      </c>
      <c r="Q67" s="844" t="str">
        <f>Q39</f>
        <v>Annualized</v>
      </c>
      <c r="S67" s="844"/>
      <c r="Z67" s="864"/>
      <c r="AA67" s="864"/>
    </row>
    <row r="68" spans="1:27">
      <c r="A68" s="869" t="s">
        <v>15</v>
      </c>
      <c r="C68" s="869" t="s">
        <v>886</v>
      </c>
      <c r="E68" s="1316" t="s">
        <v>840</v>
      </c>
      <c r="G68" s="1312" t="str">
        <f>G40</f>
        <v>kW</v>
      </c>
      <c r="I68" s="1312" t="s">
        <v>860</v>
      </c>
      <c r="K68" s="869" t="s">
        <v>805</v>
      </c>
      <c r="M68" s="869" t="s">
        <v>887</v>
      </c>
      <c r="O68" s="869" t="s">
        <v>888</v>
      </c>
      <c r="Q68" s="869" t="str">
        <f>Q40</f>
        <v>Billed kW</v>
      </c>
      <c r="S68" s="869" t="s">
        <v>896</v>
      </c>
      <c r="Z68" s="864"/>
      <c r="AA68" s="864"/>
    </row>
    <row r="69" spans="1:27">
      <c r="A69" s="844"/>
      <c r="C69" s="859"/>
      <c r="E69" s="1313" t="s">
        <v>889</v>
      </c>
      <c r="G69" s="1313" t="s">
        <v>889</v>
      </c>
      <c r="I69" s="1313" t="s">
        <v>889</v>
      </c>
      <c r="K69" s="861" t="s">
        <v>889</v>
      </c>
      <c r="M69" s="862" t="s">
        <v>890</v>
      </c>
      <c r="O69" s="862" t="s">
        <v>891</v>
      </c>
      <c r="Q69" s="862" t="s">
        <v>892</v>
      </c>
      <c r="S69" s="862" t="s">
        <v>893</v>
      </c>
      <c r="Z69" s="864"/>
      <c r="AA69" s="864"/>
    </row>
    <row r="70" spans="1:27">
      <c r="E70" s="1313"/>
      <c r="G70" s="1313"/>
      <c r="I70" s="1313"/>
      <c r="K70" s="862"/>
      <c r="M70" s="862"/>
      <c r="O70" s="862"/>
      <c r="Q70" s="862"/>
      <c r="S70" s="862"/>
      <c r="Z70" s="864"/>
      <c r="AA70" s="864"/>
    </row>
    <row r="71" spans="1:27">
      <c r="A71" s="862">
        <v>1</v>
      </c>
      <c r="C71" s="871">
        <f t="shared" ref="C71:C82" si="8">C43</f>
        <v>45109</v>
      </c>
      <c r="E71" s="1305">
        <v>505</v>
      </c>
      <c r="F71" s="1306"/>
      <c r="G71" s="1306">
        <v>257731.71999999997</v>
      </c>
      <c r="H71" s="1306"/>
      <c r="I71" s="1306">
        <v>-52.627344042129373</v>
      </c>
      <c r="J71" s="864"/>
      <c r="K71" s="864">
        <v>0</v>
      </c>
      <c r="L71" s="864"/>
      <c r="M71" s="864">
        <f t="shared" ref="M71:M82" si="9">ROUND(+I71+G71+K71,0)</f>
        <v>257679</v>
      </c>
      <c r="N71" s="864"/>
      <c r="O71" s="864">
        <f>+M71/E71</f>
        <v>510.25544554455445</v>
      </c>
      <c r="P71" s="864"/>
      <c r="Q71" s="864">
        <f>ROUND(O71*$E82,0)</f>
        <v>261761</v>
      </c>
      <c r="R71" s="864"/>
      <c r="S71" s="864">
        <f t="shared" ref="S71:S82" si="10">+Q71-M71</f>
        <v>4082</v>
      </c>
      <c r="Y71" s="842">
        <v>201701</v>
      </c>
      <c r="Z71" s="864"/>
      <c r="AA71" s="864"/>
    </row>
    <row r="72" spans="1:27">
      <c r="A72" s="862">
        <v>2</v>
      </c>
      <c r="C72" s="871">
        <f t="shared" si="8"/>
        <v>45140</v>
      </c>
      <c r="E72" s="1305">
        <v>508</v>
      </c>
      <c r="F72" s="1306"/>
      <c r="G72" s="1306">
        <v>285424.78000000014</v>
      </c>
      <c r="H72" s="1306"/>
      <c r="I72" s="1306">
        <v>-81.988868691948198</v>
      </c>
      <c r="J72" s="864"/>
      <c r="K72" s="864">
        <v>0</v>
      </c>
      <c r="L72" s="864"/>
      <c r="M72" s="864">
        <f t="shared" si="9"/>
        <v>285343</v>
      </c>
      <c r="N72" s="864"/>
      <c r="O72" s="864">
        <f t="shared" ref="O72:O82" si="11">+M72/E72</f>
        <v>561.69881889763781</v>
      </c>
      <c r="P72" s="864"/>
      <c r="Q72" s="864">
        <f>ROUND(O72*$E82,0)</f>
        <v>288151</v>
      </c>
      <c r="R72" s="864"/>
      <c r="S72" s="864">
        <f t="shared" si="10"/>
        <v>2808</v>
      </c>
      <c r="Y72" s="842">
        <v>201702</v>
      </c>
      <c r="Z72" s="864"/>
      <c r="AA72" s="864"/>
    </row>
    <row r="73" spans="1:27">
      <c r="A73" s="862">
        <v>3</v>
      </c>
      <c r="C73" s="871">
        <f t="shared" si="8"/>
        <v>45171</v>
      </c>
      <c r="E73" s="1305">
        <v>509</v>
      </c>
      <c r="F73" s="1306"/>
      <c r="G73" s="1306">
        <v>262883.92000000004</v>
      </c>
      <c r="H73" s="1306"/>
      <c r="I73" s="1306">
        <v>-99.363423133681863</v>
      </c>
      <c r="J73" s="864"/>
      <c r="K73" s="864">
        <v>0</v>
      </c>
      <c r="L73" s="864"/>
      <c r="M73" s="864">
        <f t="shared" si="9"/>
        <v>262785</v>
      </c>
      <c r="N73" s="864"/>
      <c r="O73" s="864">
        <f t="shared" si="11"/>
        <v>516.27701375245579</v>
      </c>
      <c r="P73" s="864"/>
      <c r="Q73" s="864">
        <f>ROUND(O73*$E82,0)</f>
        <v>264850</v>
      </c>
      <c r="R73" s="864"/>
      <c r="S73" s="864">
        <f t="shared" si="10"/>
        <v>2065</v>
      </c>
      <c r="Y73" s="842">
        <v>201703</v>
      </c>
      <c r="Z73" s="864"/>
      <c r="AA73" s="864"/>
    </row>
    <row r="74" spans="1:27">
      <c r="A74" s="862">
        <v>4</v>
      </c>
      <c r="C74" s="871">
        <f t="shared" si="8"/>
        <v>45201</v>
      </c>
      <c r="E74" s="1305">
        <v>513</v>
      </c>
      <c r="F74" s="1306"/>
      <c r="G74" s="1306">
        <v>283053.74</v>
      </c>
      <c r="H74" s="1306"/>
      <c r="I74" s="1306">
        <v>-47.482566461712736</v>
      </c>
      <c r="J74" s="864"/>
      <c r="K74" s="864">
        <v>0</v>
      </c>
      <c r="L74" s="864"/>
      <c r="M74" s="864">
        <f t="shared" si="9"/>
        <v>283006</v>
      </c>
      <c r="N74" s="864"/>
      <c r="O74" s="864">
        <f t="shared" si="11"/>
        <v>551.66861598440551</v>
      </c>
      <c r="P74" s="864"/>
      <c r="Q74" s="864">
        <f>ROUND(O74*$E82,0)</f>
        <v>283006</v>
      </c>
      <c r="R74" s="864"/>
      <c r="S74" s="864">
        <f t="shared" si="10"/>
        <v>0</v>
      </c>
      <c r="Y74" s="842">
        <v>201704</v>
      </c>
      <c r="Z74" s="864"/>
      <c r="AA74" s="864"/>
    </row>
    <row r="75" spans="1:27">
      <c r="A75" s="862">
        <v>5</v>
      </c>
      <c r="C75" s="871">
        <f t="shared" si="8"/>
        <v>45232</v>
      </c>
      <c r="E75" s="1305">
        <v>517</v>
      </c>
      <c r="F75" s="1306"/>
      <c r="G75" s="1306">
        <v>375254.70999999996</v>
      </c>
      <c r="H75" s="1306"/>
      <c r="I75" s="1306">
        <v>-5.2298492787630835</v>
      </c>
      <c r="J75" s="864"/>
      <c r="K75" s="864">
        <v>0</v>
      </c>
      <c r="L75" s="864"/>
      <c r="M75" s="864">
        <f t="shared" si="9"/>
        <v>375249</v>
      </c>
      <c r="N75" s="864"/>
      <c r="O75" s="864">
        <f t="shared" si="11"/>
        <v>725.82011605415858</v>
      </c>
      <c r="P75" s="864"/>
      <c r="Q75" s="864">
        <f>ROUND(O75*$E82,0)</f>
        <v>372346</v>
      </c>
      <c r="R75" s="864"/>
      <c r="S75" s="864">
        <f t="shared" si="10"/>
        <v>-2903</v>
      </c>
      <c r="Y75" s="842">
        <v>201705</v>
      </c>
      <c r="Z75" s="864"/>
      <c r="AA75" s="864"/>
    </row>
    <row r="76" spans="1:27">
      <c r="A76" s="862">
        <v>6</v>
      </c>
      <c r="C76" s="871">
        <f t="shared" si="8"/>
        <v>45262</v>
      </c>
      <c r="E76" s="1305">
        <v>489</v>
      </c>
      <c r="F76" s="1306"/>
      <c r="G76" s="1306">
        <v>221396.17</v>
      </c>
      <c r="H76" s="1306"/>
      <c r="I76" s="1306">
        <v>-0.21171363333394311</v>
      </c>
      <c r="J76" s="864"/>
      <c r="K76" s="864">
        <v>0</v>
      </c>
      <c r="L76" s="864"/>
      <c r="M76" s="864">
        <f t="shared" si="9"/>
        <v>221396</v>
      </c>
      <c r="N76" s="864"/>
      <c r="O76" s="864">
        <f t="shared" si="11"/>
        <v>452.75255623721881</v>
      </c>
      <c r="P76" s="864"/>
      <c r="Q76" s="864">
        <f>ROUND(O76*$E82,0)</f>
        <v>232262</v>
      </c>
      <c r="R76" s="864"/>
      <c r="S76" s="864">
        <f t="shared" si="10"/>
        <v>10866</v>
      </c>
      <c r="Y76" s="842">
        <v>201706</v>
      </c>
    </row>
    <row r="77" spans="1:27">
      <c r="A77" s="862">
        <v>7</v>
      </c>
      <c r="C77" s="871">
        <f t="shared" si="8"/>
        <v>45294</v>
      </c>
      <c r="E77" s="1305">
        <v>499</v>
      </c>
      <c r="F77" s="1306"/>
      <c r="G77" s="1306">
        <v>44417.09</v>
      </c>
      <c r="H77" s="1306"/>
      <c r="I77" s="1306">
        <v>412.72197895998488</v>
      </c>
      <c r="J77" s="864"/>
      <c r="K77" s="864">
        <v>0</v>
      </c>
      <c r="L77" s="864"/>
      <c r="M77" s="864">
        <f t="shared" si="9"/>
        <v>44830</v>
      </c>
      <c r="N77" s="864"/>
      <c r="O77" s="864">
        <f t="shared" si="11"/>
        <v>89.839679358717433</v>
      </c>
      <c r="P77" s="864"/>
      <c r="Q77" s="864">
        <f>ROUND(O77*$E82,0)</f>
        <v>46088</v>
      </c>
      <c r="R77" s="864"/>
      <c r="S77" s="864">
        <f t="shared" si="10"/>
        <v>1258</v>
      </c>
      <c r="Y77" s="842">
        <v>201707</v>
      </c>
    </row>
    <row r="78" spans="1:27">
      <c r="A78" s="862">
        <v>8</v>
      </c>
      <c r="C78" s="871">
        <f t="shared" si="8"/>
        <v>45324</v>
      </c>
      <c r="E78" s="1305">
        <v>499</v>
      </c>
      <c r="F78" s="1306"/>
      <c r="G78" s="1306">
        <v>162853.21999999997</v>
      </c>
      <c r="H78" s="1306"/>
      <c r="I78" s="1306">
        <v>-75.400761976112562</v>
      </c>
      <c r="J78" s="864"/>
      <c r="K78" s="864">
        <v>0</v>
      </c>
      <c r="L78" s="864"/>
      <c r="M78" s="864">
        <f t="shared" si="9"/>
        <v>162778</v>
      </c>
      <c r="N78" s="864"/>
      <c r="O78" s="864">
        <f t="shared" si="11"/>
        <v>326.20841683366734</v>
      </c>
      <c r="P78" s="864"/>
      <c r="Q78" s="864">
        <f>ROUND(O78*$E82,0)</f>
        <v>167345</v>
      </c>
      <c r="R78" s="864"/>
      <c r="S78" s="864">
        <f t="shared" si="10"/>
        <v>4567</v>
      </c>
      <c r="Y78" s="842">
        <v>201708</v>
      </c>
    </row>
    <row r="79" spans="1:27">
      <c r="A79" s="862">
        <v>9</v>
      </c>
      <c r="C79" s="871">
        <f t="shared" si="8"/>
        <v>45354</v>
      </c>
      <c r="E79" s="1305">
        <v>497</v>
      </c>
      <c r="F79" s="1306"/>
      <c r="G79" s="1306">
        <v>145138.73000000004</v>
      </c>
      <c r="H79" s="1306"/>
      <c r="I79" s="1306">
        <v>-899.95404562640749</v>
      </c>
      <c r="J79" s="864"/>
      <c r="K79" s="864">
        <v>0</v>
      </c>
      <c r="L79" s="864"/>
      <c r="M79" s="864">
        <f t="shared" si="9"/>
        <v>144239</v>
      </c>
      <c r="N79" s="864"/>
      <c r="O79" s="864">
        <f t="shared" si="11"/>
        <v>290.21931589537223</v>
      </c>
      <c r="P79" s="864"/>
      <c r="Q79" s="864">
        <f>ROUND(O79*$E82,0)</f>
        <v>148883</v>
      </c>
      <c r="R79" s="864"/>
      <c r="S79" s="864">
        <f t="shared" si="10"/>
        <v>4644</v>
      </c>
      <c r="Y79" s="842">
        <v>201709</v>
      </c>
    </row>
    <row r="80" spans="1:27">
      <c r="A80" s="862">
        <v>10</v>
      </c>
      <c r="C80" s="871">
        <f t="shared" si="8"/>
        <v>45384</v>
      </c>
      <c r="E80" s="1305">
        <v>506</v>
      </c>
      <c r="F80" s="1306"/>
      <c r="G80" s="1306">
        <v>70163.699999999968</v>
      </c>
      <c r="H80" s="1306"/>
      <c r="I80" s="1306">
        <v>-309.26890245854139</v>
      </c>
      <c r="J80" s="864"/>
      <c r="K80" s="864">
        <v>0</v>
      </c>
      <c r="L80" s="864"/>
      <c r="M80" s="864">
        <f t="shared" si="9"/>
        <v>69854</v>
      </c>
      <c r="N80" s="864"/>
      <c r="O80" s="864">
        <f t="shared" si="11"/>
        <v>138.0513833992095</v>
      </c>
      <c r="P80" s="864"/>
      <c r="Q80" s="864">
        <f>ROUND(O80*$E82,0)</f>
        <v>70820</v>
      </c>
      <c r="R80" s="864"/>
      <c r="S80" s="864">
        <f t="shared" si="10"/>
        <v>966</v>
      </c>
      <c r="Y80" s="842">
        <v>201710</v>
      </c>
    </row>
    <row r="81" spans="1:25">
      <c r="A81" s="862">
        <v>11</v>
      </c>
      <c r="C81" s="871">
        <f t="shared" si="8"/>
        <v>45414</v>
      </c>
      <c r="E81" s="1305">
        <v>511</v>
      </c>
      <c r="F81" s="1306"/>
      <c r="G81" s="1306">
        <v>180508.01000000004</v>
      </c>
      <c r="H81" s="1306"/>
      <c r="I81" s="1306">
        <v>-667.12742796838586</v>
      </c>
      <c r="J81" s="864"/>
      <c r="K81" s="864">
        <v>0</v>
      </c>
      <c r="L81" s="864"/>
      <c r="M81" s="864">
        <f t="shared" si="9"/>
        <v>179841</v>
      </c>
      <c r="N81" s="864"/>
      <c r="O81" s="864">
        <f t="shared" si="11"/>
        <v>351.93933463796475</v>
      </c>
      <c r="P81" s="864"/>
      <c r="Q81" s="864">
        <f>ROUND(O81*$E82,0)</f>
        <v>180545</v>
      </c>
      <c r="R81" s="864"/>
      <c r="S81" s="864">
        <f t="shared" si="10"/>
        <v>704</v>
      </c>
      <c r="Y81" s="842">
        <v>201711</v>
      </c>
    </row>
    <row r="82" spans="1:25">
      <c r="A82" s="862">
        <v>12</v>
      </c>
      <c r="C82" s="871">
        <f t="shared" si="8"/>
        <v>45444</v>
      </c>
      <c r="E82" s="1305">
        <v>513</v>
      </c>
      <c r="F82" s="1306"/>
      <c r="G82" s="1306">
        <v>195159.02000000005</v>
      </c>
      <c r="H82" s="1306"/>
      <c r="I82" s="1306">
        <v>-686.2788842688102</v>
      </c>
      <c r="J82" s="864"/>
      <c r="K82" s="864">
        <v>0</v>
      </c>
      <c r="L82" s="864"/>
      <c r="M82" s="864">
        <f t="shared" si="9"/>
        <v>194473</v>
      </c>
      <c r="N82" s="864"/>
      <c r="O82" s="864">
        <f t="shared" si="11"/>
        <v>379.08966861598441</v>
      </c>
      <c r="P82" s="864"/>
      <c r="Q82" s="864">
        <f>ROUND(O82*$E82,0)</f>
        <v>194473</v>
      </c>
      <c r="R82" s="864"/>
      <c r="S82" s="864">
        <f t="shared" si="10"/>
        <v>0</v>
      </c>
      <c r="Y82" s="842">
        <v>201712</v>
      </c>
    </row>
    <row r="83" spans="1:25">
      <c r="E83" s="1314"/>
      <c r="F83" s="1306"/>
      <c r="G83" s="1314"/>
      <c r="H83" s="1306"/>
      <c r="I83" s="1314"/>
      <c r="J83" s="864"/>
      <c r="K83" s="866"/>
      <c r="L83" s="864"/>
      <c r="M83" s="866"/>
      <c r="N83" s="864"/>
      <c r="O83" s="866"/>
      <c r="P83" s="864"/>
      <c r="Q83" s="866"/>
      <c r="R83" s="864"/>
      <c r="S83" s="866"/>
    </row>
    <row r="84" spans="1:25">
      <c r="A84" s="862">
        <v>13</v>
      </c>
      <c r="C84" s="842" t="s">
        <v>40</v>
      </c>
      <c r="E84" s="1306">
        <f>SUM(E71:E83)</f>
        <v>6066</v>
      </c>
      <c r="F84" s="1306"/>
      <c r="G84" s="1306">
        <f>SUM(G71:G83)</f>
        <v>2483984.8100000005</v>
      </c>
      <c r="H84" s="1306"/>
      <c r="I84" s="1306">
        <f>SUM(I71:I83)</f>
        <v>-2512.2118085798415</v>
      </c>
      <c r="J84" s="864"/>
      <c r="K84" s="864">
        <f>SUM(K71:K83)</f>
        <v>0</v>
      </c>
      <c r="L84" s="864"/>
      <c r="M84" s="864">
        <f>SUM(M71:M83)</f>
        <v>2481473</v>
      </c>
      <c r="N84" s="864"/>
      <c r="O84" s="864">
        <f>SUM(O71:O83)</f>
        <v>4893.8203652113461</v>
      </c>
      <c r="P84" s="864"/>
      <c r="Q84" s="864">
        <f>SUM(Q71:Q83)</f>
        <v>2510530</v>
      </c>
      <c r="R84" s="864"/>
      <c r="S84" s="864">
        <f>SUM(S71:S83)</f>
        <v>29057</v>
      </c>
    </row>
    <row r="85" spans="1:25">
      <c r="E85" s="1306"/>
      <c r="F85" s="1306"/>
      <c r="G85" s="1306"/>
      <c r="H85" s="1306"/>
      <c r="I85" s="1306"/>
      <c r="J85" s="864"/>
      <c r="K85" s="864"/>
      <c r="L85" s="864"/>
      <c r="M85" s="864"/>
      <c r="N85" s="864"/>
      <c r="O85" s="864"/>
      <c r="P85" s="864"/>
      <c r="Q85" s="864"/>
      <c r="R85" s="864"/>
      <c r="S85" s="864"/>
    </row>
    <row r="86" spans="1:25">
      <c r="A86" s="837" t="str">
        <f>A58</f>
        <v>TEXAS-NEW MEXICO POWER COMPANY</v>
      </c>
      <c r="B86" s="837"/>
      <c r="C86" s="837"/>
      <c r="D86" s="837"/>
      <c r="E86" s="1307"/>
      <c r="F86" s="1307"/>
      <c r="G86" s="1307"/>
      <c r="H86" s="1307"/>
      <c r="I86" s="1307"/>
      <c r="J86" s="837"/>
      <c r="K86" s="837"/>
      <c r="L86" s="837"/>
      <c r="M86" s="837"/>
      <c r="N86" s="837"/>
      <c r="O86" s="837"/>
      <c r="P86" s="837"/>
      <c r="Q86" s="837"/>
      <c r="R86" s="837"/>
      <c r="S86" s="837"/>
      <c r="T86" s="1234" t="str">
        <f>T58</f>
        <v>WP/ II-H-1.3</v>
      </c>
    </row>
    <row r="87" spans="1:25" hidden="1">
      <c r="A87" s="837" t="str">
        <f>A59</f>
        <v>FOR THE TWELVE MONTH PERIOD ENDED JUN 30, 2024</v>
      </c>
      <c r="B87" s="837"/>
      <c r="C87" s="837"/>
      <c r="D87" s="837"/>
      <c r="E87" s="1307"/>
      <c r="F87" s="1307"/>
      <c r="G87" s="1307"/>
      <c r="H87" s="1307"/>
      <c r="I87" s="1307"/>
      <c r="J87" s="837"/>
      <c r="K87" s="837"/>
      <c r="L87" s="837"/>
      <c r="M87" s="837"/>
      <c r="N87" s="837"/>
      <c r="O87" s="837"/>
      <c r="P87" s="837"/>
      <c r="Q87" s="837"/>
      <c r="R87" s="837"/>
      <c r="S87" s="837"/>
      <c r="T87" s="840" t="s">
        <v>903</v>
      </c>
    </row>
    <row r="88" spans="1:25">
      <c r="A88" s="837" t="str">
        <f>A60</f>
        <v>DOCKET NO. 56887</v>
      </c>
      <c r="B88" s="837"/>
      <c r="C88" s="837"/>
      <c r="D88" s="837"/>
      <c r="E88" s="1307"/>
      <c r="F88" s="1307"/>
      <c r="G88" s="1307"/>
      <c r="H88" s="1307"/>
      <c r="I88" s="1307"/>
      <c r="J88" s="837"/>
      <c r="K88" s="837"/>
      <c r="L88" s="837"/>
      <c r="M88" s="837"/>
      <c r="N88" s="837"/>
      <c r="O88" s="837"/>
      <c r="P88" s="837"/>
      <c r="Q88" s="837"/>
      <c r="R88" s="837"/>
      <c r="S88" s="837"/>
      <c r="T88" s="840" t="s">
        <v>928</v>
      </c>
    </row>
    <row r="89" spans="1:25">
      <c r="A89" s="837" t="str">
        <f>A61</f>
        <v>TEST YEAR BILLED KW BY MONTH</v>
      </c>
      <c r="B89" s="837"/>
      <c r="C89" s="837"/>
      <c r="D89" s="837"/>
      <c r="E89" s="1307"/>
      <c r="F89" s="1307"/>
      <c r="G89" s="1307"/>
      <c r="H89" s="1307"/>
      <c r="I89" s="1307"/>
      <c r="J89" s="837"/>
      <c r="K89" s="837"/>
      <c r="L89" s="837"/>
      <c r="M89" s="837"/>
      <c r="N89" s="837"/>
      <c r="O89" s="837"/>
      <c r="P89" s="837"/>
      <c r="Q89" s="837"/>
      <c r="R89" s="837"/>
      <c r="S89" s="837"/>
    </row>
    <row r="90" spans="1:25">
      <c r="A90" s="837" t="str">
        <f>A62</f>
        <v>SPONSOR: STACY R. WHITEHURST</v>
      </c>
      <c r="B90" s="837"/>
      <c r="C90" s="837"/>
      <c r="D90" s="837"/>
      <c r="E90" s="1307"/>
      <c r="F90" s="1307"/>
      <c r="G90" s="1307"/>
      <c r="H90" s="1307"/>
      <c r="I90" s="1307"/>
      <c r="J90" s="837"/>
      <c r="K90" s="837"/>
      <c r="L90" s="837"/>
      <c r="M90" s="837"/>
      <c r="N90" s="837"/>
      <c r="O90" s="837"/>
      <c r="P90" s="837"/>
      <c r="Q90" s="837"/>
      <c r="R90" s="837"/>
      <c r="S90" s="837"/>
    </row>
    <row r="91" spans="1:25">
      <c r="A91" s="837"/>
      <c r="B91" s="837"/>
      <c r="C91" s="837"/>
      <c r="D91" s="837"/>
      <c r="E91" s="1307"/>
      <c r="F91" s="1307"/>
      <c r="G91" s="1307"/>
      <c r="H91" s="1307"/>
      <c r="I91" s="1307"/>
      <c r="J91" s="837"/>
      <c r="K91" s="837"/>
      <c r="L91" s="837"/>
      <c r="M91" s="837"/>
      <c r="N91" s="837"/>
      <c r="O91" s="837"/>
      <c r="P91" s="837"/>
      <c r="Q91" s="837"/>
      <c r="R91" s="837"/>
      <c r="S91" s="837"/>
    </row>
    <row r="92" spans="1:25">
      <c r="A92" s="837" t="s">
        <v>904</v>
      </c>
      <c r="B92" s="837"/>
      <c r="C92" s="837"/>
      <c r="D92" s="837"/>
      <c r="E92" s="1307"/>
      <c r="F92" s="1307"/>
      <c r="G92" s="1307"/>
      <c r="H92" s="1307"/>
      <c r="I92" s="1307"/>
      <c r="J92" s="837"/>
      <c r="K92" s="837"/>
      <c r="L92" s="837"/>
      <c r="M92" s="837"/>
      <c r="N92" s="837"/>
      <c r="O92" s="837"/>
      <c r="P92" s="837"/>
      <c r="Q92" s="837"/>
      <c r="R92" s="837"/>
      <c r="S92" s="837"/>
    </row>
    <row r="93" spans="1:25">
      <c r="A93" s="873"/>
      <c r="B93" s="873"/>
      <c r="C93" s="873"/>
      <c r="D93" s="873"/>
      <c r="E93" s="1308"/>
      <c r="F93" s="1308"/>
      <c r="G93" s="1308"/>
      <c r="H93" s="1308"/>
      <c r="I93" s="1308"/>
      <c r="J93" s="873"/>
      <c r="K93" s="873"/>
      <c r="L93" s="873"/>
      <c r="M93" s="873"/>
      <c r="N93" s="873"/>
      <c r="O93" s="873"/>
      <c r="P93" s="873"/>
      <c r="Q93" s="873"/>
      <c r="R93" s="873"/>
      <c r="S93" s="873"/>
    </row>
    <row r="94" spans="1:25">
      <c r="E94" s="1309" t="s">
        <v>21</v>
      </c>
      <c r="G94" s="1309" t="s">
        <v>22</v>
      </c>
      <c r="I94" s="1309" t="s">
        <v>105</v>
      </c>
      <c r="K94" s="845" t="s">
        <v>24</v>
      </c>
      <c r="M94" s="845" t="s">
        <v>107</v>
      </c>
      <c r="O94" s="845" t="s">
        <v>108</v>
      </c>
      <c r="Q94" s="845" t="s">
        <v>66</v>
      </c>
      <c r="S94" s="845" t="s">
        <v>833</v>
      </c>
    </row>
    <row r="95" spans="1:25">
      <c r="A95" s="844" t="s">
        <v>6</v>
      </c>
      <c r="E95" s="1311"/>
      <c r="G95" s="1311" t="str">
        <f>G67</f>
        <v>Billed</v>
      </c>
      <c r="I95" s="1311" t="s">
        <v>883</v>
      </c>
      <c r="K95" s="844" t="s">
        <v>633</v>
      </c>
      <c r="O95" s="844" t="s">
        <v>884</v>
      </c>
      <c r="Q95" s="844" t="str">
        <f>Q67</f>
        <v>Annualized</v>
      </c>
      <c r="S95" s="844"/>
    </row>
    <row r="96" spans="1:25">
      <c r="A96" s="869" t="s">
        <v>15</v>
      </c>
      <c r="C96" s="869" t="s">
        <v>886</v>
      </c>
      <c r="E96" s="1316" t="s">
        <v>840</v>
      </c>
      <c r="G96" s="1312" t="str">
        <f>G68</f>
        <v>kW</v>
      </c>
      <c r="I96" s="1312" t="s">
        <v>860</v>
      </c>
      <c r="K96" s="869" t="s">
        <v>805</v>
      </c>
      <c r="M96" s="869" t="s">
        <v>887</v>
      </c>
      <c r="O96" s="869" t="s">
        <v>888</v>
      </c>
      <c r="Q96" s="869" t="str">
        <f>Q68</f>
        <v>Billed kW</v>
      </c>
      <c r="S96" s="869" t="s">
        <v>896</v>
      </c>
    </row>
    <row r="97" spans="1:25">
      <c r="A97" s="844"/>
      <c r="C97" s="859"/>
      <c r="E97" s="1313" t="s">
        <v>889</v>
      </c>
      <c r="G97" s="1313" t="s">
        <v>889</v>
      </c>
      <c r="I97" s="1313" t="s">
        <v>889</v>
      </c>
      <c r="K97" s="861" t="s">
        <v>889</v>
      </c>
      <c r="M97" s="862" t="s">
        <v>890</v>
      </c>
      <c r="O97" s="862" t="s">
        <v>891</v>
      </c>
      <c r="Q97" s="862" t="s">
        <v>892</v>
      </c>
      <c r="S97" s="862" t="s">
        <v>893</v>
      </c>
    </row>
    <row r="98" spans="1:25">
      <c r="E98" s="1313"/>
      <c r="G98" s="1313"/>
      <c r="I98" s="1313"/>
      <c r="K98" s="862"/>
      <c r="M98" s="862"/>
      <c r="O98" s="862"/>
      <c r="Q98" s="862"/>
      <c r="S98" s="862"/>
    </row>
    <row r="99" spans="1:25">
      <c r="A99" s="862">
        <v>1</v>
      </c>
      <c r="C99" s="871">
        <f t="shared" ref="C99:C110" si="12">C71</f>
        <v>45109</v>
      </c>
      <c r="E99" s="1305">
        <f>'WP II-H-1.2'!E154</f>
        <v>159</v>
      </c>
      <c r="F99" s="1306"/>
      <c r="G99" s="1306">
        <v>238523.91999999993</v>
      </c>
      <c r="H99" s="1306"/>
      <c r="I99" s="1306">
        <v>-1196.521601049317</v>
      </c>
      <c r="J99" s="864"/>
      <c r="K99" s="864">
        <v>0</v>
      </c>
      <c r="L99" s="864"/>
      <c r="M99" s="864">
        <f t="shared" ref="M99:M110" si="13">ROUND(+I99+G99+K99,0)</f>
        <v>237327</v>
      </c>
      <c r="N99" s="864"/>
      <c r="O99" s="864">
        <f>+M99/E99</f>
        <v>1492.6226415094341</v>
      </c>
      <c r="P99" s="864"/>
      <c r="Q99" s="864">
        <f>ROUND(O99*$E110,0)</f>
        <v>262702</v>
      </c>
      <c r="R99" s="864"/>
      <c r="S99" s="864">
        <f t="shared" ref="S99:S110" si="14">+Q99-M99</f>
        <v>25375</v>
      </c>
      <c r="Y99" s="842">
        <v>201701</v>
      </c>
    </row>
    <row r="100" spans="1:25">
      <c r="A100" s="862">
        <v>2</v>
      </c>
      <c r="C100" s="871">
        <f t="shared" si="12"/>
        <v>45140</v>
      </c>
      <c r="E100" s="1305">
        <f>'WP II-H-1.2'!E155</f>
        <v>158</v>
      </c>
      <c r="F100" s="1306"/>
      <c r="G100" s="1306">
        <v>277114.59000000003</v>
      </c>
      <c r="H100" s="1306"/>
      <c r="I100" s="1306">
        <v>-1662.0217131248025</v>
      </c>
      <c r="J100" s="864"/>
      <c r="K100" s="864">
        <v>0</v>
      </c>
      <c r="L100" s="864"/>
      <c r="M100" s="864">
        <f t="shared" si="13"/>
        <v>275453</v>
      </c>
      <c r="N100" s="864"/>
      <c r="O100" s="864">
        <f t="shared" ref="O100:O110" si="15">+M100/E100</f>
        <v>1743.373417721519</v>
      </c>
      <c r="P100" s="864"/>
      <c r="Q100" s="864">
        <f>ROUND(O100*$E110,0)</f>
        <v>306834</v>
      </c>
      <c r="R100" s="864"/>
      <c r="S100" s="864">
        <f t="shared" si="14"/>
        <v>31381</v>
      </c>
      <c r="Y100" s="842">
        <v>201702</v>
      </c>
    </row>
    <row r="101" spans="1:25">
      <c r="A101" s="862">
        <v>3</v>
      </c>
      <c r="C101" s="871">
        <f t="shared" si="12"/>
        <v>45171</v>
      </c>
      <c r="E101" s="1305">
        <f>'WP II-H-1.2'!E156</f>
        <v>156</v>
      </c>
      <c r="F101" s="1306"/>
      <c r="G101" s="1306">
        <v>261018.12000000002</v>
      </c>
      <c r="H101" s="1306"/>
      <c r="I101" s="1306">
        <v>-1695.4067199410222</v>
      </c>
      <c r="J101" s="864"/>
      <c r="K101" s="864">
        <v>0</v>
      </c>
      <c r="L101" s="864"/>
      <c r="M101" s="864">
        <f t="shared" si="13"/>
        <v>259323</v>
      </c>
      <c r="N101" s="864"/>
      <c r="O101" s="864">
        <f t="shared" si="15"/>
        <v>1662.3269230769231</v>
      </c>
      <c r="P101" s="864"/>
      <c r="Q101" s="864">
        <f>ROUND(O101*$E110,0)</f>
        <v>292570</v>
      </c>
      <c r="R101" s="864"/>
      <c r="S101" s="864">
        <f t="shared" si="14"/>
        <v>33247</v>
      </c>
      <c r="Y101" s="842">
        <v>201703</v>
      </c>
    </row>
    <row r="102" spans="1:25">
      <c r="A102" s="862">
        <v>4</v>
      </c>
      <c r="C102" s="871">
        <f t="shared" si="12"/>
        <v>45201</v>
      </c>
      <c r="E102" s="1305">
        <f>'WP II-H-1.2'!E157</f>
        <v>157</v>
      </c>
      <c r="F102" s="1306"/>
      <c r="G102" s="1306">
        <v>358651.48999999993</v>
      </c>
      <c r="H102" s="1306"/>
      <c r="I102" s="1306">
        <v>-912.41030452835867</v>
      </c>
      <c r="J102" s="864"/>
      <c r="K102" s="864">
        <v>0</v>
      </c>
      <c r="L102" s="864"/>
      <c r="M102" s="864">
        <f t="shared" si="13"/>
        <v>357739</v>
      </c>
      <c r="N102" s="864"/>
      <c r="O102" s="864">
        <f t="shared" si="15"/>
        <v>2278.5923566878982</v>
      </c>
      <c r="P102" s="864"/>
      <c r="Q102" s="864">
        <f>ROUND(O102*$E110,0)</f>
        <v>401032</v>
      </c>
      <c r="R102" s="864"/>
      <c r="S102" s="864">
        <f t="shared" si="14"/>
        <v>43293</v>
      </c>
      <c r="Y102" s="842">
        <v>201704</v>
      </c>
    </row>
    <row r="103" spans="1:25">
      <c r="A103" s="862">
        <v>5</v>
      </c>
      <c r="C103" s="871">
        <f t="shared" si="12"/>
        <v>45232</v>
      </c>
      <c r="E103" s="1305">
        <f>'WP II-H-1.2'!E158</f>
        <v>157</v>
      </c>
      <c r="F103" s="1306"/>
      <c r="G103" s="1306">
        <v>199170.14000000004</v>
      </c>
      <c r="H103" s="1306"/>
      <c r="I103" s="1306">
        <v>14.494658466966486</v>
      </c>
      <c r="J103" s="864"/>
      <c r="K103" s="864">
        <v>0</v>
      </c>
      <c r="L103" s="864"/>
      <c r="M103" s="864">
        <f t="shared" si="13"/>
        <v>199185</v>
      </c>
      <c r="N103" s="864"/>
      <c r="O103" s="864">
        <f t="shared" si="15"/>
        <v>1268.6942675159235</v>
      </c>
      <c r="P103" s="864"/>
      <c r="Q103" s="864">
        <f>ROUND(O103*$E110,0)</f>
        <v>223290</v>
      </c>
      <c r="R103" s="864"/>
      <c r="S103" s="864">
        <f t="shared" si="14"/>
        <v>24105</v>
      </c>
      <c r="Y103" s="842">
        <v>201705</v>
      </c>
    </row>
    <row r="104" spans="1:25">
      <c r="A104" s="862">
        <v>6</v>
      </c>
      <c r="C104" s="871">
        <f t="shared" si="12"/>
        <v>45262</v>
      </c>
      <c r="E104" s="1305">
        <f>'WP II-H-1.2'!E159</f>
        <v>183</v>
      </c>
      <c r="F104" s="1306"/>
      <c r="G104" s="1306">
        <v>351078.51</v>
      </c>
      <c r="H104" s="1306"/>
      <c r="I104" s="1306">
        <v>-13.973386010149852</v>
      </c>
      <c r="J104" s="864"/>
      <c r="K104" s="864">
        <v>0</v>
      </c>
      <c r="L104" s="864"/>
      <c r="M104" s="864">
        <f t="shared" si="13"/>
        <v>351065</v>
      </c>
      <c r="N104" s="864"/>
      <c r="O104" s="864">
        <f t="shared" si="15"/>
        <v>1918.3879781420765</v>
      </c>
      <c r="P104" s="864"/>
      <c r="Q104" s="864">
        <f>ROUND(O104*$E110,0)</f>
        <v>337636</v>
      </c>
      <c r="R104" s="864"/>
      <c r="S104" s="864">
        <f t="shared" si="14"/>
        <v>-13429</v>
      </c>
      <c r="Y104" s="842">
        <v>201706</v>
      </c>
    </row>
    <row r="105" spans="1:25">
      <c r="A105" s="862">
        <v>7</v>
      </c>
      <c r="C105" s="871">
        <f t="shared" si="12"/>
        <v>45294</v>
      </c>
      <c r="E105" s="1305">
        <v>180</v>
      </c>
      <c r="F105" s="1306"/>
      <c r="G105" s="1306">
        <v>344115.8000000001</v>
      </c>
      <c r="H105" s="1306"/>
      <c r="I105" s="1306">
        <v>183.42114981710802</v>
      </c>
      <c r="J105" s="864"/>
      <c r="K105" s="864">
        <v>0</v>
      </c>
      <c r="L105" s="864"/>
      <c r="M105" s="864">
        <f t="shared" si="13"/>
        <v>344299</v>
      </c>
      <c r="N105" s="864"/>
      <c r="O105" s="864">
        <f t="shared" si="15"/>
        <v>1912.7722222222221</v>
      </c>
      <c r="P105" s="864"/>
      <c r="Q105" s="864">
        <f>ROUND(O105*$E110,0)</f>
        <v>336648</v>
      </c>
      <c r="R105" s="864"/>
      <c r="S105" s="864">
        <f t="shared" si="14"/>
        <v>-7651</v>
      </c>
      <c r="Y105" s="842">
        <v>201707</v>
      </c>
    </row>
    <row r="106" spans="1:25">
      <c r="A106" s="862">
        <v>8</v>
      </c>
      <c r="C106" s="871">
        <f t="shared" si="12"/>
        <v>45324</v>
      </c>
      <c r="E106" s="1305">
        <v>178</v>
      </c>
      <c r="F106" s="1306"/>
      <c r="G106" s="1306">
        <v>349389.05000000005</v>
      </c>
      <c r="H106" s="1306"/>
      <c r="I106" s="1306">
        <v>-31.986311547533433</v>
      </c>
      <c r="J106" s="864"/>
      <c r="K106" s="864">
        <v>0</v>
      </c>
      <c r="L106" s="864"/>
      <c r="M106" s="864">
        <f t="shared" si="13"/>
        <v>349357</v>
      </c>
      <c r="N106" s="864"/>
      <c r="O106" s="864">
        <f t="shared" si="15"/>
        <v>1962.6797752808989</v>
      </c>
      <c r="P106" s="864"/>
      <c r="Q106" s="864">
        <f>ROUND(O106*$E110,0)</f>
        <v>345432</v>
      </c>
      <c r="R106" s="864"/>
      <c r="S106" s="864">
        <f t="shared" si="14"/>
        <v>-3925</v>
      </c>
      <c r="Y106" s="842">
        <v>201708</v>
      </c>
    </row>
    <row r="107" spans="1:25">
      <c r="A107" s="862">
        <v>9</v>
      </c>
      <c r="C107" s="871">
        <f t="shared" si="12"/>
        <v>45354</v>
      </c>
      <c r="E107" s="1305">
        <v>176</v>
      </c>
      <c r="F107" s="1306"/>
      <c r="G107" s="1306">
        <v>323657.44999999995</v>
      </c>
      <c r="H107" s="1306"/>
      <c r="I107" s="1306">
        <v>-1166.8605638739657</v>
      </c>
      <c r="J107" s="864"/>
      <c r="K107" s="864">
        <v>0</v>
      </c>
      <c r="L107" s="864"/>
      <c r="M107" s="864">
        <f t="shared" si="13"/>
        <v>322491</v>
      </c>
      <c r="N107" s="864"/>
      <c r="O107" s="864">
        <f t="shared" si="15"/>
        <v>1832.3352272727273</v>
      </c>
      <c r="P107" s="864"/>
      <c r="Q107" s="864">
        <f>ROUND(O107*$E110,0)</f>
        <v>322491</v>
      </c>
      <c r="R107" s="864"/>
      <c r="S107" s="864">
        <f t="shared" si="14"/>
        <v>0</v>
      </c>
      <c r="Y107" s="842">
        <v>201709</v>
      </c>
    </row>
    <row r="108" spans="1:25">
      <c r="A108" s="862">
        <v>10</v>
      </c>
      <c r="C108" s="871">
        <f t="shared" si="12"/>
        <v>45384</v>
      </c>
      <c r="E108" s="1305">
        <v>176</v>
      </c>
      <c r="F108" s="1306"/>
      <c r="G108" s="1306">
        <v>522806.41000000015</v>
      </c>
      <c r="H108" s="1306"/>
      <c r="I108" s="1306">
        <v>19.325457706024395</v>
      </c>
      <c r="J108" s="864"/>
      <c r="K108" s="864">
        <v>0</v>
      </c>
      <c r="L108" s="864"/>
      <c r="M108" s="864">
        <f t="shared" si="13"/>
        <v>522826</v>
      </c>
      <c r="N108" s="864"/>
      <c r="O108" s="864">
        <f t="shared" si="15"/>
        <v>2970.6022727272725</v>
      </c>
      <c r="P108" s="864"/>
      <c r="Q108" s="864">
        <f>ROUND(O108*$E110,0)</f>
        <v>522826</v>
      </c>
      <c r="R108" s="864"/>
      <c r="S108" s="864">
        <f t="shared" si="14"/>
        <v>0</v>
      </c>
      <c r="Y108" s="842">
        <v>201710</v>
      </c>
    </row>
    <row r="109" spans="1:25">
      <c r="A109" s="862">
        <v>11</v>
      </c>
      <c r="C109" s="871">
        <f t="shared" si="12"/>
        <v>45414</v>
      </c>
      <c r="E109" s="1305">
        <v>177</v>
      </c>
      <c r="F109" s="1306"/>
      <c r="G109" s="1306">
        <v>382609.12</v>
      </c>
      <c r="H109" s="1306"/>
      <c r="I109" s="1306">
        <v>-602.33195690220759</v>
      </c>
      <c r="J109" s="864"/>
      <c r="K109" s="864">
        <v>0</v>
      </c>
      <c r="L109" s="864"/>
      <c r="M109" s="864">
        <f t="shared" si="13"/>
        <v>382007</v>
      </c>
      <c r="N109" s="864"/>
      <c r="O109" s="864">
        <f t="shared" si="15"/>
        <v>2158.231638418079</v>
      </c>
      <c r="P109" s="864"/>
      <c r="Q109" s="864">
        <f>ROUND(O109*$E110,0)</f>
        <v>379849</v>
      </c>
      <c r="R109" s="864"/>
      <c r="S109" s="864">
        <f t="shared" si="14"/>
        <v>-2158</v>
      </c>
      <c r="Y109" s="842">
        <v>201711</v>
      </c>
    </row>
    <row r="110" spans="1:25">
      <c r="A110" s="862">
        <v>12</v>
      </c>
      <c r="C110" s="871">
        <f t="shared" si="12"/>
        <v>45444</v>
      </c>
      <c r="E110" s="1305">
        <v>176</v>
      </c>
      <c r="F110" s="1306"/>
      <c r="G110" s="1306">
        <v>361934.08000000002</v>
      </c>
      <c r="H110" s="1306"/>
      <c r="I110" s="1306">
        <v>-815.97482766402152</v>
      </c>
      <c r="J110" s="864"/>
      <c r="K110" s="864">
        <v>0</v>
      </c>
      <c r="L110" s="864"/>
      <c r="M110" s="864">
        <f t="shared" si="13"/>
        <v>361118</v>
      </c>
      <c r="N110" s="864"/>
      <c r="O110" s="864">
        <f t="shared" si="15"/>
        <v>2051.806818181818</v>
      </c>
      <c r="P110" s="864"/>
      <c r="Q110" s="864">
        <f>ROUND(O110*$E110,0)</f>
        <v>361118</v>
      </c>
      <c r="R110" s="864"/>
      <c r="S110" s="864">
        <f t="shared" si="14"/>
        <v>0</v>
      </c>
      <c r="Y110" s="842">
        <v>201712</v>
      </c>
    </row>
    <row r="111" spans="1:25">
      <c r="E111" s="1314"/>
      <c r="F111" s="1306"/>
      <c r="G111" s="1314"/>
      <c r="H111" s="1306"/>
      <c r="I111" s="1314"/>
      <c r="J111" s="864"/>
      <c r="K111" s="866"/>
      <c r="L111" s="864"/>
      <c r="M111" s="866"/>
      <c r="N111" s="864"/>
      <c r="O111" s="866"/>
      <c r="P111" s="864"/>
      <c r="Q111" s="866"/>
      <c r="R111" s="864"/>
      <c r="S111" s="866"/>
    </row>
    <row r="112" spans="1:25">
      <c r="A112" s="862">
        <v>13</v>
      </c>
      <c r="C112" s="842" t="s">
        <v>40</v>
      </c>
      <c r="E112" s="1306">
        <f>SUM(E99:E111)</f>
        <v>2033</v>
      </c>
      <c r="F112" s="1306"/>
      <c r="G112" s="1306">
        <f>SUM(G99:G111)</f>
        <v>3970068.6800000006</v>
      </c>
      <c r="H112" s="1306"/>
      <c r="I112" s="1306">
        <f>SUM(I99:I111)</f>
        <v>-7880.2461186512792</v>
      </c>
      <c r="J112" s="864"/>
      <c r="K112" s="864">
        <f>SUM(K99:K111)</f>
        <v>0</v>
      </c>
      <c r="L112" s="864"/>
      <c r="M112" s="864">
        <f>SUM(M99:M111)</f>
        <v>3962190</v>
      </c>
      <c r="N112" s="864"/>
      <c r="O112" s="864">
        <f>SUM(O99:O111)</f>
        <v>23252.42553875679</v>
      </c>
      <c r="P112" s="864"/>
      <c r="Q112" s="864">
        <f>SUM(Q99:Q111)</f>
        <v>4092428</v>
      </c>
      <c r="R112" s="864"/>
      <c r="S112" s="864">
        <f>SUM(S99:S111)</f>
        <v>130238</v>
      </c>
    </row>
    <row r="114" spans="1:25">
      <c r="A114" s="837" t="str">
        <f>A86</f>
        <v>TEXAS-NEW MEXICO POWER COMPANY</v>
      </c>
      <c r="B114" s="837"/>
      <c r="C114" s="837"/>
      <c r="D114" s="837"/>
      <c r="E114" s="1307"/>
      <c r="F114" s="1307"/>
      <c r="G114" s="1307"/>
      <c r="H114" s="1307"/>
      <c r="I114" s="1307"/>
      <c r="J114" s="837"/>
      <c r="K114" s="837"/>
      <c r="L114" s="837"/>
      <c r="M114" s="837"/>
      <c r="N114" s="837"/>
      <c r="O114" s="837"/>
      <c r="P114" s="837"/>
      <c r="Q114" s="837"/>
      <c r="R114" s="837"/>
      <c r="S114" s="837"/>
      <c r="T114" s="1234" t="str">
        <f>T86</f>
        <v>WP/ II-H-1.3</v>
      </c>
    </row>
    <row r="115" spans="1:25" hidden="1">
      <c r="A115" s="837" t="str">
        <f>A87</f>
        <v>FOR THE TWELVE MONTH PERIOD ENDED JUN 30, 2024</v>
      </c>
      <c r="B115" s="837"/>
      <c r="C115" s="837"/>
      <c r="D115" s="837"/>
      <c r="E115" s="1307"/>
      <c r="F115" s="1307"/>
      <c r="G115" s="1307"/>
      <c r="H115" s="1307"/>
      <c r="I115" s="1307"/>
      <c r="J115" s="837"/>
      <c r="K115" s="837"/>
      <c r="L115" s="837"/>
      <c r="M115" s="837"/>
      <c r="N115" s="837"/>
      <c r="O115" s="837"/>
      <c r="P115" s="837"/>
      <c r="Q115" s="837"/>
      <c r="R115" s="837"/>
      <c r="S115" s="837"/>
      <c r="T115" s="840" t="s">
        <v>905</v>
      </c>
    </row>
    <row r="116" spans="1:25">
      <c r="A116" s="837" t="str">
        <f>A88</f>
        <v>DOCKET NO. 56887</v>
      </c>
      <c r="B116" s="837"/>
      <c r="C116" s="837"/>
      <c r="D116" s="837"/>
      <c r="E116" s="1307"/>
      <c r="F116" s="1307"/>
      <c r="G116" s="1307"/>
      <c r="H116" s="1307"/>
      <c r="I116" s="1307"/>
      <c r="J116" s="837"/>
      <c r="K116" s="837"/>
      <c r="L116" s="837"/>
      <c r="M116" s="837"/>
      <c r="N116" s="837"/>
      <c r="O116" s="837"/>
      <c r="P116" s="837"/>
      <c r="Q116" s="837"/>
      <c r="R116" s="837"/>
      <c r="S116" s="837"/>
      <c r="T116" s="840" t="s">
        <v>929</v>
      </c>
    </row>
    <row r="117" spans="1:25">
      <c r="A117" s="837" t="str">
        <f>A89</f>
        <v>TEST YEAR BILLED KW BY MONTH</v>
      </c>
      <c r="B117" s="837"/>
      <c r="C117" s="837"/>
      <c r="D117" s="837"/>
      <c r="E117" s="1307"/>
      <c r="F117" s="1307"/>
      <c r="G117" s="1307"/>
      <c r="H117" s="1307"/>
      <c r="I117" s="1307"/>
      <c r="J117" s="837"/>
      <c r="K117" s="837"/>
      <c r="L117" s="837"/>
      <c r="M117" s="837"/>
      <c r="N117" s="837"/>
      <c r="O117" s="837"/>
      <c r="P117" s="837"/>
      <c r="Q117" s="837"/>
      <c r="R117" s="837"/>
      <c r="S117" s="837"/>
    </row>
    <row r="118" spans="1:25">
      <c r="A118" s="837" t="str">
        <f>A90</f>
        <v>SPONSOR: STACY R. WHITEHURST</v>
      </c>
      <c r="B118" s="837"/>
      <c r="C118" s="837"/>
      <c r="D118" s="837"/>
      <c r="E118" s="1307"/>
      <c r="F118" s="1307"/>
      <c r="G118" s="1307"/>
      <c r="H118" s="1307"/>
      <c r="I118" s="1307"/>
      <c r="J118" s="837"/>
      <c r="K118" s="837"/>
      <c r="L118" s="837"/>
      <c r="M118" s="837"/>
      <c r="N118" s="837"/>
      <c r="O118" s="837"/>
      <c r="P118" s="837"/>
      <c r="Q118" s="837"/>
      <c r="R118" s="837"/>
      <c r="S118" s="837"/>
    </row>
    <row r="119" spans="1:25">
      <c r="A119" s="837"/>
      <c r="B119" s="837"/>
      <c r="C119" s="837"/>
      <c r="D119" s="837"/>
      <c r="E119" s="1307"/>
      <c r="F119" s="1307"/>
      <c r="G119" s="1307"/>
      <c r="H119" s="1307"/>
      <c r="I119" s="1307"/>
      <c r="J119" s="837"/>
      <c r="K119" s="837"/>
      <c r="L119" s="837"/>
      <c r="M119" s="837"/>
      <c r="N119" s="837"/>
      <c r="O119" s="837"/>
      <c r="P119" s="837"/>
      <c r="Q119" s="837"/>
      <c r="R119" s="837"/>
      <c r="S119" s="837"/>
    </row>
    <row r="120" spans="1:25">
      <c r="A120" s="837" t="s">
        <v>906</v>
      </c>
      <c r="B120" s="837"/>
      <c r="C120" s="837"/>
      <c r="D120" s="837"/>
      <c r="E120" s="1307"/>
      <c r="F120" s="1307"/>
      <c r="G120" s="1307"/>
      <c r="H120" s="1307"/>
      <c r="I120" s="1307"/>
      <c r="J120" s="837"/>
      <c r="K120" s="837"/>
      <c r="L120" s="837"/>
      <c r="M120" s="837"/>
      <c r="N120" s="837"/>
      <c r="O120" s="837"/>
      <c r="P120" s="837"/>
      <c r="Q120" s="837"/>
      <c r="R120" s="837"/>
      <c r="S120" s="837"/>
    </row>
    <row r="121" spans="1:25">
      <c r="A121" s="873"/>
      <c r="B121" s="873"/>
      <c r="C121" s="873"/>
      <c r="D121" s="873"/>
      <c r="E121" s="1308"/>
      <c r="F121" s="1308"/>
      <c r="G121" s="1308"/>
      <c r="H121" s="1308"/>
      <c r="I121" s="1308"/>
      <c r="J121" s="873"/>
      <c r="K121" s="873"/>
      <c r="L121" s="873"/>
      <c r="M121" s="873"/>
      <c r="N121" s="873"/>
      <c r="O121" s="873"/>
      <c r="P121" s="873"/>
      <c r="Q121" s="873"/>
      <c r="R121" s="873"/>
      <c r="S121" s="873"/>
    </row>
    <row r="122" spans="1:25">
      <c r="E122" s="1309" t="s">
        <v>21</v>
      </c>
      <c r="G122" s="1309" t="s">
        <v>22</v>
      </c>
      <c r="I122" s="1309" t="s">
        <v>105</v>
      </c>
      <c r="K122" s="845" t="s">
        <v>24</v>
      </c>
      <c r="M122" s="845" t="s">
        <v>107</v>
      </c>
      <c r="O122" s="845" t="s">
        <v>108</v>
      </c>
      <c r="Q122" s="845" t="s">
        <v>66</v>
      </c>
      <c r="S122" s="845" t="s">
        <v>833</v>
      </c>
    </row>
    <row r="123" spans="1:25">
      <c r="A123" s="844" t="s">
        <v>6</v>
      </c>
      <c r="E123" s="1311"/>
      <c r="G123" s="1311" t="str">
        <f>G95</f>
        <v>Billed</v>
      </c>
      <c r="I123" s="1311" t="s">
        <v>883</v>
      </c>
      <c r="K123" s="844" t="s">
        <v>633</v>
      </c>
      <c r="O123" s="844" t="s">
        <v>884</v>
      </c>
      <c r="Q123" s="844" t="str">
        <f>Q95</f>
        <v>Annualized</v>
      </c>
      <c r="S123" s="844"/>
    </row>
    <row r="124" spans="1:25">
      <c r="A124" s="869" t="s">
        <v>15</v>
      </c>
      <c r="C124" s="869" t="s">
        <v>886</v>
      </c>
      <c r="E124" s="1316" t="s">
        <v>840</v>
      </c>
      <c r="G124" s="1312" t="str">
        <f>G96</f>
        <v>kW</v>
      </c>
      <c r="I124" s="1312" t="s">
        <v>860</v>
      </c>
      <c r="K124" s="869" t="s">
        <v>805</v>
      </c>
      <c r="M124" s="869" t="s">
        <v>887</v>
      </c>
      <c r="O124" s="869" t="s">
        <v>888</v>
      </c>
      <c r="Q124" s="869" t="str">
        <f>Q96</f>
        <v>Billed kW</v>
      </c>
      <c r="S124" s="869" t="s">
        <v>896</v>
      </c>
    </row>
    <row r="125" spans="1:25">
      <c r="A125" s="844"/>
      <c r="C125" s="859"/>
      <c r="E125" s="1313" t="s">
        <v>889</v>
      </c>
      <c r="G125" s="1313" t="s">
        <v>889</v>
      </c>
      <c r="I125" s="1313" t="s">
        <v>889</v>
      </c>
      <c r="K125" s="861" t="s">
        <v>889</v>
      </c>
      <c r="M125" s="862" t="s">
        <v>890</v>
      </c>
      <c r="O125" s="862" t="s">
        <v>891</v>
      </c>
      <c r="Q125" s="862" t="s">
        <v>892</v>
      </c>
      <c r="S125" s="862" t="s">
        <v>893</v>
      </c>
    </row>
    <row r="126" spans="1:25">
      <c r="E126" s="1313"/>
      <c r="G126" s="1313"/>
      <c r="I126" s="1313"/>
      <c r="K126" s="862"/>
      <c r="M126" s="862"/>
      <c r="O126" s="862"/>
      <c r="Q126" s="862"/>
      <c r="S126" s="862"/>
    </row>
    <row r="127" spans="1:25">
      <c r="A127" s="862">
        <v>1</v>
      </c>
      <c r="C127" s="871">
        <f t="shared" ref="C127:C138" si="16">C99</f>
        <v>45109</v>
      </c>
      <c r="E127" s="1305">
        <f>'WP II-H-1.2'!E182</f>
        <v>77</v>
      </c>
      <c r="F127" s="1306"/>
      <c r="G127" s="1306">
        <v>1212434.4899999998</v>
      </c>
      <c r="H127" s="1306"/>
      <c r="I127" s="1306">
        <v>0</v>
      </c>
      <c r="J127" s="864"/>
      <c r="K127" s="864">
        <v>0</v>
      </c>
      <c r="L127" s="864"/>
      <c r="M127" s="864">
        <f>ROUND(+I127+G127+K127,2)</f>
        <v>1212434.49</v>
      </c>
      <c r="N127" s="864"/>
      <c r="O127" s="864">
        <f>+M127/E127</f>
        <v>15745.902467532467</v>
      </c>
      <c r="P127" s="864"/>
      <c r="Q127" s="864">
        <f>ROUND(O127*$E$138,2)</f>
        <v>1306909.8999999999</v>
      </c>
      <c r="R127" s="864"/>
      <c r="S127" s="864">
        <f t="shared" ref="S127:S138" si="17">+Q127-M127</f>
        <v>94475.409999999916</v>
      </c>
      <c r="Y127" s="842">
        <v>201701</v>
      </c>
    </row>
    <row r="128" spans="1:25">
      <c r="A128" s="862">
        <v>2</v>
      </c>
      <c r="C128" s="871">
        <f t="shared" si="16"/>
        <v>45140</v>
      </c>
      <c r="E128" s="1305">
        <f>'WP II-H-1.2'!E183</f>
        <v>79</v>
      </c>
      <c r="F128" s="1306"/>
      <c r="G128" s="1306">
        <v>1128066.4300000002</v>
      </c>
      <c r="H128" s="1306"/>
      <c r="I128" s="1306">
        <v>0</v>
      </c>
      <c r="J128" s="864"/>
      <c r="K128" s="864">
        <v>0</v>
      </c>
      <c r="L128" s="864"/>
      <c r="M128" s="864">
        <f t="shared" ref="M128:M138" si="18">ROUND(+I128+G128+K128,2)</f>
        <v>1128066.43</v>
      </c>
      <c r="N128" s="864"/>
      <c r="O128" s="864">
        <f t="shared" ref="O128:O138" si="19">+M128/E128</f>
        <v>14279.321898734177</v>
      </c>
      <c r="P128" s="864"/>
      <c r="Q128" s="864">
        <f t="shared" ref="Q128:Q138" si="20">ROUND(O128*$E$138,2)</f>
        <v>1185183.72</v>
      </c>
      <c r="R128" s="864"/>
      <c r="S128" s="864">
        <f t="shared" si="17"/>
        <v>57117.290000000037</v>
      </c>
      <c r="Y128" s="842">
        <v>201702</v>
      </c>
    </row>
    <row r="129" spans="1:25">
      <c r="A129" s="862">
        <v>3</v>
      </c>
      <c r="C129" s="871">
        <f t="shared" si="16"/>
        <v>45171</v>
      </c>
      <c r="E129" s="1305">
        <f>'WP II-H-1.2'!E184</f>
        <v>79</v>
      </c>
      <c r="F129" s="1306"/>
      <c r="G129" s="1306">
        <v>1057022.26</v>
      </c>
      <c r="H129" s="1306"/>
      <c r="I129" s="1306">
        <v>0</v>
      </c>
      <c r="J129" s="864"/>
      <c r="K129" s="864">
        <v>0</v>
      </c>
      <c r="L129" s="864"/>
      <c r="M129" s="864">
        <f t="shared" si="18"/>
        <v>1057022.26</v>
      </c>
      <c r="N129" s="864"/>
      <c r="O129" s="864">
        <f t="shared" si="19"/>
        <v>13380.028607594937</v>
      </c>
      <c r="P129" s="864"/>
      <c r="Q129" s="864">
        <f t="shared" si="20"/>
        <v>1110542.3700000001</v>
      </c>
      <c r="R129" s="864"/>
      <c r="S129" s="864">
        <f t="shared" si="17"/>
        <v>53520.110000000102</v>
      </c>
      <c r="Y129" s="842">
        <v>201703</v>
      </c>
    </row>
    <row r="130" spans="1:25">
      <c r="A130" s="862">
        <v>4</v>
      </c>
      <c r="C130" s="871">
        <f t="shared" si="16"/>
        <v>45201</v>
      </c>
      <c r="E130" s="1305">
        <f>'WP II-H-1.2'!E185</f>
        <v>79</v>
      </c>
      <c r="F130" s="1306"/>
      <c r="G130" s="1306">
        <v>1480225.1500000001</v>
      </c>
      <c r="H130" s="1306"/>
      <c r="I130" s="1306">
        <v>0</v>
      </c>
      <c r="J130" s="864"/>
      <c r="K130" s="864">
        <v>0</v>
      </c>
      <c r="L130" s="864"/>
      <c r="M130" s="864">
        <f t="shared" si="18"/>
        <v>1480225.15</v>
      </c>
      <c r="N130" s="864"/>
      <c r="O130" s="864">
        <f t="shared" si="19"/>
        <v>18737.027215189872</v>
      </c>
      <c r="P130" s="864"/>
      <c r="Q130" s="864">
        <f t="shared" si="20"/>
        <v>1555173.26</v>
      </c>
      <c r="R130" s="864"/>
      <c r="S130" s="864">
        <f t="shared" si="17"/>
        <v>74948.110000000102</v>
      </c>
      <c r="Y130" s="842">
        <v>201704</v>
      </c>
    </row>
    <row r="131" spans="1:25">
      <c r="A131" s="862">
        <v>5</v>
      </c>
      <c r="C131" s="871">
        <f t="shared" si="16"/>
        <v>45232</v>
      </c>
      <c r="E131" s="1305">
        <f>'WP II-H-1.2'!E186</f>
        <v>79</v>
      </c>
      <c r="F131" s="1306"/>
      <c r="G131" s="1306">
        <v>1293441.9200000002</v>
      </c>
      <c r="H131" s="1306"/>
      <c r="I131" s="1306">
        <v>0</v>
      </c>
      <c r="J131" s="864"/>
      <c r="K131" s="864">
        <v>0</v>
      </c>
      <c r="L131" s="864"/>
      <c r="M131" s="864">
        <f t="shared" si="18"/>
        <v>1293441.92</v>
      </c>
      <c r="N131" s="864"/>
      <c r="O131" s="864">
        <f t="shared" si="19"/>
        <v>16372.682531645569</v>
      </c>
      <c r="P131" s="864"/>
      <c r="Q131" s="864">
        <f t="shared" si="20"/>
        <v>1358932.65</v>
      </c>
      <c r="R131" s="864"/>
      <c r="S131" s="864">
        <f t="shared" si="17"/>
        <v>65490.729999999981</v>
      </c>
      <c r="Y131" s="842">
        <v>201705</v>
      </c>
    </row>
    <row r="132" spans="1:25">
      <c r="A132" s="862">
        <v>6</v>
      </c>
      <c r="C132" s="871">
        <f t="shared" si="16"/>
        <v>45262</v>
      </c>
      <c r="E132" s="1305">
        <f>'WP II-H-1.2'!E187</f>
        <v>80</v>
      </c>
      <c r="F132" s="1306"/>
      <c r="G132" s="1306">
        <v>1107884.5300000003</v>
      </c>
      <c r="H132" s="1306"/>
      <c r="I132" s="1306">
        <v>0</v>
      </c>
      <c r="J132" s="864"/>
      <c r="K132" s="864">
        <v>0</v>
      </c>
      <c r="L132" s="864"/>
      <c r="M132" s="864">
        <f t="shared" si="18"/>
        <v>1107884.53</v>
      </c>
      <c r="N132" s="864"/>
      <c r="O132" s="864">
        <f t="shared" si="19"/>
        <v>13848.556625000001</v>
      </c>
      <c r="P132" s="864"/>
      <c r="Q132" s="864">
        <f t="shared" si="20"/>
        <v>1149430.2</v>
      </c>
      <c r="R132" s="864"/>
      <c r="S132" s="864">
        <f t="shared" si="17"/>
        <v>41545.669999999925</v>
      </c>
      <c r="Y132" s="842">
        <v>201706</v>
      </c>
    </row>
    <row r="133" spans="1:25">
      <c r="A133" s="862">
        <v>7</v>
      </c>
      <c r="C133" s="871">
        <f t="shared" si="16"/>
        <v>45294</v>
      </c>
      <c r="E133" s="1305">
        <f>'WP II-H-1.2'!E188</f>
        <v>81</v>
      </c>
      <c r="F133" s="1306"/>
      <c r="G133" s="1306">
        <v>1202406.7999999998</v>
      </c>
      <c r="H133" s="1306"/>
      <c r="I133" s="1306">
        <v>0</v>
      </c>
      <c r="J133" s="864"/>
      <c r="K133" s="864">
        <v>0</v>
      </c>
      <c r="L133" s="864"/>
      <c r="M133" s="864">
        <f t="shared" si="18"/>
        <v>1202406.8</v>
      </c>
      <c r="N133" s="864"/>
      <c r="O133" s="864">
        <f t="shared" si="19"/>
        <v>14844.528395061729</v>
      </c>
      <c r="P133" s="864"/>
      <c r="Q133" s="864">
        <f t="shared" si="20"/>
        <v>1232095.8600000001</v>
      </c>
      <c r="R133" s="864"/>
      <c r="S133" s="864">
        <f t="shared" si="17"/>
        <v>29689.060000000056</v>
      </c>
      <c r="Y133" s="842">
        <v>201707</v>
      </c>
    </row>
    <row r="134" spans="1:25">
      <c r="A134" s="862">
        <v>8</v>
      </c>
      <c r="C134" s="871">
        <f t="shared" si="16"/>
        <v>45324</v>
      </c>
      <c r="E134" s="1305">
        <f>'WP II-H-1.2'!E189</f>
        <v>81</v>
      </c>
      <c r="F134" s="1306"/>
      <c r="G134" s="1306">
        <v>1432949.44</v>
      </c>
      <c r="H134" s="1306"/>
      <c r="I134" s="1306">
        <v>0</v>
      </c>
      <c r="J134" s="864"/>
      <c r="K134" s="864">
        <v>0</v>
      </c>
      <c r="L134" s="864"/>
      <c r="M134" s="864">
        <f t="shared" si="18"/>
        <v>1432949.44</v>
      </c>
      <c r="N134" s="864"/>
      <c r="O134" s="864">
        <f t="shared" si="19"/>
        <v>17690.733827160493</v>
      </c>
      <c r="P134" s="864"/>
      <c r="Q134" s="864">
        <f t="shared" si="20"/>
        <v>1468330.91</v>
      </c>
      <c r="R134" s="864"/>
      <c r="S134" s="864">
        <f t="shared" si="17"/>
        <v>35381.469999999972</v>
      </c>
      <c r="Y134" s="842">
        <v>201708</v>
      </c>
    </row>
    <row r="135" spans="1:25">
      <c r="A135" s="862">
        <v>9</v>
      </c>
      <c r="C135" s="871">
        <f t="shared" si="16"/>
        <v>45354</v>
      </c>
      <c r="E135" s="1305">
        <f>'WP II-H-1.2'!E190</f>
        <v>82</v>
      </c>
      <c r="F135" s="1306"/>
      <c r="G135" s="1306">
        <v>1182838.8</v>
      </c>
      <c r="H135" s="1306"/>
      <c r="I135" s="1306">
        <v>0</v>
      </c>
      <c r="J135" s="864"/>
      <c r="K135" s="864">
        <v>0</v>
      </c>
      <c r="L135" s="864"/>
      <c r="M135" s="864">
        <f t="shared" si="18"/>
        <v>1182838.8</v>
      </c>
      <c r="N135" s="864"/>
      <c r="O135" s="864">
        <f t="shared" si="19"/>
        <v>14424.863414634146</v>
      </c>
      <c r="P135" s="864"/>
      <c r="Q135" s="864">
        <f t="shared" si="20"/>
        <v>1197263.6599999999</v>
      </c>
      <c r="R135" s="864"/>
      <c r="S135" s="864">
        <f t="shared" si="17"/>
        <v>14424.85999999987</v>
      </c>
      <c r="Y135" s="842">
        <v>201709</v>
      </c>
    </row>
    <row r="136" spans="1:25">
      <c r="A136" s="862">
        <v>10</v>
      </c>
      <c r="C136" s="871">
        <f t="shared" si="16"/>
        <v>45384</v>
      </c>
      <c r="E136" s="1305">
        <f>'WP II-H-1.2'!E191</f>
        <v>83</v>
      </c>
      <c r="F136" s="1306"/>
      <c r="G136" s="1306">
        <v>1118400.6199999996</v>
      </c>
      <c r="H136" s="1306"/>
      <c r="I136" s="1306">
        <v>0</v>
      </c>
      <c r="J136" s="864"/>
      <c r="K136" s="864">
        <v>0</v>
      </c>
      <c r="L136" s="864"/>
      <c r="M136" s="864">
        <f t="shared" si="18"/>
        <v>1118400.6200000001</v>
      </c>
      <c r="N136" s="864"/>
      <c r="O136" s="864">
        <f t="shared" si="19"/>
        <v>13474.706265060242</v>
      </c>
      <c r="P136" s="864"/>
      <c r="Q136" s="864">
        <f t="shared" si="20"/>
        <v>1118400.6200000001</v>
      </c>
      <c r="R136" s="864"/>
      <c r="S136" s="864">
        <f t="shared" si="17"/>
        <v>0</v>
      </c>
      <c r="Y136" s="842">
        <v>201710</v>
      </c>
    </row>
    <row r="137" spans="1:25">
      <c r="A137" s="862">
        <v>11</v>
      </c>
      <c r="C137" s="871">
        <f t="shared" si="16"/>
        <v>45414</v>
      </c>
      <c r="E137" s="1305">
        <f>'WP II-H-1.2'!E192</f>
        <v>83</v>
      </c>
      <c r="F137" s="1306"/>
      <c r="G137" s="1306">
        <v>1633001.0800000003</v>
      </c>
      <c r="H137" s="1306"/>
      <c r="I137" s="1306">
        <v>0</v>
      </c>
      <c r="J137" s="864"/>
      <c r="K137" s="864">
        <v>0</v>
      </c>
      <c r="L137" s="864"/>
      <c r="M137" s="864">
        <f t="shared" si="18"/>
        <v>1633001.08</v>
      </c>
      <c r="N137" s="864"/>
      <c r="O137" s="864">
        <f t="shared" si="19"/>
        <v>19674.711807228916</v>
      </c>
      <c r="P137" s="864"/>
      <c r="Q137" s="864">
        <f t="shared" si="20"/>
        <v>1633001.08</v>
      </c>
      <c r="R137" s="864"/>
      <c r="S137" s="864">
        <f t="shared" si="17"/>
        <v>0</v>
      </c>
      <c r="Y137" s="842">
        <v>201711</v>
      </c>
    </row>
    <row r="138" spans="1:25">
      <c r="A138" s="862">
        <v>12</v>
      </c>
      <c r="C138" s="871">
        <f t="shared" si="16"/>
        <v>45444</v>
      </c>
      <c r="E138" s="1305">
        <f>'WP II-H-1.2'!E193</f>
        <v>83</v>
      </c>
      <c r="F138" s="1306"/>
      <c r="G138" s="1306">
        <v>1058730.44</v>
      </c>
      <c r="H138" s="1306"/>
      <c r="I138" s="1306">
        <v>0</v>
      </c>
      <c r="J138" s="864"/>
      <c r="K138" s="864">
        <v>0</v>
      </c>
      <c r="L138" s="864"/>
      <c r="M138" s="864">
        <f t="shared" si="18"/>
        <v>1058730.44</v>
      </c>
      <c r="N138" s="864"/>
      <c r="O138" s="864">
        <f t="shared" si="19"/>
        <v>12755.788433734939</v>
      </c>
      <c r="P138" s="864"/>
      <c r="Q138" s="864">
        <f t="shared" si="20"/>
        <v>1058730.44</v>
      </c>
      <c r="R138" s="864"/>
      <c r="S138" s="864">
        <f t="shared" si="17"/>
        <v>0</v>
      </c>
      <c r="Y138" s="842">
        <v>201712</v>
      </c>
    </row>
    <row r="139" spans="1:25">
      <c r="E139" s="1314"/>
      <c r="F139" s="1306"/>
      <c r="G139" s="1314"/>
      <c r="H139" s="1306"/>
      <c r="I139" s="1314"/>
      <c r="J139" s="864"/>
      <c r="K139" s="866"/>
      <c r="L139" s="864"/>
      <c r="M139" s="866"/>
      <c r="N139" s="864"/>
      <c r="O139" s="866"/>
      <c r="P139" s="864"/>
      <c r="Q139" s="866"/>
      <c r="R139" s="864"/>
      <c r="S139" s="866"/>
    </row>
    <row r="140" spans="1:25">
      <c r="A140" s="862">
        <v>13</v>
      </c>
      <c r="C140" s="842" t="s">
        <v>40</v>
      </c>
      <c r="E140" s="1306">
        <f>SUM(E127:E139)</f>
        <v>966</v>
      </c>
      <c r="F140" s="1306"/>
      <c r="G140" s="1306">
        <f>SUM(G127:G139)</f>
        <v>14907401.959999999</v>
      </c>
      <c r="H140" s="1306"/>
      <c r="I140" s="1306">
        <f>SUM(I127:I139)</f>
        <v>0</v>
      </c>
      <c r="J140" s="864"/>
      <c r="K140" s="864">
        <f>SUM(K127:K139)</f>
        <v>0</v>
      </c>
      <c r="L140" s="864"/>
      <c r="M140" s="864">
        <f>SUM(M127:M139)</f>
        <v>14907401.960000001</v>
      </c>
      <c r="N140" s="864"/>
      <c r="O140" s="864">
        <f>SUM(O127:O139)</f>
        <v>185228.85148857746</v>
      </c>
      <c r="P140" s="864"/>
      <c r="Q140" s="864">
        <f>SUM(Q127:Q139)</f>
        <v>15373994.670000002</v>
      </c>
      <c r="R140" s="864"/>
      <c r="S140" s="864">
        <f>SUM(S127:S139)</f>
        <v>466592.70999999996</v>
      </c>
    </row>
    <row r="141" spans="1:25">
      <c r="A141" s="844"/>
      <c r="E141" s="1306"/>
      <c r="F141" s="1306"/>
      <c r="G141" s="1306"/>
      <c r="H141" s="1306"/>
      <c r="I141" s="1306"/>
      <c r="J141" s="864"/>
      <c r="K141" s="864"/>
      <c r="L141" s="864"/>
      <c r="M141" s="864"/>
      <c r="N141" s="864"/>
      <c r="O141" s="864"/>
      <c r="P141" s="864"/>
      <c r="Q141" s="864"/>
      <c r="R141" s="864"/>
      <c r="S141" s="864"/>
    </row>
    <row r="142" spans="1:25">
      <c r="A142" s="837" t="str">
        <f>A114</f>
        <v>TEXAS-NEW MEXICO POWER COMPANY</v>
      </c>
      <c r="B142" s="837"/>
      <c r="C142" s="837"/>
      <c r="D142" s="837"/>
      <c r="E142" s="1307"/>
      <c r="F142" s="1307"/>
      <c r="G142" s="1307"/>
      <c r="H142" s="1307"/>
      <c r="I142" s="1307"/>
      <c r="J142" s="837"/>
      <c r="K142" s="837"/>
      <c r="L142" s="837"/>
      <c r="M142" s="837"/>
      <c r="N142" s="837"/>
      <c r="O142" s="837"/>
      <c r="P142" s="837"/>
      <c r="Q142" s="837"/>
      <c r="R142" s="837"/>
      <c r="S142" s="837"/>
      <c r="T142" s="1234" t="str">
        <f>T114</f>
        <v>WP/ II-H-1.3</v>
      </c>
    </row>
    <row r="143" spans="1:25" hidden="1">
      <c r="A143" s="837" t="str">
        <f t="shared" ref="A143:A146" si="21">A115</f>
        <v>FOR THE TWELVE MONTH PERIOD ENDED JUN 30, 2024</v>
      </c>
      <c r="B143" s="837"/>
      <c r="C143" s="837"/>
      <c r="D143" s="837"/>
      <c r="E143" s="1307"/>
      <c r="F143" s="1307"/>
      <c r="G143" s="1307"/>
      <c r="H143" s="1307"/>
      <c r="I143" s="1307"/>
      <c r="J143" s="837"/>
      <c r="K143" s="837"/>
      <c r="L143" s="837"/>
      <c r="M143" s="837"/>
      <c r="N143" s="837"/>
      <c r="O143" s="837"/>
      <c r="P143" s="837"/>
      <c r="Q143" s="837"/>
      <c r="R143" s="837"/>
      <c r="S143" s="837"/>
      <c r="T143" s="840" t="s">
        <v>921</v>
      </c>
    </row>
    <row r="144" spans="1:25">
      <c r="A144" s="837" t="str">
        <f t="shared" si="21"/>
        <v>DOCKET NO. 56887</v>
      </c>
      <c r="B144" s="837"/>
      <c r="C144" s="837"/>
      <c r="D144" s="837"/>
      <c r="E144" s="1307"/>
      <c r="F144" s="1307"/>
      <c r="G144" s="1307"/>
      <c r="H144" s="1307"/>
      <c r="I144" s="1307"/>
      <c r="J144" s="837"/>
      <c r="K144" s="837"/>
      <c r="L144" s="837"/>
      <c r="M144" s="837"/>
      <c r="N144" s="837"/>
      <c r="O144" s="837"/>
      <c r="P144" s="837"/>
      <c r="Q144" s="837"/>
      <c r="R144" s="837"/>
      <c r="S144" s="837"/>
      <c r="T144" s="840" t="s">
        <v>930</v>
      </c>
    </row>
    <row r="145" spans="1:25">
      <c r="A145" s="837" t="str">
        <f t="shared" si="21"/>
        <v>TEST YEAR BILLED KW BY MONTH</v>
      </c>
      <c r="B145" s="837"/>
      <c r="C145" s="837"/>
      <c r="D145" s="837"/>
      <c r="E145" s="1307"/>
      <c r="F145" s="1307"/>
      <c r="G145" s="1307"/>
      <c r="H145" s="1307"/>
      <c r="I145" s="1307"/>
      <c r="J145" s="837"/>
      <c r="K145" s="837"/>
      <c r="L145" s="837"/>
      <c r="M145" s="837"/>
      <c r="N145" s="837"/>
      <c r="O145" s="837"/>
      <c r="P145" s="837"/>
      <c r="Q145" s="837"/>
      <c r="R145" s="837"/>
      <c r="S145" s="837"/>
    </row>
    <row r="146" spans="1:25">
      <c r="A146" s="837" t="str">
        <f t="shared" si="21"/>
        <v>SPONSOR: STACY R. WHITEHURST</v>
      </c>
      <c r="B146" s="837"/>
      <c r="C146" s="837"/>
      <c r="D146" s="837"/>
      <c r="E146" s="1307"/>
      <c r="F146" s="1307"/>
      <c r="G146" s="1307"/>
      <c r="H146" s="1307"/>
      <c r="I146" s="1307"/>
      <c r="J146" s="837"/>
      <c r="K146" s="837"/>
      <c r="L146" s="837"/>
      <c r="M146" s="837"/>
      <c r="N146" s="837"/>
      <c r="O146" s="837"/>
      <c r="P146" s="837"/>
      <c r="Q146" s="837"/>
      <c r="R146" s="837"/>
      <c r="S146" s="837"/>
    </row>
    <row r="147" spans="1:25">
      <c r="A147" s="837"/>
      <c r="B147" s="837"/>
      <c r="C147" s="837"/>
      <c r="D147" s="837"/>
      <c r="E147" s="1307"/>
      <c r="F147" s="1307"/>
      <c r="G147" s="1307"/>
      <c r="H147" s="1307"/>
      <c r="I147" s="1307"/>
      <c r="J147" s="837"/>
      <c r="K147" s="837"/>
      <c r="L147" s="837"/>
      <c r="M147" s="837"/>
      <c r="N147" s="837"/>
      <c r="O147" s="837"/>
      <c r="P147" s="837"/>
      <c r="Q147" s="837"/>
      <c r="R147" s="837"/>
      <c r="S147" s="837"/>
    </row>
    <row r="148" spans="1:25">
      <c r="A148" s="837" t="s">
        <v>922</v>
      </c>
      <c r="B148" s="837"/>
      <c r="C148" s="837"/>
      <c r="D148" s="837"/>
      <c r="E148" s="1307"/>
      <c r="F148" s="1307"/>
      <c r="G148" s="1307"/>
      <c r="H148" s="1307"/>
      <c r="I148" s="1307"/>
      <c r="J148" s="837"/>
      <c r="K148" s="837"/>
      <c r="L148" s="837"/>
      <c r="M148" s="837"/>
      <c r="N148" s="837"/>
      <c r="O148" s="837"/>
      <c r="P148" s="837"/>
      <c r="Q148" s="837"/>
      <c r="R148" s="837"/>
      <c r="S148" s="837"/>
    </row>
    <row r="149" spans="1:25">
      <c r="A149" s="873"/>
      <c r="B149" s="873"/>
      <c r="C149" s="873"/>
      <c r="D149" s="873"/>
      <c r="E149" s="1308"/>
      <c r="F149" s="1308"/>
      <c r="G149" s="1308"/>
      <c r="H149" s="1308"/>
      <c r="I149" s="1308"/>
      <c r="J149" s="873"/>
      <c r="K149" s="873"/>
      <c r="L149" s="873"/>
      <c r="M149" s="873"/>
      <c r="N149" s="873"/>
      <c r="O149" s="873"/>
      <c r="P149" s="873"/>
      <c r="Q149" s="873"/>
      <c r="R149" s="873"/>
      <c r="S149" s="873"/>
    </row>
    <row r="150" spans="1:25">
      <c r="E150" s="1309" t="s">
        <v>21</v>
      </c>
      <c r="G150" s="1309" t="s">
        <v>22</v>
      </c>
      <c r="I150" s="1309" t="s">
        <v>105</v>
      </c>
      <c r="K150" s="845" t="s">
        <v>24</v>
      </c>
      <c r="M150" s="845" t="s">
        <v>107</v>
      </c>
      <c r="O150" s="845" t="s">
        <v>108</v>
      </c>
      <c r="Q150" s="845" t="s">
        <v>66</v>
      </c>
      <c r="S150" s="845" t="s">
        <v>833</v>
      </c>
    </row>
    <row r="151" spans="1:25">
      <c r="A151" s="844" t="s">
        <v>6</v>
      </c>
      <c r="E151" s="1311"/>
      <c r="G151" s="1311" t="str">
        <f>G123</f>
        <v>Billed</v>
      </c>
      <c r="I151" s="1311" t="s">
        <v>883</v>
      </c>
      <c r="K151" s="844" t="s">
        <v>633</v>
      </c>
      <c r="O151" s="844" t="s">
        <v>884</v>
      </c>
      <c r="Q151" s="844" t="str">
        <f>Q123</f>
        <v>Annualized</v>
      </c>
      <c r="S151" s="844"/>
    </row>
    <row r="152" spans="1:25">
      <c r="A152" s="869" t="s">
        <v>15</v>
      </c>
      <c r="C152" s="869" t="s">
        <v>886</v>
      </c>
      <c r="E152" s="1316" t="s">
        <v>840</v>
      </c>
      <c r="G152" s="1312" t="s">
        <v>819</v>
      </c>
      <c r="I152" s="1312" t="s">
        <v>860</v>
      </c>
      <c r="K152" s="869" t="s">
        <v>805</v>
      </c>
      <c r="M152" s="869" t="s">
        <v>887</v>
      </c>
      <c r="O152" s="869" t="s">
        <v>888</v>
      </c>
      <c r="Q152" s="869" t="str">
        <f>Q124</f>
        <v>Billed kW</v>
      </c>
      <c r="S152" s="869" t="s">
        <v>896</v>
      </c>
    </row>
    <row r="153" spans="1:25">
      <c r="A153" s="844"/>
      <c r="C153" s="859"/>
      <c r="E153" s="1313" t="s">
        <v>889</v>
      </c>
      <c r="G153" s="1313" t="s">
        <v>889</v>
      </c>
      <c r="I153" s="1313" t="s">
        <v>889</v>
      </c>
      <c r="K153" s="861" t="s">
        <v>889</v>
      </c>
      <c r="M153" s="862" t="s">
        <v>890</v>
      </c>
      <c r="O153" s="862" t="s">
        <v>891</v>
      </c>
      <c r="Q153" s="862" t="s">
        <v>892</v>
      </c>
      <c r="S153" s="862" t="s">
        <v>893</v>
      </c>
    </row>
    <row r="154" spans="1:25">
      <c r="E154" s="1313"/>
      <c r="G154" s="1313"/>
      <c r="I154" s="1313"/>
      <c r="K154" s="862"/>
      <c r="M154" s="862"/>
      <c r="O154" s="862"/>
      <c r="Q154" s="862"/>
      <c r="S154" s="862"/>
    </row>
    <row r="155" spans="1:25" ht="12.5">
      <c r="A155" s="862">
        <v>1</v>
      </c>
      <c r="C155" s="871">
        <f>C127</f>
        <v>45109</v>
      </c>
      <c r="E155" s="1305">
        <v>3</v>
      </c>
      <c r="F155" s="1306"/>
      <c r="G155" s="702">
        <v>1785.4</v>
      </c>
      <c r="H155" s="1306"/>
      <c r="I155" s="1306">
        <v>0</v>
      </c>
      <c r="J155" s="864"/>
      <c r="K155" s="864">
        <v>0</v>
      </c>
      <c r="L155" s="864"/>
      <c r="M155" s="864">
        <f t="shared" ref="M155:M166" si="22">ROUND(+I155+G155+K155,0)</f>
        <v>1785</v>
      </c>
      <c r="N155" s="864"/>
      <c r="O155" s="864">
        <f>+M155/E155</f>
        <v>595</v>
      </c>
      <c r="P155" s="864"/>
      <c r="Q155" s="864">
        <f>ROUND(O155*$E166,0)</f>
        <v>1785</v>
      </c>
      <c r="R155" s="864"/>
      <c r="S155" s="864">
        <f t="shared" ref="S155:S166" si="23">+Q155-M155</f>
        <v>0</v>
      </c>
      <c r="Y155" s="842">
        <v>201701</v>
      </c>
    </row>
    <row r="156" spans="1:25" ht="12.5">
      <c r="A156" s="862">
        <v>2</v>
      </c>
      <c r="C156" s="871">
        <f t="shared" ref="C156:C166" si="24">C128</f>
        <v>45140</v>
      </c>
      <c r="E156" s="1305">
        <v>3</v>
      </c>
      <c r="F156" s="1306"/>
      <c r="G156" s="702">
        <v>1807.72</v>
      </c>
      <c r="H156" s="1306"/>
      <c r="I156" s="1306">
        <v>0</v>
      </c>
      <c r="J156" s="864"/>
      <c r="K156" s="864">
        <v>0</v>
      </c>
      <c r="L156" s="864"/>
      <c r="M156" s="864">
        <f t="shared" si="22"/>
        <v>1808</v>
      </c>
      <c r="N156" s="864"/>
      <c r="O156" s="864">
        <f t="shared" ref="O156:O166" si="25">+M156/E156</f>
        <v>602.66666666666663</v>
      </c>
      <c r="P156" s="864"/>
      <c r="Q156" s="864">
        <f>ROUND(O156*$E166,0)</f>
        <v>1808</v>
      </c>
      <c r="R156" s="864"/>
      <c r="S156" s="864">
        <f t="shared" si="23"/>
        <v>0</v>
      </c>
      <c r="Y156" s="842">
        <v>201702</v>
      </c>
    </row>
    <row r="157" spans="1:25" ht="12.5">
      <c r="A157" s="862">
        <v>3</v>
      </c>
      <c r="C157" s="871">
        <f t="shared" si="24"/>
        <v>45171</v>
      </c>
      <c r="E157" s="1305">
        <v>3</v>
      </c>
      <c r="F157" s="1306"/>
      <c r="G157" s="702">
        <v>1778.68</v>
      </c>
      <c r="H157" s="1306"/>
      <c r="I157" s="1306">
        <v>0</v>
      </c>
      <c r="J157" s="864"/>
      <c r="K157" s="864">
        <v>0</v>
      </c>
      <c r="L157" s="864"/>
      <c r="M157" s="864">
        <f t="shared" si="22"/>
        <v>1779</v>
      </c>
      <c r="N157" s="864"/>
      <c r="O157" s="864">
        <f t="shared" si="25"/>
        <v>593</v>
      </c>
      <c r="P157" s="864"/>
      <c r="Q157" s="864">
        <f>ROUND(O157*$E166,0)</f>
        <v>1779</v>
      </c>
      <c r="R157" s="864"/>
      <c r="S157" s="864">
        <f t="shared" si="23"/>
        <v>0</v>
      </c>
      <c r="Y157" s="842">
        <v>201703</v>
      </c>
    </row>
    <row r="158" spans="1:25" ht="12.5">
      <c r="A158" s="862">
        <v>4</v>
      </c>
      <c r="C158" s="871">
        <f t="shared" si="24"/>
        <v>45201</v>
      </c>
      <c r="E158" s="1305">
        <v>3</v>
      </c>
      <c r="F158" s="1306"/>
      <c r="G158" s="702">
        <v>1739.7760000000001</v>
      </c>
      <c r="H158" s="1306"/>
      <c r="I158" s="1306">
        <v>0</v>
      </c>
      <c r="J158" s="864"/>
      <c r="K158" s="864">
        <v>0</v>
      </c>
      <c r="L158" s="864"/>
      <c r="M158" s="864">
        <f t="shared" si="22"/>
        <v>1740</v>
      </c>
      <c r="N158" s="864"/>
      <c r="O158" s="864">
        <f t="shared" si="25"/>
        <v>580</v>
      </c>
      <c r="P158" s="864"/>
      <c r="Q158" s="864">
        <f>ROUND(O158*$E166,0)</f>
        <v>1740</v>
      </c>
      <c r="R158" s="864"/>
      <c r="S158" s="864">
        <f t="shared" si="23"/>
        <v>0</v>
      </c>
      <c r="Y158" s="842">
        <v>201704</v>
      </c>
    </row>
    <row r="159" spans="1:25" ht="12.5">
      <c r="A159" s="862">
        <v>5</v>
      </c>
      <c r="C159" s="871">
        <f t="shared" si="24"/>
        <v>45232</v>
      </c>
      <c r="E159" s="1305">
        <v>3</v>
      </c>
      <c r="F159" s="1306"/>
      <c r="G159" s="702">
        <v>1739.7760000000001</v>
      </c>
      <c r="H159" s="1306"/>
      <c r="I159" s="1306">
        <v>0</v>
      </c>
      <c r="J159" s="864"/>
      <c r="K159" s="864">
        <v>0</v>
      </c>
      <c r="L159" s="864"/>
      <c r="M159" s="864">
        <f t="shared" si="22"/>
        <v>1740</v>
      </c>
      <c r="N159" s="864"/>
      <c r="O159" s="864">
        <f t="shared" si="25"/>
        <v>580</v>
      </c>
      <c r="P159" s="864"/>
      <c r="Q159" s="864">
        <f>ROUND(O159*$E166,0)</f>
        <v>1740</v>
      </c>
      <c r="R159" s="864"/>
      <c r="S159" s="864">
        <f t="shared" si="23"/>
        <v>0</v>
      </c>
      <c r="Y159" s="842">
        <v>201705</v>
      </c>
    </row>
    <row r="160" spans="1:25" ht="12.5">
      <c r="A160" s="862">
        <v>6</v>
      </c>
      <c r="C160" s="871">
        <f t="shared" si="24"/>
        <v>45262</v>
      </c>
      <c r="E160" s="1305">
        <v>3</v>
      </c>
      <c r="F160" s="1306"/>
      <c r="G160" s="702">
        <v>1702.944</v>
      </c>
      <c r="H160" s="1306"/>
      <c r="I160" s="1306">
        <v>0</v>
      </c>
      <c r="J160" s="864"/>
      <c r="K160" s="864">
        <v>0</v>
      </c>
      <c r="L160" s="864"/>
      <c r="M160" s="864">
        <f t="shared" si="22"/>
        <v>1703</v>
      </c>
      <c r="N160" s="864"/>
      <c r="O160" s="864">
        <f t="shared" si="25"/>
        <v>567.66666666666663</v>
      </c>
      <c r="P160" s="864"/>
      <c r="Q160" s="864">
        <f>ROUND(O160*$E166,0)</f>
        <v>1703</v>
      </c>
      <c r="R160" s="864"/>
      <c r="S160" s="864">
        <f t="shared" si="23"/>
        <v>0</v>
      </c>
      <c r="Y160" s="842">
        <v>201706</v>
      </c>
    </row>
    <row r="161" spans="1:25" ht="12.5">
      <c r="A161" s="862">
        <v>7</v>
      </c>
      <c r="C161" s="871">
        <f t="shared" si="24"/>
        <v>45294</v>
      </c>
      <c r="E161" s="1305">
        <v>3</v>
      </c>
      <c r="F161" s="1306"/>
      <c r="G161" s="702">
        <v>2371.0160000000001</v>
      </c>
      <c r="H161" s="1306"/>
      <c r="I161" s="1306">
        <v>0</v>
      </c>
      <c r="J161" s="864"/>
      <c r="K161" s="864">
        <v>0</v>
      </c>
      <c r="L161" s="864"/>
      <c r="M161" s="864">
        <f t="shared" si="22"/>
        <v>2371</v>
      </c>
      <c r="N161" s="864"/>
      <c r="O161" s="864">
        <f t="shared" si="25"/>
        <v>790.33333333333337</v>
      </c>
      <c r="P161" s="864"/>
      <c r="Q161" s="864">
        <f>ROUND(O161*$E166,0)</f>
        <v>2371</v>
      </c>
      <c r="R161" s="864"/>
      <c r="S161" s="864">
        <f t="shared" si="23"/>
        <v>0</v>
      </c>
      <c r="Y161" s="842">
        <v>201707</v>
      </c>
    </row>
    <row r="162" spans="1:25" ht="12.5">
      <c r="A162" s="862">
        <v>8</v>
      </c>
      <c r="C162" s="871">
        <f t="shared" si="24"/>
        <v>45324</v>
      </c>
      <c r="E162" s="1305">
        <v>3</v>
      </c>
      <c r="F162" s="1306"/>
      <c r="G162" s="702">
        <v>1481.096</v>
      </c>
      <c r="H162" s="1306"/>
      <c r="I162" s="1306">
        <v>0</v>
      </c>
      <c r="J162" s="864"/>
      <c r="K162" s="864">
        <v>0</v>
      </c>
      <c r="L162" s="864"/>
      <c r="M162" s="864">
        <f t="shared" si="22"/>
        <v>1481</v>
      </c>
      <c r="N162" s="864"/>
      <c r="O162" s="864">
        <f t="shared" si="25"/>
        <v>493.66666666666669</v>
      </c>
      <c r="P162" s="864"/>
      <c r="Q162" s="864">
        <f>ROUND(O162*$E166,0)</f>
        <v>1481</v>
      </c>
      <c r="R162" s="864"/>
      <c r="S162" s="864">
        <f t="shared" si="23"/>
        <v>0</v>
      </c>
      <c r="Y162" s="842">
        <v>201708</v>
      </c>
    </row>
    <row r="163" spans="1:25" ht="12.5">
      <c r="A163" s="862">
        <v>9</v>
      </c>
      <c r="C163" s="871">
        <f t="shared" si="24"/>
        <v>45354</v>
      </c>
      <c r="E163" s="1305">
        <v>3</v>
      </c>
      <c r="F163" s="1306"/>
      <c r="G163" s="702">
        <v>1196.1679999999999</v>
      </c>
      <c r="H163" s="1306"/>
      <c r="I163" s="1306">
        <v>0</v>
      </c>
      <c r="J163" s="864"/>
      <c r="K163" s="864">
        <v>0</v>
      </c>
      <c r="L163" s="864"/>
      <c r="M163" s="864">
        <f t="shared" si="22"/>
        <v>1196</v>
      </c>
      <c r="N163" s="864"/>
      <c r="O163" s="864">
        <f t="shared" si="25"/>
        <v>398.66666666666669</v>
      </c>
      <c r="P163" s="864"/>
      <c r="Q163" s="864">
        <f>ROUND(O163*$E166,0)</f>
        <v>1196</v>
      </c>
      <c r="R163" s="864"/>
      <c r="S163" s="864">
        <f t="shared" si="23"/>
        <v>0</v>
      </c>
      <c r="Y163" s="842">
        <v>201709</v>
      </c>
    </row>
    <row r="164" spans="1:25" ht="12.5">
      <c r="A164" s="862">
        <v>10</v>
      </c>
      <c r="C164" s="871">
        <f t="shared" si="24"/>
        <v>45384</v>
      </c>
      <c r="E164" s="1305">
        <v>3</v>
      </c>
      <c r="F164" s="1306"/>
      <c r="G164" s="702">
        <v>1196.1679999999999</v>
      </c>
      <c r="H164" s="1306"/>
      <c r="I164" s="1306">
        <v>0</v>
      </c>
      <c r="J164" s="864"/>
      <c r="K164" s="864">
        <v>0</v>
      </c>
      <c r="L164" s="864"/>
      <c r="M164" s="864">
        <f t="shared" si="22"/>
        <v>1196</v>
      </c>
      <c r="N164" s="864"/>
      <c r="O164" s="864">
        <f t="shared" si="25"/>
        <v>398.66666666666669</v>
      </c>
      <c r="P164" s="864"/>
      <c r="Q164" s="864">
        <f>ROUND(O164*$E166,0)</f>
        <v>1196</v>
      </c>
      <c r="R164" s="864"/>
      <c r="S164" s="864">
        <f t="shared" si="23"/>
        <v>0</v>
      </c>
      <c r="Y164" s="842">
        <v>201710</v>
      </c>
    </row>
    <row r="165" spans="1:25" ht="12.5">
      <c r="A165" s="862">
        <v>11</v>
      </c>
      <c r="C165" s="871">
        <f t="shared" si="24"/>
        <v>45414</v>
      </c>
      <c r="E165" s="1305">
        <v>3</v>
      </c>
      <c r="F165" s="1306"/>
      <c r="G165" s="702">
        <v>1192.6079999999999</v>
      </c>
      <c r="H165" s="1306"/>
      <c r="I165" s="1306">
        <v>0</v>
      </c>
      <c r="J165" s="864"/>
      <c r="K165" s="864">
        <v>0</v>
      </c>
      <c r="L165" s="864"/>
      <c r="M165" s="864">
        <f t="shared" si="22"/>
        <v>1193</v>
      </c>
      <c r="N165" s="864"/>
      <c r="O165" s="864">
        <f t="shared" si="25"/>
        <v>397.66666666666669</v>
      </c>
      <c r="P165" s="864"/>
      <c r="Q165" s="864">
        <f>ROUND(O165*$E166,0)</f>
        <v>1193</v>
      </c>
      <c r="R165" s="864"/>
      <c r="S165" s="864">
        <f t="shared" si="23"/>
        <v>0</v>
      </c>
      <c r="Y165" s="842">
        <v>201711</v>
      </c>
    </row>
    <row r="166" spans="1:25" ht="12.5">
      <c r="A166" s="862">
        <v>12</v>
      </c>
      <c r="C166" s="871">
        <f t="shared" si="24"/>
        <v>45444</v>
      </c>
      <c r="E166" s="1305">
        <v>3</v>
      </c>
      <c r="F166" s="1306"/>
      <c r="G166" s="702">
        <v>1186.4639999999999</v>
      </c>
      <c r="H166" s="1306"/>
      <c r="I166" s="1306">
        <v>0</v>
      </c>
      <c r="J166" s="864"/>
      <c r="K166" s="864">
        <v>0</v>
      </c>
      <c r="L166" s="864"/>
      <c r="M166" s="864">
        <f t="shared" si="22"/>
        <v>1186</v>
      </c>
      <c r="N166" s="864"/>
      <c r="O166" s="864">
        <f t="shared" si="25"/>
        <v>395.33333333333331</v>
      </c>
      <c r="P166" s="864"/>
      <c r="Q166" s="864">
        <f>ROUND(O166*$E166,0)</f>
        <v>1186</v>
      </c>
      <c r="R166" s="864"/>
      <c r="S166" s="864">
        <f t="shared" si="23"/>
        <v>0</v>
      </c>
      <c r="Y166" s="842">
        <v>201712</v>
      </c>
    </row>
    <row r="167" spans="1:25">
      <c r="E167" s="1314"/>
      <c r="F167" s="1306"/>
      <c r="G167" s="1314">
        <v>0</v>
      </c>
      <c r="H167" s="1306"/>
      <c r="I167" s="1314"/>
      <c r="J167" s="864"/>
      <c r="K167" s="866"/>
      <c r="L167" s="864"/>
      <c r="M167" s="866"/>
      <c r="N167" s="864"/>
      <c r="O167" s="866"/>
      <c r="P167" s="864"/>
      <c r="Q167" s="866"/>
      <c r="R167" s="864"/>
      <c r="S167" s="866"/>
    </row>
    <row r="168" spans="1:25">
      <c r="A168" s="862">
        <v>13</v>
      </c>
      <c r="C168" s="842" t="s">
        <v>40</v>
      </c>
      <c r="E168" s="1306">
        <f>SUM(E155:E167)</f>
        <v>36</v>
      </c>
      <c r="F168" s="1306"/>
      <c r="G168" s="1306">
        <f>SUM(G155:G167)</f>
        <v>19177.815999999999</v>
      </c>
      <c r="H168" s="1306"/>
      <c r="I168" s="1306">
        <f>SUM(I155:I167)</f>
        <v>0</v>
      </c>
      <c r="J168" s="864"/>
      <c r="K168" s="864">
        <f>SUM(K155:K167)</f>
        <v>0</v>
      </c>
      <c r="L168" s="864"/>
      <c r="M168" s="864">
        <f>SUM(M155:M167)</f>
        <v>19178</v>
      </c>
      <c r="N168" s="864"/>
      <c r="O168" s="864">
        <f>SUM(O155:O167)</f>
        <v>6392.666666666667</v>
      </c>
      <c r="P168" s="864"/>
      <c r="Q168" s="864">
        <f>SUM(Q155:Q167)</f>
        <v>19178</v>
      </c>
      <c r="R168" s="864"/>
      <c r="S168" s="864">
        <f>SUM(S155:S167)</f>
        <v>0</v>
      </c>
    </row>
    <row r="169" spans="1:25">
      <c r="E169" s="1306"/>
      <c r="F169" s="1306"/>
      <c r="G169" s="1306"/>
      <c r="H169" s="1306"/>
      <c r="I169" s="1306"/>
      <c r="J169" s="864"/>
      <c r="K169" s="864"/>
      <c r="L169" s="864"/>
      <c r="M169" s="864"/>
      <c r="N169" s="864"/>
      <c r="O169" s="864"/>
      <c r="P169" s="864"/>
      <c r="Q169" s="864"/>
      <c r="R169" s="864"/>
      <c r="S169" s="864"/>
    </row>
  </sheetData>
  <printOptions horizontalCentered="1"/>
  <pageMargins left="0.5" right="0.5" top="1" bottom="1" header="0.5" footer="0.5"/>
  <pageSetup scale="95" orientation="landscape" r:id="rId1"/>
  <headerFooter alignWithMargins="0">
    <oddHeader>&amp;R&amp;"Arial,Bold"Exhibit ARA-4
Page &amp;P of &amp;N</oddHeader>
  </headerFooter>
  <rowBreaks count="5" manualBreakCount="5">
    <brk id="29" max="19" man="1"/>
    <brk id="57" max="16383" man="1"/>
    <brk id="85" max="19" man="1"/>
    <brk id="113" max="19" man="1"/>
    <brk id="141" max="1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FEBB2-D87C-4E1A-BCB1-FA0011770E4A}">
  <sheetPr>
    <pageSetUpPr fitToPage="1"/>
  </sheetPr>
  <dimension ref="A1:AA169"/>
  <sheetViews>
    <sheetView view="pageLayout" zoomScaleNormal="90" zoomScaleSheetLayoutView="90" workbookViewId="0"/>
  </sheetViews>
  <sheetFormatPr defaultColWidth="9.26953125" defaultRowHeight="11.5"/>
  <cols>
    <col min="1" max="1" width="5.54296875" style="842" customWidth="1"/>
    <col min="2" max="2" width="1.7265625" style="842" customWidth="1"/>
    <col min="3" max="3" width="15.26953125" style="842" customWidth="1"/>
    <col min="4" max="4" width="1.7265625" style="842" customWidth="1"/>
    <col min="5" max="5" width="9.7265625" style="842" customWidth="1"/>
    <col min="6" max="6" width="1.54296875" style="842" customWidth="1"/>
    <col min="7" max="7" width="13.453125" style="842" customWidth="1"/>
    <col min="8" max="8" width="1.453125" style="842" customWidth="1"/>
    <col min="9" max="9" width="13.453125" style="842" customWidth="1"/>
    <col min="10" max="10" width="1.453125" style="842" customWidth="1"/>
    <col min="11" max="11" width="11.26953125" style="842" customWidth="1"/>
    <col min="12" max="12" width="1.453125" style="842" customWidth="1"/>
    <col min="13" max="13" width="13.453125" style="842" customWidth="1"/>
    <col min="14" max="14" width="1.54296875" style="842" customWidth="1"/>
    <col min="15" max="15" width="10.453125" style="842" customWidth="1"/>
    <col min="16" max="16" width="1.54296875" style="842" customWidth="1"/>
    <col min="17" max="17" width="13.54296875" style="842" customWidth="1"/>
    <col min="18" max="18" width="1.54296875" style="842" customWidth="1"/>
    <col min="19" max="19" width="11.453125" style="842" bestFit="1" customWidth="1"/>
    <col min="20" max="20" width="2" style="842" customWidth="1"/>
    <col min="21" max="21" width="16" style="842" bestFit="1" customWidth="1"/>
    <col min="22" max="22" width="13.453125" style="842" bestFit="1" customWidth="1"/>
    <col min="23" max="23" width="10.7265625" style="842" customWidth="1"/>
    <col min="24" max="24" width="9.26953125" style="842"/>
    <col min="25" max="25" width="0" style="842" hidden="1" customWidth="1"/>
    <col min="26" max="30" width="12" style="842" customWidth="1"/>
    <col min="31" max="16384" width="9.26953125" style="842"/>
  </cols>
  <sheetData>
    <row r="1" spans="1:25">
      <c r="A1" s="837" t="str">
        <f>'WP II-H-1.3'!A1</f>
        <v>TEXAS-NEW MEXICO POWER COMPANY</v>
      </c>
      <c r="B1" s="837"/>
      <c r="C1" s="837"/>
      <c r="D1" s="837"/>
      <c r="E1" s="837"/>
      <c r="F1" s="837"/>
      <c r="G1" s="837"/>
      <c r="H1" s="837"/>
      <c r="I1" s="837"/>
      <c r="J1" s="837"/>
      <c r="K1" s="837"/>
      <c r="L1" s="837"/>
      <c r="M1" s="837"/>
      <c r="N1" s="837"/>
      <c r="O1" s="837"/>
      <c r="P1" s="837"/>
      <c r="Q1" s="837"/>
      <c r="R1" s="837"/>
      <c r="S1" s="837"/>
      <c r="T1" s="840" t="s">
        <v>931</v>
      </c>
    </row>
    <row r="2" spans="1:25" hidden="1">
      <c r="A2" s="837" t="s">
        <v>829</v>
      </c>
      <c r="B2" s="837"/>
      <c r="C2" s="837"/>
      <c r="D2" s="837"/>
      <c r="E2" s="837"/>
      <c r="F2" s="837"/>
      <c r="G2" s="837"/>
      <c r="H2" s="837"/>
      <c r="I2" s="837"/>
      <c r="J2" s="837"/>
      <c r="K2" s="837"/>
      <c r="L2" s="837"/>
      <c r="M2" s="837"/>
      <c r="N2" s="837"/>
      <c r="O2" s="837"/>
      <c r="P2" s="837"/>
      <c r="Q2" s="837"/>
      <c r="R2" s="837"/>
      <c r="S2" s="837"/>
      <c r="T2" s="840" t="s">
        <v>879</v>
      </c>
    </row>
    <row r="3" spans="1:25">
      <c r="A3" s="837" t="s">
        <v>1560</v>
      </c>
      <c r="B3" s="837"/>
      <c r="C3" s="837"/>
      <c r="D3" s="837"/>
      <c r="E3" s="837"/>
      <c r="F3" s="837"/>
      <c r="G3" s="837"/>
      <c r="H3" s="837"/>
      <c r="I3" s="837"/>
      <c r="J3" s="837"/>
      <c r="K3" s="837"/>
      <c r="L3" s="837"/>
      <c r="M3" s="837"/>
      <c r="N3" s="837"/>
      <c r="O3" s="837"/>
      <c r="P3" s="837"/>
      <c r="Q3" s="837"/>
      <c r="R3" s="837"/>
      <c r="S3" s="837"/>
      <c r="T3" s="840" t="s">
        <v>924</v>
      </c>
    </row>
    <row r="4" spans="1:25">
      <c r="A4" s="837" t="s">
        <v>932</v>
      </c>
      <c r="B4" s="837"/>
      <c r="C4" s="837"/>
      <c r="D4" s="837"/>
      <c r="E4" s="837"/>
      <c r="F4" s="837"/>
      <c r="G4" s="837"/>
      <c r="H4" s="837"/>
      <c r="I4" s="837"/>
      <c r="J4" s="837"/>
      <c r="K4" s="837"/>
      <c r="L4" s="837"/>
      <c r="M4" s="837"/>
      <c r="N4" s="837"/>
      <c r="O4" s="837"/>
      <c r="P4" s="837"/>
      <c r="Q4" s="837"/>
      <c r="R4" s="837"/>
      <c r="S4" s="837"/>
    </row>
    <row r="5" spans="1:25">
      <c r="A5" s="837" t="s">
        <v>832</v>
      </c>
      <c r="B5" s="837"/>
      <c r="C5" s="837"/>
      <c r="D5" s="837"/>
      <c r="E5" s="837"/>
      <c r="F5" s="837"/>
      <c r="G5" s="837"/>
      <c r="H5" s="837"/>
      <c r="I5" s="837"/>
      <c r="J5" s="837"/>
      <c r="K5" s="837"/>
      <c r="L5" s="837"/>
      <c r="M5" s="837"/>
      <c r="N5" s="837"/>
      <c r="O5" s="837"/>
      <c r="P5" s="837"/>
      <c r="Q5" s="837"/>
      <c r="R5" s="837"/>
      <c r="S5" s="837"/>
    </row>
    <row r="6" spans="1:25">
      <c r="A6" s="837"/>
      <c r="B6" s="837"/>
      <c r="C6" s="837"/>
      <c r="D6" s="837"/>
      <c r="E6" s="837"/>
      <c r="F6" s="837"/>
      <c r="G6" s="837"/>
      <c r="H6" s="837"/>
      <c r="I6" s="837"/>
      <c r="J6" s="837"/>
      <c r="K6" s="837"/>
      <c r="L6" s="837"/>
      <c r="M6" s="837"/>
      <c r="N6" s="837"/>
      <c r="O6" s="837"/>
      <c r="P6" s="837"/>
      <c r="Q6" s="837"/>
      <c r="R6" s="837"/>
      <c r="S6" s="837"/>
    </row>
    <row r="7" spans="1:25">
      <c r="A7" s="837"/>
      <c r="B7" s="837"/>
      <c r="C7" s="837"/>
      <c r="D7" s="837"/>
      <c r="E7" s="837"/>
      <c r="F7" s="837"/>
      <c r="G7" s="837"/>
      <c r="H7" s="837"/>
      <c r="I7" s="837"/>
      <c r="J7" s="837"/>
      <c r="K7" s="837"/>
      <c r="L7" s="837"/>
      <c r="M7" s="837"/>
      <c r="N7" s="837"/>
      <c r="O7" s="837"/>
      <c r="P7" s="837"/>
      <c r="Q7" s="837"/>
      <c r="R7" s="837"/>
      <c r="S7" s="837"/>
    </row>
    <row r="8" spans="1:25">
      <c r="A8" s="837" t="s">
        <v>898</v>
      </c>
      <c r="B8" s="837"/>
      <c r="C8" s="837"/>
      <c r="D8" s="837"/>
      <c r="E8" s="837"/>
      <c r="F8" s="837"/>
      <c r="G8" s="837"/>
      <c r="H8" s="837"/>
      <c r="I8" s="837"/>
      <c r="J8" s="837"/>
      <c r="K8" s="837"/>
      <c r="L8" s="837"/>
      <c r="M8" s="837"/>
      <c r="N8" s="837"/>
      <c r="O8" s="837"/>
      <c r="P8" s="837"/>
      <c r="Q8" s="837"/>
      <c r="R8" s="837"/>
      <c r="S8" s="837"/>
    </row>
    <row r="9" spans="1:25">
      <c r="A9" s="873"/>
      <c r="B9" s="873"/>
      <c r="C9" s="873"/>
      <c r="D9" s="873"/>
      <c r="E9" s="873"/>
      <c r="F9" s="873"/>
      <c r="G9" s="873"/>
      <c r="H9" s="873"/>
      <c r="I9" s="873"/>
      <c r="J9" s="873"/>
      <c r="K9" s="873"/>
      <c r="L9" s="873"/>
      <c r="M9" s="873"/>
      <c r="N9" s="873"/>
      <c r="O9" s="873"/>
      <c r="P9" s="873"/>
      <c r="Q9" s="873"/>
      <c r="R9" s="873"/>
      <c r="S9" s="873"/>
    </row>
    <row r="10" spans="1:25">
      <c r="E10" s="845" t="s">
        <v>21</v>
      </c>
      <c r="G10" s="845" t="s">
        <v>22</v>
      </c>
      <c r="I10" s="845" t="s">
        <v>105</v>
      </c>
      <c r="K10" s="845" t="s">
        <v>24</v>
      </c>
      <c r="M10" s="845" t="s">
        <v>107</v>
      </c>
      <c r="O10" s="845" t="s">
        <v>108</v>
      </c>
      <c r="Q10" s="845" t="s">
        <v>66</v>
      </c>
      <c r="S10" s="845" t="s">
        <v>833</v>
      </c>
    </row>
    <row r="11" spans="1:25">
      <c r="A11" s="844" t="s">
        <v>6</v>
      </c>
      <c r="E11" s="844"/>
      <c r="G11" s="844" t="s">
        <v>836</v>
      </c>
      <c r="I11" s="844" t="s">
        <v>883</v>
      </c>
      <c r="K11" s="844" t="s">
        <v>633</v>
      </c>
      <c r="O11" s="844" t="s">
        <v>884</v>
      </c>
      <c r="Q11" s="844" t="s">
        <v>834</v>
      </c>
      <c r="S11" s="844"/>
    </row>
    <row r="12" spans="1:25">
      <c r="A12" s="869" t="s">
        <v>15</v>
      </c>
      <c r="C12" s="869" t="s">
        <v>886</v>
      </c>
      <c r="E12" s="870" t="s">
        <v>840</v>
      </c>
      <c r="G12" s="869" t="s">
        <v>819</v>
      </c>
      <c r="I12" s="869" t="s">
        <v>860</v>
      </c>
      <c r="K12" s="869" t="s">
        <v>805</v>
      </c>
      <c r="M12" s="869" t="s">
        <v>887</v>
      </c>
      <c r="O12" s="869" t="s">
        <v>888</v>
      </c>
      <c r="Q12" s="869" t="s">
        <v>933</v>
      </c>
      <c r="S12" s="869" t="s">
        <v>896</v>
      </c>
    </row>
    <row r="13" spans="1:25">
      <c r="A13" s="844"/>
      <c r="C13" s="859"/>
      <c r="E13" s="861" t="s">
        <v>889</v>
      </c>
      <c r="G13" s="861" t="s">
        <v>889</v>
      </c>
      <c r="I13" s="861" t="s">
        <v>889</v>
      </c>
      <c r="K13" s="861" t="s">
        <v>889</v>
      </c>
      <c r="M13" s="862" t="s">
        <v>890</v>
      </c>
      <c r="O13" s="862" t="s">
        <v>891</v>
      </c>
      <c r="Q13" s="862" t="s">
        <v>892</v>
      </c>
      <c r="S13" s="862" t="s">
        <v>893</v>
      </c>
    </row>
    <row r="14" spans="1:25">
      <c r="E14" s="861"/>
      <c r="G14" s="861"/>
      <c r="I14" s="861"/>
      <c r="K14" s="862"/>
      <c r="M14" s="862"/>
      <c r="O14" s="862"/>
      <c r="Q14" s="862"/>
      <c r="S14" s="862"/>
    </row>
    <row r="15" spans="1:25">
      <c r="A15" s="862">
        <v>1</v>
      </c>
      <c r="C15" s="871">
        <v>45109</v>
      </c>
      <c r="E15" s="872">
        <f>'WP II-H-1.3'!E15</f>
        <v>23287</v>
      </c>
      <c r="F15" s="864"/>
      <c r="G15" s="864">
        <v>621954.98</v>
      </c>
      <c r="H15" s="864"/>
      <c r="I15" s="864">
        <v>10005.809989347492</v>
      </c>
      <c r="J15" s="864"/>
      <c r="K15" s="864">
        <v>0</v>
      </c>
      <c r="L15" s="864"/>
      <c r="M15" s="864">
        <f t="shared" ref="M15:M26" si="0">ROUND(+I15+G15+K15,0)</f>
        <v>631961</v>
      </c>
      <c r="N15" s="864"/>
      <c r="O15" s="864">
        <f>+M15/E15</f>
        <v>27.137931034482758</v>
      </c>
      <c r="P15" s="864"/>
      <c r="Q15" s="864">
        <f>ROUND(O15*$E26,0)</f>
        <v>633101</v>
      </c>
      <c r="R15" s="864"/>
      <c r="S15" s="864">
        <f t="shared" ref="S15:S26" si="1">+Q15-M15</f>
        <v>1140</v>
      </c>
      <c r="Y15" s="842">
        <v>201701</v>
      </c>
    </row>
    <row r="16" spans="1:25">
      <c r="A16" s="862">
        <v>2</v>
      </c>
      <c r="C16" s="871">
        <v>45140</v>
      </c>
      <c r="E16" s="872">
        <v>23320</v>
      </c>
      <c r="F16" s="864"/>
      <c r="G16" s="864">
        <v>642731.24</v>
      </c>
      <c r="H16" s="864"/>
      <c r="I16" s="864">
        <v>-5838.9864820213834</v>
      </c>
      <c r="J16" s="864"/>
      <c r="K16" s="864">
        <v>0</v>
      </c>
      <c r="L16" s="864"/>
      <c r="M16" s="864">
        <f t="shared" si="0"/>
        <v>636892</v>
      </c>
      <c r="N16" s="864"/>
      <c r="O16" s="864">
        <f t="shared" ref="O16:O26" si="2">+M16/E16</f>
        <v>27.310977701543738</v>
      </c>
      <c r="P16" s="864"/>
      <c r="Q16" s="864">
        <f>ROUND(O16*$E26,0)</f>
        <v>637138</v>
      </c>
      <c r="R16" s="864"/>
      <c r="S16" s="864">
        <f t="shared" si="1"/>
        <v>246</v>
      </c>
      <c r="Y16" s="842">
        <v>201702</v>
      </c>
    </row>
    <row r="17" spans="1:25">
      <c r="A17" s="862">
        <v>3</v>
      </c>
      <c r="C17" s="871">
        <v>45171</v>
      </c>
      <c r="E17" s="872">
        <v>23224</v>
      </c>
      <c r="F17" s="864"/>
      <c r="G17" s="864">
        <v>651429.95000000007</v>
      </c>
      <c r="H17" s="864"/>
      <c r="I17" s="864">
        <v>-5588.2536300087422</v>
      </c>
      <c r="J17" s="864"/>
      <c r="K17" s="864">
        <v>0</v>
      </c>
      <c r="L17" s="864"/>
      <c r="M17" s="864">
        <f t="shared" si="0"/>
        <v>645842</v>
      </c>
      <c r="N17" s="864"/>
      <c r="O17" s="864">
        <f t="shared" si="2"/>
        <v>27.8092490527041</v>
      </c>
      <c r="P17" s="864"/>
      <c r="Q17" s="864">
        <f>ROUND(O17*$E26,0)</f>
        <v>648762</v>
      </c>
      <c r="R17" s="864"/>
      <c r="S17" s="864">
        <f t="shared" si="1"/>
        <v>2920</v>
      </c>
      <c r="Y17" s="842">
        <v>201703</v>
      </c>
    </row>
    <row r="18" spans="1:25">
      <c r="A18" s="862">
        <v>4</v>
      </c>
      <c r="C18" s="871">
        <v>45201</v>
      </c>
      <c r="E18" s="872">
        <v>23255</v>
      </c>
      <c r="F18" s="864"/>
      <c r="G18" s="864">
        <v>620895.68000000005</v>
      </c>
      <c r="H18" s="864"/>
      <c r="I18" s="864">
        <v>624.18137839182259</v>
      </c>
      <c r="J18" s="864"/>
      <c r="K18" s="864">
        <v>0</v>
      </c>
      <c r="L18" s="864"/>
      <c r="M18" s="864">
        <f t="shared" si="0"/>
        <v>621520</v>
      </c>
      <c r="N18" s="864"/>
      <c r="O18" s="864">
        <f t="shared" si="2"/>
        <v>26.726295420339714</v>
      </c>
      <c r="P18" s="864"/>
      <c r="Q18" s="864">
        <f>ROUND(O18*$E26,0)</f>
        <v>623498</v>
      </c>
      <c r="R18" s="864"/>
      <c r="S18" s="864">
        <f t="shared" si="1"/>
        <v>1978</v>
      </c>
      <c r="Y18" s="842">
        <v>201704</v>
      </c>
    </row>
    <row r="19" spans="1:25">
      <c r="A19" s="862">
        <v>5</v>
      </c>
      <c r="C19" s="871">
        <v>45232</v>
      </c>
      <c r="E19" s="872">
        <v>23257</v>
      </c>
      <c r="F19" s="864"/>
      <c r="G19" s="864">
        <v>587097.23</v>
      </c>
      <c r="H19" s="864"/>
      <c r="I19" s="864">
        <v>-11887.137522195371</v>
      </c>
      <c r="J19" s="864"/>
      <c r="K19" s="864">
        <v>0</v>
      </c>
      <c r="L19" s="864"/>
      <c r="M19" s="864">
        <f t="shared" si="0"/>
        <v>575210</v>
      </c>
      <c r="N19" s="864"/>
      <c r="O19" s="864">
        <f t="shared" si="2"/>
        <v>24.732768628799931</v>
      </c>
      <c r="P19" s="864"/>
      <c r="Q19" s="864">
        <f>ROUND(O19*$E26,0)</f>
        <v>576991</v>
      </c>
      <c r="R19" s="864"/>
      <c r="S19" s="864">
        <f t="shared" si="1"/>
        <v>1781</v>
      </c>
      <c r="Y19" s="842">
        <v>201705</v>
      </c>
    </row>
    <row r="20" spans="1:25">
      <c r="A20" s="862">
        <v>6</v>
      </c>
      <c r="C20" s="871">
        <v>45262</v>
      </c>
      <c r="E20" s="872">
        <v>23236</v>
      </c>
      <c r="F20" s="864"/>
      <c r="G20" s="864">
        <v>541269.24</v>
      </c>
      <c r="H20" s="864"/>
      <c r="I20" s="864">
        <v>-8190.0952902981298</v>
      </c>
      <c r="J20" s="864"/>
      <c r="K20" s="864">
        <v>0</v>
      </c>
      <c r="L20" s="864"/>
      <c r="M20" s="864">
        <f t="shared" si="0"/>
        <v>533079</v>
      </c>
      <c r="N20" s="864"/>
      <c r="O20" s="864">
        <f t="shared" si="2"/>
        <v>22.94194353589258</v>
      </c>
      <c r="P20" s="864"/>
      <c r="Q20" s="864">
        <f>ROUND(O20*$E26,0)</f>
        <v>535213</v>
      </c>
      <c r="R20" s="864"/>
      <c r="S20" s="864">
        <f t="shared" si="1"/>
        <v>2134</v>
      </c>
      <c r="Y20" s="842">
        <v>201706</v>
      </c>
    </row>
    <row r="21" spans="1:25">
      <c r="A21" s="862">
        <v>7</v>
      </c>
      <c r="C21" s="871">
        <v>45294</v>
      </c>
      <c r="E21" s="872">
        <v>23109</v>
      </c>
      <c r="F21" s="864"/>
      <c r="G21" s="864">
        <v>548723.27</v>
      </c>
      <c r="H21" s="864"/>
      <c r="I21" s="864">
        <v>-1418.8955338089734</v>
      </c>
      <c r="J21" s="864"/>
      <c r="K21" s="864">
        <v>0</v>
      </c>
      <c r="L21" s="864"/>
      <c r="M21" s="864">
        <f t="shared" si="0"/>
        <v>547304</v>
      </c>
      <c r="N21" s="864"/>
      <c r="O21" s="864">
        <f t="shared" si="2"/>
        <v>23.683586481457439</v>
      </c>
      <c r="P21" s="864"/>
      <c r="Q21" s="864">
        <f>ROUND(O21*$E26,0)</f>
        <v>552514</v>
      </c>
      <c r="R21" s="864"/>
      <c r="S21" s="864">
        <f t="shared" si="1"/>
        <v>5210</v>
      </c>
      <c r="Y21" s="842">
        <v>201707</v>
      </c>
    </row>
    <row r="22" spans="1:25">
      <c r="A22" s="862">
        <v>8</v>
      </c>
      <c r="C22" s="871">
        <v>45324</v>
      </c>
      <c r="E22" s="872">
        <v>23212</v>
      </c>
      <c r="F22" s="864"/>
      <c r="G22" s="864">
        <v>600202.81999999995</v>
      </c>
      <c r="H22" s="864"/>
      <c r="I22" s="864">
        <v>138.04353994548813</v>
      </c>
      <c r="J22" s="864"/>
      <c r="K22" s="864">
        <v>0</v>
      </c>
      <c r="L22" s="864"/>
      <c r="M22" s="864">
        <f t="shared" si="0"/>
        <v>600341</v>
      </c>
      <c r="N22" s="864"/>
      <c r="O22" s="864">
        <f t="shared" si="2"/>
        <v>25.86338962605549</v>
      </c>
      <c r="P22" s="864"/>
      <c r="Q22" s="864">
        <f>ROUND(O22*$E26,0)</f>
        <v>603367</v>
      </c>
      <c r="R22" s="864"/>
      <c r="S22" s="864">
        <f t="shared" si="1"/>
        <v>3026</v>
      </c>
      <c r="Y22" s="842">
        <v>201708</v>
      </c>
    </row>
    <row r="23" spans="1:25">
      <c r="A23" s="862">
        <v>9</v>
      </c>
      <c r="C23" s="871">
        <v>45354</v>
      </c>
      <c r="E23" s="872">
        <v>23183</v>
      </c>
      <c r="F23" s="864"/>
      <c r="G23" s="864">
        <v>570150.74000000011</v>
      </c>
      <c r="H23" s="864"/>
      <c r="I23" s="864">
        <v>3193.3172829163791</v>
      </c>
      <c r="J23" s="864"/>
      <c r="K23" s="864">
        <v>0</v>
      </c>
      <c r="L23" s="864"/>
      <c r="M23" s="864">
        <f t="shared" si="0"/>
        <v>573344</v>
      </c>
      <c r="N23" s="864"/>
      <c r="O23" s="864">
        <f t="shared" si="2"/>
        <v>24.73122546693698</v>
      </c>
      <c r="P23" s="864"/>
      <c r="Q23" s="864">
        <f>ROUND(O23*$E26,0)</f>
        <v>576955</v>
      </c>
      <c r="R23" s="864"/>
      <c r="S23" s="864">
        <f t="shared" si="1"/>
        <v>3611</v>
      </c>
      <c r="Y23" s="842">
        <v>201709</v>
      </c>
    </row>
    <row r="24" spans="1:25">
      <c r="A24" s="862">
        <v>10</v>
      </c>
      <c r="C24" s="871">
        <v>45384</v>
      </c>
      <c r="E24" s="872">
        <v>23230</v>
      </c>
      <c r="F24" s="864"/>
      <c r="G24" s="864">
        <v>544817.56999999995</v>
      </c>
      <c r="H24" s="864"/>
      <c r="I24" s="864">
        <v>-398.79688178645466</v>
      </c>
      <c r="J24" s="864"/>
      <c r="K24" s="864">
        <v>0</v>
      </c>
      <c r="L24" s="864"/>
      <c r="M24" s="864">
        <f t="shared" si="0"/>
        <v>544419</v>
      </c>
      <c r="N24" s="864"/>
      <c r="O24" s="864">
        <f t="shared" si="2"/>
        <v>23.436030994403787</v>
      </c>
      <c r="P24" s="864"/>
      <c r="Q24" s="864">
        <f>ROUND(O24*$E26,0)</f>
        <v>546739</v>
      </c>
      <c r="R24" s="864"/>
      <c r="S24" s="864">
        <f t="shared" si="1"/>
        <v>2320</v>
      </c>
      <c r="Y24" s="842">
        <v>201710</v>
      </c>
    </row>
    <row r="25" spans="1:25">
      <c r="A25" s="862">
        <v>11</v>
      </c>
      <c r="C25" s="871">
        <v>45414</v>
      </c>
      <c r="E25" s="872">
        <v>23268</v>
      </c>
      <c r="F25" s="864"/>
      <c r="G25" s="864">
        <v>565711.71</v>
      </c>
      <c r="H25" s="864"/>
      <c r="I25" s="864">
        <v>-4522.7931885532098</v>
      </c>
      <c r="J25" s="864"/>
      <c r="K25" s="864">
        <v>0</v>
      </c>
      <c r="L25" s="864"/>
      <c r="M25" s="864">
        <f t="shared" si="0"/>
        <v>561189</v>
      </c>
      <c r="N25" s="864"/>
      <c r="O25" s="864">
        <f t="shared" si="2"/>
        <v>24.118488911810211</v>
      </c>
      <c r="P25" s="864"/>
      <c r="Q25" s="864">
        <f>ROUND(O25*$E26,0)</f>
        <v>562660</v>
      </c>
      <c r="R25" s="864"/>
      <c r="S25" s="864">
        <f t="shared" si="1"/>
        <v>1471</v>
      </c>
      <c r="Y25" s="842">
        <v>201711</v>
      </c>
    </row>
    <row r="26" spans="1:25">
      <c r="A26" s="862">
        <v>12</v>
      </c>
      <c r="C26" s="871">
        <v>45444</v>
      </c>
      <c r="E26" s="872">
        <v>23329</v>
      </c>
      <c r="F26" s="864"/>
      <c r="G26" s="864">
        <v>612819.14</v>
      </c>
      <c r="H26" s="864"/>
      <c r="I26" s="864">
        <v>-3834.4935566409122</v>
      </c>
      <c r="J26" s="864"/>
      <c r="K26" s="864">
        <v>0</v>
      </c>
      <c r="L26" s="864"/>
      <c r="M26" s="864">
        <f t="shared" si="0"/>
        <v>608985</v>
      </c>
      <c r="N26" s="864"/>
      <c r="O26" s="864">
        <f t="shared" si="2"/>
        <v>26.104205066655236</v>
      </c>
      <c r="P26" s="864"/>
      <c r="Q26" s="864">
        <f>ROUND(O26*$E26,0)</f>
        <v>608985</v>
      </c>
      <c r="R26" s="864"/>
      <c r="S26" s="864">
        <f t="shared" si="1"/>
        <v>0</v>
      </c>
      <c r="Y26" s="842">
        <v>201712</v>
      </c>
    </row>
    <row r="27" spans="1:25">
      <c r="E27" s="866"/>
      <c r="F27" s="864"/>
      <c r="G27" s="866"/>
      <c r="H27" s="864"/>
      <c r="I27" s="866"/>
      <c r="J27" s="864"/>
      <c r="K27" s="866"/>
      <c r="L27" s="864"/>
      <c r="M27" s="866"/>
      <c r="N27" s="864"/>
      <c r="O27" s="866"/>
      <c r="P27" s="864"/>
      <c r="Q27" s="866"/>
      <c r="R27" s="864"/>
      <c r="S27" s="866"/>
    </row>
    <row r="28" spans="1:25">
      <c r="A28" s="862">
        <v>13</v>
      </c>
      <c r="C28" s="842" t="s">
        <v>40</v>
      </c>
      <c r="E28" s="864">
        <f>SUM(E15:E27)</f>
        <v>278910</v>
      </c>
      <c r="F28" s="864"/>
      <c r="G28" s="864">
        <f>SUM(G15:G27)</f>
        <v>7107803.5700000003</v>
      </c>
      <c r="H28" s="864"/>
      <c r="I28" s="864">
        <f>SUM(I15:I27)</f>
        <v>-27718.099894711992</v>
      </c>
      <c r="J28" s="864"/>
      <c r="K28" s="864">
        <f>SUM(K15:K27)</f>
        <v>0</v>
      </c>
      <c r="L28" s="864"/>
      <c r="M28" s="864">
        <f>SUM(M15:M27)</f>
        <v>7080086</v>
      </c>
      <c r="N28" s="864"/>
      <c r="O28" s="864">
        <f>SUM(O15:O27)</f>
        <v>304.59609192108201</v>
      </c>
      <c r="P28" s="864"/>
      <c r="Q28" s="864">
        <f>SUM(Q15:Q27)</f>
        <v>7105923</v>
      </c>
      <c r="R28" s="864"/>
      <c r="S28" s="864">
        <f>SUM(S15:S27)</f>
        <v>25837</v>
      </c>
    </row>
    <row r="29" spans="1:25">
      <c r="E29" s="864"/>
      <c r="F29" s="864"/>
      <c r="G29" s="864"/>
      <c r="H29" s="864"/>
      <c r="I29" s="864"/>
      <c r="J29" s="864"/>
      <c r="K29" s="864"/>
      <c r="L29" s="864"/>
      <c r="M29" s="864"/>
      <c r="N29" s="864"/>
      <c r="O29" s="864"/>
      <c r="P29" s="864"/>
      <c r="Q29" s="864"/>
      <c r="R29" s="864"/>
      <c r="S29" s="864"/>
    </row>
    <row r="30" spans="1:25">
      <c r="A30" s="837" t="str">
        <f>A1</f>
        <v>TEXAS-NEW MEXICO POWER COMPANY</v>
      </c>
      <c r="B30" s="837"/>
      <c r="C30" s="837"/>
      <c r="D30" s="837"/>
      <c r="E30" s="837"/>
      <c r="F30" s="837"/>
      <c r="G30" s="837"/>
      <c r="H30" s="837"/>
      <c r="I30" s="837"/>
      <c r="J30" s="837"/>
      <c r="K30" s="837"/>
      <c r="L30" s="837"/>
      <c r="M30" s="837"/>
      <c r="N30" s="837"/>
      <c r="O30" s="837"/>
      <c r="P30" s="837"/>
      <c r="Q30" s="837"/>
      <c r="R30" s="837"/>
      <c r="S30" s="837"/>
      <c r="T30" s="1234" t="str">
        <f>T1</f>
        <v>WP/II-H-1.4</v>
      </c>
    </row>
    <row r="31" spans="1:25" hidden="1">
      <c r="A31" s="837" t="str">
        <f t="shared" ref="A31:A34" si="3">A2</f>
        <v>FOR THE TWELVE MONTH PERIOD ENDED JUN 30, 2024</v>
      </c>
      <c r="B31" s="837"/>
      <c r="C31" s="837"/>
      <c r="D31" s="837"/>
      <c r="E31" s="837"/>
      <c r="F31" s="837"/>
      <c r="G31" s="837"/>
      <c r="H31" s="837"/>
      <c r="I31" s="837"/>
      <c r="J31" s="837"/>
      <c r="K31" s="837"/>
      <c r="L31" s="837"/>
      <c r="M31" s="837"/>
      <c r="N31" s="837"/>
      <c r="O31" s="837"/>
      <c r="P31" s="837"/>
      <c r="Q31" s="837"/>
      <c r="R31" s="837"/>
      <c r="S31" s="837"/>
      <c r="T31" s="840" t="s">
        <v>899</v>
      </c>
    </row>
    <row r="32" spans="1:25">
      <c r="A32" s="837" t="str">
        <f t="shared" si="3"/>
        <v>DOCKET NO. 56887</v>
      </c>
      <c r="B32" s="837"/>
      <c r="C32" s="837"/>
      <c r="D32" s="837"/>
      <c r="E32" s="837"/>
      <c r="F32" s="837"/>
      <c r="G32" s="837"/>
      <c r="H32" s="837"/>
      <c r="I32" s="837"/>
      <c r="J32" s="837"/>
      <c r="K32" s="837"/>
      <c r="L32" s="837"/>
      <c r="M32" s="837"/>
      <c r="N32" s="837"/>
      <c r="O32" s="837"/>
      <c r="P32" s="837"/>
      <c r="Q32" s="837"/>
      <c r="R32" s="837"/>
      <c r="S32" s="837"/>
      <c r="T32" s="840" t="s">
        <v>926</v>
      </c>
    </row>
    <row r="33" spans="1:25">
      <c r="A33" s="837" t="str">
        <f t="shared" si="3"/>
        <v>TEST YEAR ACTUAL KW BY MONTH</v>
      </c>
      <c r="B33" s="837"/>
      <c r="C33" s="837"/>
      <c r="D33" s="837"/>
      <c r="E33" s="837"/>
      <c r="F33" s="837"/>
      <c r="G33" s="837"/>
      <c r="H33" s="837"/>
      <c r="I33" s="837"/>
      <c r="J33" s="837"/>
      <c r="K33" s="837"/>
      <c r="L33" s="837"/>
      <c r="M33" s="837"/>
      <c r="N33" s="837"/>
      <c r="O33" s="837"/>
      <c r="P33" s="837"/>
      <c r="Q33" s="837"/>
      <c r="R33" s="837"/>
      <c r="S33" s="837"/>
    </row>
    <row r="34" spans="1:25">
      <c r="A34" s="837" t="str">
        <f t="shared" si="3"/>
        <v>SPONSOR: STACY R. WHITEHURST</v>
      </c>
      <c r="B34" s="837"/>
      <c r="C34" s="837"/>
      <c r="D34" s="837"/>
      <c r="E34" s="837"/>
      <c r="F34" s="837"/>
      <c r="G34" s="837"/>
      <c r="H34" s="837"/>
      <c r="I34" s="837"/>
      <c r="J34" s="837"/>
      <c r="K34" s="837"/>
      <c r="L34" s="837"/>
      <c r="M34" s="837"/>
      <c r="N34" s="837"/>
      <c r="O34" s="837"/>
      <c r="P34" s="837"/>
      <c r="Q34" s="837"/>
      <c r="R34" s="837"/>
      <c r="S34" s="837"/>
    </row>
    <row r="35" spans="1:25">
      <c r="A35" s="837"/>
      <c r="B35" s="837"/>
      <c r="C35" s="837"/>
      <c r="D35" s="837"/>
      <c r="E35" s="837"/>
      <c r="F35" s="837"/>
      <c r="G35" s="837"/>
      <c r="H35" s="837"/>
      <c r="I35" s="837"/>
      <c r="J35" s="837"/>
      <c r="K35" s="837"/>
      <c r="L35" s="837"/>
      <c r="M35" s="837"/>
      <c r="N35" s="837"/>
      <c r="O35" s="837"/>
      <c r="P35" s="837"/>
      <c r="Q35" s="837"/>
      <c r="R35" s="837"/>
      <c r="S35" s="837"/>
    </row>
    <row r="36" spans="1:25">
      <c r="A36" s="837" t="s">
        <v>900</v>
      </c>
      <c r="B36" s="837"/>
      <c r="C36" s="837"/>
      <c r="D36" s="837"/>
      <c r="E36" s="837"/>
      <c r="F36" s="837"/>
      <c r="G36" s="837"/>
      <c r="H36" s="837"/>
      <c r="I36" s="837"/>
      <c r="J36" s="837"/>
      <c r="K36" s="837"/>
      <c r="L36" s="837"/>
      <c r="M36" s="837"/>
      <c r="N36" s="837"/>
      <c r="O36" s="837"/>
      <c r="P36" s="837"/>
      <c r="Q36" s="837"/>
      <c r="R36" s="837"/>
      <c r="S36" s="837"/>
    </row>
    <row r="37" spans="1:25">
      <c r="A37" s="873"/>
      <c r="B37" s="873"/>
      <c r="C37" s="873"/>
      <c r="D37" s="873"/>
      <c r="E37" s="873"/>
      <c r="F37" s="873"/>
      <c r="G37" s="873"/>
      <c r="H37" s="873"/>
      <c r="I37" s="873"/>
      <c r="J37" s="873"/>
      <c r="K37" s="873"/>
      <c r="L37" s="873"/>
      <c r="M37" s="873"/>
      <c r="N37" s="873"/>
      <c r="O37" s="873"/>
      <c r="P37" s="873"/>
      <c r="Q37" s="873"/>
      <c r="R37" s="873"/>
      <c r="S37" s="873"/>
    </row>
    <row r="38" spans="1:25">
      <c r="E38" s="845" t="s">
        <v>21</v>
      </c>
      <c r="G38" s="845" t="s">
        <v>22</v>
      </c>
      <c r="I38" s="845" t="s">
        <v>105</v>
      </c>
      <c r="K38" s="845" t="s">
        <v>24</v>
      </c>
      <c r="M38" s="845" t="s">
        <v>107</v>
      </c>
      <c r="O38" s="845" t="s">
        <v>108</v>
      </c>
      <c r="Q38" s="845" t="s">
        <v>66</v>
      </c>
      <c r="S38" s="845" t="s">
        <v>833</v>
      </c>
    </row>
    <row r="39" spans="1:25">
      <c r="A39" s="844" t="s">
        <v>6</v>
      </c>
      <c r="E39" s="844"/>
      <c r="G39" s="844" t="str">
        <f>G11</f>
        <v>Actual</v>
      </c>
      <c r="I39" s="844" t="s">
        <v>883</v>
      </c>
      <c r="K39" s="844" t="s">
        <v>633</v>
      </c>
      <c r="O39" s="844" t="s">
        <v>884</v>
      </c>
      <c r="Q39" s="844" t="str">
        <f>Q11</f>
        <v>Annualized</v>
      </c>
      <c r="S39" s="844"/>
    </row>
    <row r="40" spans="1:25">
      <c r="A40" s="869" t="s">
        <v>15</v>
      </c>
      <c r="C40" s="869" t="s">
        <v>886</v>
      </c>
      <c r="E40" s="870" t="s">
        <v>840</v>
      </c>
      <c r="G40" s="869" t="str">
        <f>G12</f>
        <v>kW</v>
      </c>
      <c r="I40" s="869" t="s">
        <v>860</v>
      </c>
      <c r="K40" s="869" t="s">
        <v>805</v>
      </c>
      <c r="M40" s="869" t="s">
        <v>887</v>
      </c>
      <c r="O40" s="869" t="s">
        <v>888</v>
      </c>
      <c r="Q40" s="869" t="str">
        <f>Q12</f>
        <v>Actual kW</v>
      </c>
      <c r="S40" s="869" t="s">
        <v>896</v>
      </c>
    </row>
    <row r="41" spans="1:25">
      <c r="A41" s="844"/>
      <c r="C41" s="859"/>
      <c r="E41" s="861" t="s">
        <v>889</v>
      </c>
      <c r="G41" s="861" t="s">
        <v>889</v>
      </c>
      <c r="I41" s="861" t="s">
        <v>889</v>
      </c>
      <c r="K41" s="861" t="s">
        <v>889</v>
      </c>
      <c r="M41" s="862" t="s">
        <v>890</v>
      </c>
      <c r="O41" s="862" t="s">
        <v>891</v>
      </c>
      <c r="Q41" s="862" t="s">
        <v>892</v>
      </c>
      <c r="S41" s="862" t="s">
        <v>893</v>
      </c>
    </row>
    <row r="42" spans="1:25">
      <c r="E42" s="861"/>
      <c r="G42" s="861"/>
      <c r="I42" s="861"/>
      <c r="K42" s="862"/>
      <c r="M42" s="862"/>
      <c r="O42" s="862"/>
      <c r="Q42" s="862"/>
      <c r="S42" s="862"/>
    </row>
    <row r="43" spans="1:25">
      <c r="A43" s="862">
        <v>1</v>
      </c>
      <c r="C43" s="871">
        <f t="shared" ref="C43:C54" si="4">C15</f>
        <v>45109</v>
      </c>
      <c r="E43" s="872">
        <v>147</v>
      </c>
      <c r="F43" s="864"/>
      <c r="G43" s="864">
        <v>87199.12999999999</v>
      </c>
      <c r="H43" s="864"/>
      <c r="I43" s="864">
        <v>-1835.2105826434658</v>
      </c>
      <c r="J43" s="864"/>
      <c r="K43" s="864">
        <v>0</v>
      </c>
      <c r="L43" s="864"/>
      <c r="M43" s="864">
        <f>ROUND(+I43+G43+K43,0)</f>
        <v>85364</v>
      </c>
      <c r="N43" s="864"/>
      <c r="O43" s="864">
        <f>+M43/E43</f>
        <v>580.70748299319723</v>
      </c>
      <c r="P43" s="864"/>
      <c r="Q43" s="864">
        <f>ROUND(O43*$E54,0)</f>
        <v>87687</v>
      </c>
      <c r="R43" s="864"/>
      <c r="S43" s="804">
        <f t="shared" ref="S43:S54" si="5">+Q43-M43</f>
        <v>2323</v>
      </c>
      <c r="Y43" s="842">
        <v>201701</v>
      </c>
    </row>
    <row r="44" spans="1:25">
      <c r="A44" s="862">
        <v>2</v>
      </c>
      <c r="C44" s="871">
        <f t="shared" si="4"/>
        <v>45140</v>
      </c>
      <c r="E44" s="872">
        <v>146</v>
      </c>
      <c r="F44" s="864"/>
      <c r="G44" s="864">
        <v>88294.51</v>
      </c>
      <c r="H44" s="864"/>
      <c r="I44" s="864">
        <v>0</v>
      </c>
      <c r="J44" s="864"/>
      <c r="K44" s="864">
        <v>0</v>
      </c>
      <c r="L44" s="864"/>
      <c r="M44" s="864">
        <f t="shared" ref="M44:M54" si="6">ROUND(+I44+G44+K44,0)</f>
        <v>88295</v>
      </c>
      <c r="N44" s="864"/>
      <c r="O44" s="864">
        <f t="shared" ref="O44:O54" si="7">+M44/E44</f>
        <v>604.7602739726027</v>
      </c>
      <c r="P44" s="864"/>
      <c r="Q44" s="864">
        <f>ROUND(O44*$E54,0)</f>
        <v>91319</v>
      </c>
      <c r="R44" s="864"/>
      <c r="S44" s="804">
        <f t="shared" si="5"/>
        <v>3024</v>
      </c>
      <c r="Y44" s="842">
        <v>201702</v>
      </c>
    </row>
    <row r="45" spans="1:25">
      <c r="A45" s="862">
        <v>3</v>
      </c>
      <c r="C45" s="871">
        <f t="shared" si="4"/>
        <v>45171</v>
      </c>
      <c r="E45" s="872">
        <v>146</v>
      </c>
      <c r="F45" s="864"/>
      <c r="G45" s="864">
        <v>90259.08</v>
      </c>
      <c r="H45" s="864"/>
      <c r="I45" s="864">
        <v>534.97220742500758</v>
      </c>
      <c r="J45" s="864"/>
      <c r="K45" s="864">
        <v>0</v>
      </c>
      <c r="L45" s="864"/>
      <c r="M45" s="864">
        <f t="shared" si="6"/>
        <v>90794</v>
      </c>
      <c r="N45" s="864"/>
      <c r="O45" s="864">
        <f t="shared" si="7"/>
        <v>621.8767123287671</v>
      </c>
      <c r="P45" s="864"/>
      <c r="Q45" s="864">
        <f>ROUND(O45*$E54,0)</f>
        <v>93903</v>
      </c>
      <c r="R45" s="864"/>
      <c r="S45" s="804">
        <f t="shared" si="5"/>
        <v>3109</v>
      </c>
      <c r="Y45" s="842">
        <v>201703</v>
      </c>
    </row>
    <row r="46" spans="1:25">
      <c r="A46" s="862">
        <v>4</v>
      </c>
      <c r="C46" s="871">
        <f t="shared" si="4"/>
        <v>45201</v>
      </c>
      <c r="E46" s="872">
        <v>146</v>
      </c>
      <c r="F46" s="864"/>
      <c r="G46" s="864">
        <v>94442.390000000014</v>
      </c>
      <c r="H46" s="864"/>
      <c r="I46" s="864">
        <v>54.798275125957211</v>
      </c>
      <c r="J46" s="864"/>
      <c r="K46" s="864">
        <v>0</v>
      </c>
      <c r="L46" s="864"/>
      <c r="M46" s="864">
        <f t="shared" si="6"/>
        <v>94497</v>
      </c>
      <c r="N46" s="864"/>
      <c r="O46" s="864">
        <f t="shared" si="7"/>
        <v>647.2397260273973</v>
      </c>
      <c r="P46" s="864"/>
      <c r="Q46" s="864">
        <f>ROUND(O46*$E54,0)</f>
        <v>97733</v>
      </c>
      <c r="R46" s="864"/>
      <c r="S46" s="804">
        <f t="shared" si="5"/>
        <v>3236</v>
      </c>
      <c r="Y46" s="842">
        <v>201704</v>
      </c>
    </row>
    <row r="47" spans="1:25">
      <c r="A47" s="862">
        <v>5</v>
      </c>
      <c r="C47" s="871">
        <f t="shared" si="4"/>
        <v>45232</v>
      </c>
      <c r="E47" s="872">
        <v>146</v>
      </c>
      <c r="F47" s="864"/>
      <c r="G47" s="864">
        <v>93580.23000000001</v>
      </c>
      <c r="H47" s="864"/>
      <c r="I47" s="864">
        <v>-2791.1556489565169</v>
      </c>
      <c r="J47" s="864"/>
      <c r="K47" s="864">
        <v>0</v>
      </c>
      <c r="L47" s="864"/>
      <c r="M47" s="864">
        <f t="shared" si="6"/>
        <v>90789</v>
      </c>
      <c r="N47" s="864"/>
      <c r="O47" s="864">
        <f t="shared" si="7"/>
        <v>621.84246575342468</v>
      </c>
      <c r="P47" s="864"/>
      <c r="Q47" s="864">
        <f>ROUND(O47*$E54,0)</f>
        <v>93898</v>
      </c>
      <c r="R47" s="864"/>
      <c r="S47" s="804">
        <f t="shared" si="5"/>
        <v>3109</v>
      </c>
      <c r="Y47" s="842">
        <v>201705</v>
      </c>
    </row>
    <row r="48" spans="1:25">
      <c r="A48" s="862">
        <v>6</v>
      </c>
      <c r="C48" s="871">
        <f t="shared" si="4"/>
        <v>45262</v>
      </c>
      <c r="E48" s="872">
        <v>153</v>
      </c>
      <c r="F48" s="864"/>
      <c r="G48" s="864">
        <v>100896.37000000001</v>
      </c>
      <c r="H48" s="864"/>
      <c r="I48" s="864">
        <v>-1906.1550968404299</v>
      </c>
      <c r="J48" s="864"/>
      <c r="K48" s="864">
        <v>0</v>
      </c>
      <c r="L48" s="864"/>
      <c r="M48" s="864">
        <f t="shared" si="6"/>
        <v>98990</v>
      </c>
      <c r="N48" s="864"/>
      <c r="O48" s="864">
        <f t="shared" si="7"/>
        <v>646.99346405228755</v>
      </c>
      <c r="P48" s="864"/>
      <c r="Q48" s="864">
        <f>ROUND(O48*$E54,0)</f>
        <v>97696</v>
      </c>
      <c r="R48" s="864"/>
      <c r="S48" s="804">
        <f t="shared" si="5"/>
        <v>-1294</v>
      </c>
      <c r="Y48" s="842">
        <v>201706</v>
      </c>
    </row>
    <row r="49" spans="1:27">
      <c r="A49" s="862">
        <v>7</v>
      </c>
      <c r="C49" s="871">
        <f t="shared" si="4"/>
        <v>45294</v>
      </c>
      <c r="E49" s="872">
        <v>153</v>
      </c>
      <c r="F49" s="864"/>
      <c r="G49" s="864">
        <v>84975.340000000026</v>
      </c>
      <c r="H49" s="864"/>
      <c r="I49" s="864">
        <v>0</v>
      </c>
      <c r="J49" s="864"/>
      <c r="K49" s="864">
        <v>0</v>
      </c>
      <c r="L49" s="864"/>
      <c r="M49" s="864">
        <f t="shared" si="6"/>
        <v>84975</v>
      </c>
      <c r="N49" s="864"/>
      <c r="O49" s="864">
        <f t="shared" si="7"/>
        <v>555.39215686274508</v>
      </c>
      <c r="P49" s="864"/>
      <c r="Q49" s="864">
        <f>ROUND(O49*$E54,0)</f>
        <v>83864</v>
      </c>
      <c r="R49" s="864"/>
      <c r="S49" s="804">
        <f t="shared" si="5"/>
        <v>-1111</v>
      </c>
      <c r="Y49" s="842">
        <v>201707</v>
      </c>
    </row>
    <row r="50" spans="1:27">
      <c r="A50" s="862">
        <v>8</v>
      </c>
      <c r="C50" s="871">
        <f t="shared" si="4"/>
        <v>45324</v>
      </c>
      <c r="E50" s="872">
        <v>153</v>
      </c>
      <c r="F50" s="864"/>
      <c r="G50" s="864">
        <v>90968.459999999992</v>
      </c>
      <c r="H50" s="864"/>
      <c r="I50" s="864">
        <v>0</v>
      </c>
      <c r="J50" s="864"/>
      <c r="K50" s="864">
        <v>0</v>
      </c>
      <c r="L50" s="864"/>
      <c r="M50" s="864">
        <f t="shared" si="6"/>
        <v>90968</v>
      </c>
      <c r="N50" s="864"/>
      <c r="O50" s="864">
        <f t="shared" si="7"/>
        <v>594.56209150326799</v>
      </c>
      <c r="P50" s="864"/>
      <c r="Q50" s="864">
        <f>ROUND(O50*$E54,0)</f>
        <v>89779</v>
      </c>
      <c r="R50" s="864"/>
      <c r="S50" s="804">
        <f t="shared" si="5"/>
        <v>-1189</v>
      </c>
      <c r="Y50" s="842">
        <v>201708</v>
      </c>
    </row>
    <row r="51" spans="1:27">
      <c r="A51" s="862">
        <v>9</v>
      </c>
      <c r="C51" s="871">
        <f t="shared" si="4"/>
        <v>45354</v>
      </c>
      <c r="E51" s="872">
        <v>153</v>
      </c>
      <c r="F51" s="864"/>
      <c r="G51" s="864">
        <v>91848.530000000028</v>
      </c>
      <c r="H51" s="864"/>
      <c r="I51" s="864">
        <v>-1654.7178792157733</v>
      </c>
      <c r="J51" s="864"/>
      <c r="K51" s="864">
        <v>0</v>
      </c>
      <c r="L51" s="864"/>
      <c r="M51" s="864">
        <f t="shared" si="6"/>
        <v>90194</v>
      </c>
      <c r="N51" s="864"/>
      <c r="O51" s="864">
        <f t="shared" si="7"/>
        <v>589.50326797385617</v>
      </c>
      <c r="P51" s="864"/>
      <c r="Q51" s="864">
        <f>ROUND(O51*$E54,0)</f>
        <v>89015</v>
      </c>
      <c r="R51" s="864"/>
      <c r="S51" s="804">
        <f t="shared" si="5"/>
        <v>-1179</v>
      </c>
      <c r="Y51" s="842">
        <v>201709</v>
      </c>
    </row>
    <row r="52" spans="1:27">
      <c r="A52" s="862">
        <v>10</v>
      </c>
      <c r="C52" s="871">
        <f t="shared" si="4"/>
        <v>45384</v>
      </c>
      <c r="E52" s="872">
        <v>153</v>
      </c>
      <c r="F52" s="864"/>
      <c r="G52" s="864">
        <v>91658.26</v>
      </c>
      <c r="H52" s="864"/>
      <c r="I52" s="864">
        <v>-461.98844434919664</v>
      </c>
      <c r="J52" s="864"/>
      <c r="K52" s="864">
        <v>0</v>
      </c>
      <c r="L52" s="864"/>
      <c r="M52" s="864">
        <f t="shared" si="6"/>
        <v>91196</v>
      </c>
      <c r="N52" s="864"/>
      <c r="O52" s="864">
        <f t="shared" si="7"/>
        <v>596.05228758169937</v>
      </c>
      <c r="P52" s="864"/>
      <c r="Q52" s="864">
        <f>ROUND(O52*$E54,0)</f>
        <v>90004</v>
      </c>
      <c r="R52" s="864"/>
      <c r="S52" s="804">
        <f t="shared" si="5"/>
        <v>-1192</v>
      </c>
      <c r="Y52" s="842">
        <v>201710</v>
      </c>
    </row>
    <row r="53" spans="1:27">
      <c r="A53" s="862">
        <v>11</v>
      </c>
      <c r="C53" s="871">
        <f t="shared" si="4"/>
        <v>45414</v>
      </c>
      <c r="E53" s="872">
        <v>153</v>
      </c>
      <c r="F53" s="864"/>
      <c r="G53" s="864">
        <v>98535.43</v>
      </c>
      <c r="H53" s="864"/>
      <c r="I53" s="864">
        <v>-1532.5876535306902</v>
      </c>
      <c r="J53" s="864"/>
      <c r="K53" s="864">
        <v>0</v>
      </c>
      <c r="L53" s="864"/>
      <c r="M53" s="864">
        <f t="shared" si="6"/>
        <v>97003</v>
      </c>
      <c r="N53" s="864"/>
      <c r="O53" s="864">
        <f t="shared" si="7"/>
        <v>634.00653594771245</v>
      </c>
      <c r="P53" s="864"/>
      <c r="Q53" s="864">
        <f>ROUND(O53*$E54,0)</f>
        <v>95735</v>
      </c>
      <c r="R53" s="864"/>
      <c r="S53" s="804">
        <f t="shared" si="5"/>
        <v>-1268</v>
      </c>
      <c r="Y53" s="842">
        <v>201711</v>
      </c>
    </row>
    <row r="54" spans="1:27">
      <c r="A54" s="862">
        <v>12</v>
      </c>
      <c r="C54" s="871">
        <f t="shared" si="4"/>
        <v>45444</v>
      </c>
      <c r="E54" s="872">
        <v>151</v>
      </c>
      <c r="F54" s="864"/>
      <c r="G54" s="864">
        <v>104395.45000000001</v>
      </c>
      <c r="H54" s="864"/>
      <c r="I54" s="864">
        <v>-1404.8731682654582</v>
      </c>
      <c r="J54" s="864"/>
      <c r="K54" s="864">
        <v>0</v>
      </c>
      <c r="L54" s="864"/>
      <c r="M54" s="864">
        <f t="shared" si="6"/>
        <v>102991</v>
      </c>
      <c r="N54" s="864"/>
      <c r="O54" s="864">
        <f t="shared" si="7"/>
        <v>682.05960264900659</v>
      </c>
      <c r="P54" s="864"/>
      <c r="Q54" s="864">
        <f>ROUND(O54*$E54,0)</f>
        <v>102991</v>
      </c>
      <c r="R54" s="864"/>
      <c r="S54" s="804">
        <f t="shared" si="5"/>
        <v>0</v>
      </c>
      <c r="Y54" s="842">
        <v>201712</v>
      </c>
    </row>
    <row r="55" spans="1:27">
      <c r="E55" s="866"/>
      <c r="F55" s="864"/>
      <c r="G55" s="866"/>
      <c r="H55" s="864"/>
      <c r="I55" s="866"/>
      <c r="J55" s="864"/>
      <c r="K55" s="866"/>
      <c r="L55" s="864"/>
      <c r="M55" s="866"/>
      <c r="N55" s="864"/>
      <c r="O55" s="866"/>
      <c r="P55" s="864"/>
      <c r="Q55" s="866"/>
      <c r="R55" s="864"/>
      <c r="S55" s="866"/>
    </row>
    <row r="56" spans="1:27">
      <c r="A56" s="862">
        <v>13</v>
      </c>
      <c r="C56" s="842" t="s">
        <v>40</v>
      </c>
      <c r="E56" s="864">
        <f>SUM(E43:E55)</f>
        <v>1800</v>
      </c>
      <c r="F56" s="864"/>
      <c r="G56" s="864">
        <f>SUM(G43:G55)</f>
        <v>1117053.18</v>
      </c>
      <c r="H56" s="864"/>
      <c r="I56" s="864">
        <f>SUM(I43:I55)</f>
        <v>-10996.917991250566</v>
      </c>
      <c r="J56" s="864"/>
      <c r="K56" s="864">
        <f>SUM(K43:K55)</f>
        <v>0</v>
      </c>
      <c r="L56" s="864"/>
      <c r="M56" s="864">
        <f>SUM(M43:M55)</f>
        <v>1106056</v>
      </c>
      <c r="N56" s="864"/>
      <c r="O56" s="864">
        <f>SUM(O43:O55)</f>
        <v>7374.9960676459632</v>
      </c>
      <c r="P56" s="864"/>
      <c r="Q56" s="864">
        <f>SUM(Q43:Q55)</f>
        <v>1113624</v>
      </c>
      <c r="R56" s="864"/>
      <c r="S56" s="864">
        <f>SUM(S43:S55)</f>
        <v>7568</v>
      </c>
    </row>
    <row r="57" spans="1:27">
      <c r="A57" s="844"/>
      <c r="E57" s="864"/>
      <c r="F57" s="864"/>
      <c r="G57" s="864"/>
      <c r="H57" s="864"/>
      <c r="I57" s="864"/>
      <c r="J57" s="864"/>
      <c r="K57" s="864"/>
      <c r="L57" s="864"/>
      <c r="M57" s="864"/>
      <c r="N57" s="864"/>
      <c r="O57" s="864"/>
      <c r="P57" s="864"/>
      <c r="Q57" s="864"/>
      <c r="R57" s="864"/>
      <c r="S57" s="864"/>
    </row>
    <row r="58" spans="1:27">
      <c r="A58" s="837" t="str">
        <f>A30</f>
        <v>TEXAS-NEW MEXICO POWER COMPANY</v>
      </c>
      <c r="B58" s="837"/>
      <c r="C58" s="837"/>
      <c r="D58" s="837"/>
      <c r="E58" s="837"/>
      <c r="F58" s="837"/>
      <c r="G58" s="837"/>
      <c r="H58" s="837"/>
      <c r="I58" s="837"/>
      <c r="J58" s="837"/>
      <c r="K58" s="837"/>
      <c r="L58" s="837"/>
      <c r="M58" s="837"/>
      <c r="N58" s="837"/>
      <c r="O58" s="837"/>
      <c r="P58" s="837"/>
      <c r="Q58" s="837"/>
      <c r="R58" s="837"/>
      <c r="S58" s="837"/>
      <c r="T58" s="1234" t="str">
        <f>T30</f>
        <v>WP/II-H-1.4</v>
      </c>
    </row>
    <row r="59" spans="1:27" hidden="1">
      <c r="A59" s="837" t="str">
        <f>A31</f>
        <v>FOR THE TWELVE MONTH PERIOD ENDED JUN 30, 2024</v>
      </c>
      <c r="B59" s="837"/>
      <c r="C59" s="837"/>
      <c r="D59" s="837"/>
      <c r="E59" s="837"/>
      <c r="F59" s="837"/>
      <c r="G59" s="837"/>
      <c r="H59" s="837"/>
      <c r="I59" s="837"/>
      <c r="J59" s="837"/>
      <c r="K59" s="837"/>
      <c r="L59" s="837"/>
      <c r="M59" s="837"/>
      <c r="N59" s="837"/>
      <c r="O59" s="837"/>
      <c r="P59" s="837"/>
      <c r="Q59" s="837"/>
      <c r="R59" s="837"/>
      <c r="S59" s="837"/>
      <c r="T59" s="840" t="s">
        <v>901</v>
      </c>
    </row>
    <row r="60" spans="1:27">
      <c r="A60" s="837" t="str">
        <f>A32</f>
        <v>DOCKET NO. 56887</v>
      </c>
      <c r="B60" s="837"/>
      <c r="C60" s="837"/>
      <c r="D60" s="837"/>
      <c r="E60" s="837"/>
      <c r="F60" s="837"/>
      <c r="G60" s="837"/>
      <c r="H60" s="837"/>
      <c r="I60" s="837"/>
      <c r="J60" s="837"/>
      <c r="K60" s="837"/>
      <c r="L60" s="837"/>
      <c r="M60" s="837"/>
      <c r="N60" s="837"/>
      <c r="O60" s="837"/>
      <c r="P60" s="837"/>
      <c r="Q60" s="837"/>
      <c r="R60" s="837"/>
      <c r="S60" s="837"/>
      <c r="T60" s="840" t="s">
        <v>927</v>
      </c>
    </row>
    <row r="61" spans="1:27">
      <c r="A61" s="837" t="str">
        <f>A33</f>
        <v>TEST YEAR ACTUAL KW BY MONTH</v>
      </c>
      <c r="B61" s="837"/>
      <c r="C61" s="837"/>
      <c r="D61" s="837"/>
      <c r="E61" s="837"/>
      <c r="F61" s="837"/>
      <c r="G61" s="837"/>
      <c r="H61" s="837"/>
      <c r="I61" s="837"/>
      <c r="J61" s="837"/>
      <c r="K61" s="837"/>
      <c r="L61" s="837"/>
      <c r="M61" s="837"/>
      <c r="N61" s="837"/>
      <c r="O61" s="837"/>
      <c r="P61" s="837"/>
      <c r="Q61" s="837"/>
      <c r="R61" s="837"/>
      <c r="S61" s="837"/>
    </row>
    <row r="62" spans="1:27">
      <c r="A62" s="837" t="str">
        <f>A34</f>
        <v>SPONSOR: STACY R. WHITEHURST</v>
      </c>
      <c r="B62" s="837"/>
      <c r="C62" s="837"/>
      <c r="D62" s="837"/>
      <c r="E62" s="837"/>
      <c r="F62" s="837"/>
      <c r="G62" s="837"/>
      <c r="H62" s="837"/>
      <c r="I62" s="837"/>
      <c r="J62" s="837"/>
      <c r="K62" s="837"/>
      <c r="L62" s="837"/>
      <c r="M62" s="837"/>
      <c r="N62" s="837"/>
      <c r="O62" s="837"/>
      <c r="P62" s="837"/>
      <c r="Q62" s="837"/>
      <c r="R62" s="837"/>
      <c r="S62" s="837"/>
    </row>
    <row r="63" spans="1:27">
      <c r="A63" s="837"/>
      <c r="B63" s="837"/>
      <c r="C63" s="837"/>
      <c r="D63" s="837"/>
      <c r="E63" s="837"/>
      <c r="F63" s="837"/>
      <c r="G63" s="837"/>
      <c r="H63" s="837"/>
      <c r="I63" s="837"/>
      <c r="J63" s="837"/>
      <c r="K63" s="837"/>
      <c r="L63" s="837"/>
      <c r="M63" s="837"/>
      <c r="N63" s="837"/>
      <c r="O63" s="837"/>
      <c r="P63" s="837"/>
      <c r="Q63" s="837"/>
      <c r="R63" s="837"/>
      <c r="S63" s="837"/>
    </row>
    <row r="64" spans="1:27">
      <c r="A64" s="837" t="s">
        <v>902</v>
      </c>
      <c r="B64" s="837"/>
      <c r="C64" s="837"/>
      <c r="D64" s="837"/>
      <c r="E64" s="837"/>
      <c r="F64" s="837"/>
      <c r="G64" s="837"/>
      <c r="H64" s="837"/>
      <c r="I64" s="837"/>
      <c r="J64" s="837"/>
      <c r="K64" s="837"/>
      <c r="L64" s="837"/>
      <c r="M64" s="837"/>
      <c r="N64" s="837"/>
      <c r="O64" s="837"/>
      <c r="P64" s="837"/>
      <c r="Q64" s="837"/>
      <c r="R64" s="837"/>
      <c r="S64" s="837"/>
      <c r="Z64" s="864"/>
      <c r="AA64" s="864"/>
    </row>
    <row r="65" spans="1:27">
      <c r="A65" s="837"/>
      <c r="B65" s="837"/>
      <c r="C65" s="837"/>
      <c r="D65" s="837"/>
      <c r="E65" s="837"/>
      <c r="F65" s="837"/>
      <c r="G65" s="837"/>
      <c r="H65" s="837"/>
      <c r="I65" s="837"/>
      <c r="J65" s="837"/>
      <c r="K65" s="837"/>
      <c r="L65" s="837"/>
      <c r="M65" s="837"/>
      <c r="N65" s="837"/>
      <c r="O65" s="837"/>
      <c r="P65" s="837"/>
      <c r="Q65" s="837"/>
      <c r="R65" s="837"/>
      <c r="S65" s="837"/>
      <c r="Z65" s="864"/>
      <c r="AA65" s="864"/>
    </row>
    <row r="66" spans="1:27">
      <c r="E66" s="845" t="s">
        <v>21</v>
      </c>
      <c r="G66" s="845" t="s">
        <v>22</v>
      </c>
      <c r="I66" s="845" t="s">
        <v>105</v>
      </c>
      <c r="K66" s="845" t="s">
        <v>24</v>
      </c>
      <c r="M66" s="845" t="s">
        <v>107</v>
      </c>
      <c r="O66" s="845" t="s">
        <v>108</v>
      </c>
      <c r="Q66" s="845" t="s">
        <v>66</v>
      </c>
      <c r="S66" s="845" t="s">
        <v>833</v>
      </c>
      <c r="Z66" s="864"/>
      <c r="AA66" s="864"/>
    </row>
    <row r="67" spans="1:27">
      <c r="A67" s="844" t="s">
        <v>6</v>
      </c>
      <c r="E67" s="844"/>
      <c r="G67" s="844" t="str">
        <f>G39</f>
        <v>Actual</v>
      </c>
      <c r="I67" s="844" t="s">
        <v>883</v>
      </c>
      <c r="K67" s="844" t="s">
        <v>633</v>
      </c>
      <c r="O67" s="844" t="s">
        <v>884</v>
      </c>
      <c r="Q67" s="844" t="str">
        <f>Q39</f>
        <v>Annualized</v>
      </c>
      <c r="S67" s="844"/>
      <c r="Z67" s="864"/>
      <c r="AA67" s="864"/>
    </row>
    <row r="68" spans="1:27">
      <c r="A68" s="869" t="s">
        <v>15</v>
      </c>
      <c r="C68" s="869" t="s">
        <v>886</v>
      </c>
      <c r="E68" s="870" t="s">
        <v>840</v>
      </c>
      <c r="G68" s="869" t="str">
        <f>G40</f>
        <v>kW</v>
      </c>
      <c r="I68" s="869" t="s">
        <v>860</v>
      </c>
      <c r="K68" s="869" t="s">
        <v>805</v>
      </c>
      <c r="M68" s="869" t="s">
        <v>887</v>
      </c>
      <c r="O68" s="869" t="s">
        <v>888</v>
      </c>
      <c r="Q68" s="869" t="str">
        <f>Q40</f>
        <v>Actual kW</v>
      </c>
      <c r="S68" s="869" t="s">
        <v>896</v>
      </c>
      <c r="Z68" s="864"/>
      <c r="AA68" s="864"/>
    </row>
    <row r="69" spans="1:27">
      <c r="A69" s="844"/>
      <c r="C69" s="859"/>
      <c r="E69" s="861" t="s">
        <v>889</v>
      </c>
      <c r="G69" s="861" t="s">
        <v>889</v>
      </c>
      <c r="I69" s="861" t="s">
        <v>889</v>
      </c>
      <c r="K69" s="861" t="s">
        <v>889</v>
      </c>
      <c r="M69" s="862" t="s">
        <v>890</v>
      </c>
      <c r="O69" s="862" t="s">
        <v>891</v>
      </c>
      <c r="Q69" s="862" t="s">
        <v>892</v>
      </c>
      <c r="S69" s="862" t="s">
        <v>893</v>
      </c>
      <c r="Z69" s="864"/>
      <c r="AA69" s="864"/>
    </row>
    <row r="70" spans="1:27">
      <c r="E70" s="861"/>
      <c r="G70" s="861"/>
      <c r="I70" s="861"/>
      <c r="K70" s="862"/>
      <c r="M70" s="862"/>
      <c r="O70" s="862"/>
      <c r="Q70" s="862"/>
      <c r="S70" s="862"/>
      <c r="Z70" s="864"/>
      <c r="AA70" s="864"/>
    </row>
    <row r="71" spans="1:27">
      <c r="A71" s="862">
        <v>1</v>
      </c>
      <c r="C71" s="871">
        <f t="shared" ref="C71:C82" si="8">C43</f>
        <v>45109</v>
      </c>
      <c r="E71" s="872">
        <v>505</v>
      </c>
      <c r="F71" s="864"/>
      <c r="G71" s="1304">
        <v>224357.81999999998</v>
      </c>
      <c r="H71" s="864"/>
      <c r="I71" s="864">
        <v>-114.31949488865237</v>
      </c>
      <c r="J71" s="864"/>
      <c r="K71" s="864">
        <v>0</v>
      </c>
      <c r="L71" s="864"/>
      <c r="M71" s="864">
        <f t="shared" ref="M71:M82" si="9">ROUND(+I71+G71+K71,0)</f>
        <v>224244</v>
      </c>
      <c r="N71" s="864"/>
      <c r="O71" s="864">
        <f>+M71/E71</f>
        <v>444.04752475247523</v>
      </c>
      <c r="P71" s="864"/>
      <c r="Q71" s="864">
        <f>ROUND(O71*$E82,0)</f>
        <v>227796</v>
      </c>
      <c r="R71" s="864"/>
      <c r="S71" s="864">
        <f t="shared" ref="S71:S82" si="10">+Q71-M71</f>
        <v>3552</v>
      </c>
      <c r="Y71" s="842">
        <v>201701</v>
      </c>
      <c r="Z71" s="864"/>
      <c r="AA71" s="864"/>
    </row>
    <row r="72" spans="1:27">
      <c r="A72" s="862">
        <v>2</v>
      </c>
      <c r="C72" s="871">
        <f t="shared" si="8"/>
        <v>45140</v>
      </c>
      <c r="E72" s="872">
        <v>508</v>
      </c>
      <c r="F72" s="864"/>
      <c r="G72" s="1304">
        <v>258137.28000000006</v>
      </c>
      <c r="H72" s="864"/>
      <c r="I72" s="864">
        <v>30.137410070865826</v>
      </c>
      <c r="J72" s="864"/>
      <c r="K72" s="864">
        <v>0</v>
      </c>
      <c r="L72" s="864"/>
      <c r="M72" s="864">
        <f t="shared" si="9"/>
        <v>258167</v>
      </c>
      <c r="N72" s="864"/>
      <c r="O72" s="864">
        <f t="shared" ref="O72:O82" si="11">+M72/E72</f>
        <v>508.20275590551182</v>
      </c>
      <c r="P72" s="864"/>
      <c r="Q72" s="864">
        <f>ROUND(O72*$E82,0)</f>
        <v>260708</v>
      </c>
      <c r="R72" s="864"/>
      <c r="S72" s="864">
        <f t="shared" si="10"/>
        <v>2541</v>
      </c>
      <c r="Y72" s="842">
        <v>201702</v>
      </c>
      <c r="Z72" s="864"/>
      <c r="AA72" s="864"/>
    </row>
    <row r="73" spans="1:27">
      <c r="A73" s="862">
        <v>3</v>
      </c>
      <c r="C73" s="871">
        <f t="shared" si="8"/>
        <v>45171</v>
      </c>
      <c r="E73" s="872">
        <v>509</v>
      </c>
      <c r="F73" s="864"/>
      <c r="G73" s="1304">
        <v>233860.80999999994</v>
      </c>
      <c r="H73" s="864"/>
      <c r="I73" s="864">
        <v>64.053904844264707</v>
      </c>
      <c r="J73" s="864"/>
      <c r="K73" s="864">
        <v>0</v>
      </c>
      <c r="L73" s="864"/>
      <c r="M73" s="864">
        <f t="shared" si="9"/>
        <v>233925</v>
      </c>
      <c r="N73" s="864"/>
      <c r="O73" s="864">
        <f t="shared" si="11"/>
        <v>459.57760314341846</v>
      </c>
      <c r="P73" s="864"/>
      <c r="Q73" s="864">
        <f>ROUND(O73*$E82,0)</f>
        <v>235763</v>
      </c>
      <c r="R73" s="864"/>
      <c r="S73" s="864">
        <f t="shared" si="10"/>
        <v>1838</v>
      </c>
      <c r="Y73" s="842">
        <v>201703</v>
      </c>
      <c r="Z73" s="864"/>
      <c r="AA73" s="864"/>
    </row>
    <row r="74" spans="1:27">
      <c r="A74" s="862">
        <v>4</v>
      </c>
      <c r="C74" s="871">
        <f t="shared" si="8"/>
        <v>45201</v>
      </c>
      <c r="E74" s="872">
        <v>513</v>
      </c>
      <c r="F74" s="864"/>
      <c r="G74" s="1304">
        <v>225435.49</v>
      </c>
      <c r="H74" s="864"/>
      <c r="I74" s="864">
        <v>-0.83020527090317886</v>
      </c>
      <c r="J74" s="864"/>
      <c r="K74" s="864">
        <v>0</v>
      </c>
      <c r="L74" s="864"/>
      <c r="M74" s="864">
        <f t="shared" si="9"/>
        <v>225435</v>
      </c>
      <c r="N74" s="864"/>
      <c r="O74" s="864">
        <f t="shared" si="11"/>
        <v>439.44444444444446</v>
      </c>
      <c r="P74" s="864"/>
      <c r="Q74" s="864">
        <f>ROUND(O74*$E82,0)</f>
        <v>225435</v>
      </c>
      <c r="R74" s="864"/>
      <c r="S74" s="864">
        <f t="shared" si="10"/>
        <v>0</v>
      </c>
      <c r="Y74" s="842">
        <v>201704</v>
      </c>
      <c r="Z74" s="864"/>
      <c r="AA74" s="864"/>
    </row>
    <row r="75" spans="1:27">
      <c r="A75" s="862">
        <v>5</v>
      </c>
      <c r="C75" s="871">
        <f t="shared" si="8"/>
        <v>45232</v>
      </c>
      <c r="E75" s="872">
        <v>517</v>
      </c>
      <c r="F75" s="864"/>
      <c r="G75" s="1304">
        <v>304888.70999999996</v>
      </c>
      <c r="H75" s="864"/>
      <c r="I75" s="864">
        <v>-106.9265342453218</v>
      </c>
      <c r="J75" s="864"/>
      <c r="K75" s="864">
        <v>0</v>
      </c>
      <c r="L75" s="864"/>
      <c r="M75" s="864">
        <f t="shared" si="9"/>
        <v>304782</v>
      </c>
      <c r="N75" s="864"/>
      <c r="O75" s="864">
        <f t="shared" si="11"/>
        <v>589.52030947775631</v>
      </c>
      <c r="P75" s="864"/>
      <c r="Q75" s="864">
        <f>ROUND(O75*$E82,0)</f>
        <v>302424</v>
      </c>
      <c r="R75" s="864"/>
      <c r="S75" s="864">
        <f t="shared" si="10"/>
        <v>-2358</v>
      </c>
      <c r="Y75" s="842">
        <v>201705</v>
      </c>
      <c r="Z75" s="864"/>
      <c r="AA75" s="864"/>
    </row>
    <row r="76" spans="1:27">
      <c r="A76" s="862">
        <v>6</v>
      </c>
      <c r="C76" s="871">
        <f t="shared" si="8"/>
        <v>45262</v>
      </c>
      <c r="E76" s="872">
        <v>489</v>
      </c>
      <c r="F76" s="864"/>
      <c r="G76" s="1304">
        <v>173763.16999999998</v>
      </c>
      <c r="H76" s="864"/>
      <c r="I76" s="864">
        <v>-73.909330097456376</v>
      </c>
      <c r="J76" s="864"/>
      <c r="K76" s="864">
        <v>0</v>
      </c>
      <c r="L76" s="864"/>
      <c r="M76" s="864">
        <f t="shared" si="9"/>
        <v>173689</v>
      </c>
      <c r="N76" s="864"/>
      <c r="O76" s="864">
        <f t="shared" si="11"/>
        <v>355.1922290388548</v>
      </c>
      <c r="P76" s="864"/>
      <c r="Q76" s="864">
        <f>ROUND(O76*$E82,0)</f>
        <v>182214</v>
      </c>
      <c r="R76" s="864"/>
      <c r="S76" s="864">
        <f t="shared" si="10"/>
        <v>8525</v>
      </c>
      <c r="Y76" s="842">
        <v>201706</v>
      </c>
    </row>
    <row r="77" spans="1:27">
      <c r="A77" s="862">
        <v>7</v>
      </c>
      <c r="C77" s="871">
        <f t="shared" si="8"/>
        <v>45294</v>
      </c>
      <c r="E77" s="872">
        <v>499</v>
      </c>
      <c r="F77" s="864"/>
      <c r="G77" s="864">
        <v>72872.160000000003</v>
      </c>
      <c r="H77" s="864"/>
      <c r="I77" s="864">
        <v>287.91220886689217</v>
      </c>
      <c r="J77" s="864"/>
      <c r="K77" s="864">
        <v>0</v>
      </c>
      <c r="L77" s="864"/>
      <c r="M77" s="864">
        <f t="shared" si="9"/>
        <v>73160</v>
      </c>
      <c r="N77" s="864"/>
      <c r="O77" s="864">
        <f t="shared" si="11"/>
        <v>146.61322645290582</v>
      </c>
      <c r="P77" s="864"/>
      <c r="Q77" s="864">
        <f>ROUND(O77*$E82,0)</f>
        <v>75213</v>
      </c>
      <c r="R77" s="864"/>
      <c r="S77" s="864">
        <f t="shared" si="10"/>
        <v>2053</v>
      </c>
      <c r="Y77" s="842">
        <v>201707</v>
      </c>
    </row>
    <row r="78" spans="1:27">
      <c r="A78" s="862">
        <v>8</v>
      </c>
      <c r="C78" s="871">
        <f t="shared" si="8"/>
        <v>45324</v>
      </c>
      <c r="E78" s="872">
        <v>499</v>
      </c>
      <c r="F78" s="864"/>
      <c r="G78" s="864">
        <v>127242.46</v>
      </c>
      <c r="H78" s="864"/>
      <c r="I78" s="864">
        <v>-52.599088581357023</v>
      </c>
      <c r="J78" s="864"/>
      <c r="K78" s="864">
        <v>0</v>
      </c>
      <c r="L78" s="864"/>
      <c r="M78" s="864">
        <f t="shared" si="9"/>
        <v>127190</v>
      </c>
      <c r="N78" s="864"/>
      <c r="O78" s="864">
        <f t="shared" si="11"/>
        <v>254.88977955911824</v>
      </c>
      <c r="P78" s="864"/>
      <c r="Q78" s="864">
        <f>ROUND(O78*$E82,0)</f>
        <v>130758</v>
      </c>
      <c r="R78" s="864"/>
      <c r="S78" s="864">
        <f t="shared" si="10"/>
        <v>3568</v>
      </c>
      <c r="Y78" s="842">
        <v>201708</v>
      </c>
    </row>
    <row r="79" spans="1:27">
      <c r="A79" s="862">
        <v>9</v>
      </c>
      <c r="C79" s="871">
        <f t="shared" si="8"/>
        <v>45354</v>
      </c>
      <c r="E79" s="872">
        <v>497</v>
      </c>
      <c r="F79" s="864"/>
      <c r="G79" s="864">
        <v>128050.60999999999</v>
      </c>
      <c r="H79" s="864"/>
      <c r="I79" s="864">
        <v>-632.95117389209634</v>
      </c>
      <c r="J79" s="864"/>
      <c r="K79" s="864">
        <v>0</v>
      </c>
      <c r="L79" s="864"/>
      <c r="M79" s="864">
        <f t="shared" si="9"/>
        <v>127418</v>
      </c>
      <c r="N79" s="864"/>
      <c r="O79" s="864">
        <f t="shared" si="11"/>
        <v>256.374245472837</v>
      </c>
      <c r="P79" s="864"/>
      <c r="Q79" s="864">
        <f>ROUND(O79*$E82,0)</f>
        <v>131520</v>
      </c>
      <c r="R79" s="864"/>
      <c r="S79" s="864">
        <f t="shared" si="10"/>
        <v>4102</v>
      </c>
      <c r="Y79" s="842">
        <v>201709</v>
      </c>
    </row>
    <row r="80" spans="1:27">
      <c r="A80" s="862">
        <v>10</v>
      </c>
      <c r="C80" s="871">
        <f t="shared" si="8"/>
        <v>45384</v>
      </c>
      <c r="E80" s="872">
        <v>506</v>
      </c>
      <c r="F80" s="864"/>
      <c r="G80" s="864">
        <v>51004.76999999996</v>
      </c>
      <c r="H80" s="864"/>
      <c r="I80" s="864">
        <v>-217.54418516420807</v>
      </c>
      <c r="J80" s="864"/>
      <c r="K80" s="864">
        <v>0</v>
      </c>
      <c r="L80" s="864"/>
      <c r="M80" s="864">
        <f t="shared" si="9"/>
        <v>50787</v>
      </c>
      <c r="N80" s="864"/>
      <c r="O80" s="864">
        <f t="shared" si="11"/>
        <v>100.3695652173913</v>
      </c>
      <c r="P80" s="864"/>
      <c r="Q80" s="864">
        <f>ROUND(O80*$E82,0)</f>
        <v>51490</v>
      </c>
      <c r="R80" s="864"/>
      <c r="S80" s="864">
        <f t="shared" si="10"/>
        <v>703</v>
      </c>
      <c r="Y80" s="842">
        <v>201710</v>
      </c>
    </row>
    <row r="81" spans="1:25">
      <c r="A81" s="862">
        <v>11</v>
      </c>
      <c r="C81" s="871">
        <f t="shared" si="8"/>
        <v>45414</v>
      </c>
      <c r="E81" s="872">
        <v>511</v>
      </c>
      <c r="F81" s="864"/>
      <c r="G81" s="864">
        <v>164330.48000000001</v>
      </c>
      <c r="H81" s="864"/>
      <c r="I81" s="864">
        <v>-476.75959128770683</v>
      </c>
      <c r="J81" s="864"/>
      <c r="K81" s="864">
        <v>0</v>
      </c>
      <c r="L81" s="864"/>
      <c r="M81" s="864">
        <f t="shared" si="9"/>
        <v>163854</v>
      </c>
      <c r="N81" s="864"/>
      <c r="O81" s="864">
        <f t="shared" si="11"/>
        <v>320.65362035225047</v>
      </c>
      <c r="P81" s="864"/>
      <c r="Q81" s="864">
        <f>ROUND(O81*$E82,0)</f>
        <v>164495</v>
      </c>
      <c r="R81" s="864"/>
      <c r="S81" s="864">
        <f t="shared" si="10"/>
        <v>641</v>
      </c>
      <c r="Y81" s="842">
        <v>201711</v>
      </c>
    </row>
    <row r="82" spans="1:25">
      <c r="A82" s="862">
        <v>12</v>
      </c>
      <c r="C82" s="871">
        <f t="shared" si="8"/>
        <v>45444</v>
      </c>
      <c r="E82" s="872">
        <v>513</v>
      </c>
      <c r="F82" s="864"/>
      <c r="G82" s="864">
        <v>176158.52</v>
      </c>
      <c r="H82" s="864"/>
      <c r="I82" s="864">
        <v>-485.72545403605227</v>
      </c>
      <c r="J82" s="864"/>
      <c r="K82" s="864">
        <v>0</v>
      </c>
      <c r="L82" s="864"/>
      <c r="M82" s="864">
        <f t="shared" si="9"/>
        <v>175673</v>
      </c>
      <c r="N82" s="864"/>
      <c r="O82" s="864">
        <f t="shared" si="11"/>
        <v>342.44249512670564</v>
      </c>
      <c r="P82" s="864"/>
      <c r="Q82" s="864">
        <f>ROUND(O82*$E82,0)</f>
        <v>175673</v>
      </c>
      <c r="R82" s="864"/>
      <c r="S82" s="864">
        <f t="shared" si="10"/>
        <v>0</v>
      </c>
      <c r="Y82" s="842">
        <v>201712</v>
      </c>
    </row>
    <row r="83" spans="1:25">
      <c r="E83" s="866"/>
      <c r="F83" s="864"/>
      <c r="G83" s="866"/>
      <c r="H83" s="864"/>
      <c r="I83" s="866"/>
      <c r="J83" s="864"/>
      <c r="K83" s="866"/>
      <c r="L83" s="864"/>
      <c r="M83" s="866"/>
      <c r="N83" s="864"/>
      <c r="O83" s="866"/>
      <c r="P83" s="864"/>
      <c r="Q83" s="866"/>
      <c r="R83" s="864"/>
      <c r="S83" s="866"/>
    </row>
    <row r="84" spans="1:25">
      <c r="A84" s="862">
        <v>13</v>
      </c>
      <c r="C84" s="842" t="s">
        <v>40</v>
      </c>
      <c r="E84" s="864">
        <f>SUM(E71:E83)</f>
        <v>6066</v>
      </c>
      <c r="F84" s="864"/>
      <c r="G84" s="864">
        <f>SUM(G71:G83)</f>
        <v>2140102.2799999998</v>
      </c>
      <c r="H84" s="864"/>
      <c r="I84" s="864">
        <f>SUM(I71:I83)</f>
        <v>-1779.4615336817315</v>
      </c>
      <c r="J84" s="864"/>
      <c r="K84" s="864">
        <f>SUM(K71:K83)</f>
        <v>0</v>
      </c>
      <c r="L84" s="864"/>
      <c r="M84" s="864">
        <f>SUM(M71:M83)</f>
        <v>2138324</v>
      </c>
      <c r="N84" s="864"/>
      <c r="O84" s="864">
        <f>SUM(O71:O83)</f>
        <v>4217.3277989436701</v>
      </c>
      <c r="P84" s="864"/>
      <c r="Q84" s="864">
        <f>SUM(Q71:Q83)</f>
        <v>2163489</v>
      </c>
      <c r="R84" s="864"/>
      <c r="S84" s="864">
        <f>SUM(S71:S83)</f>
        <v>25165</v>
      </c>
    </row>
    <row r="85" spans="1:25">
      <c r="E85" s="864"/>
      <c r="F85" s="864"/>
      <c r="G85" s="864"/>
      <c r="H85" s="864"/>
      <c r="I85" s="864"/>
      <c r="J85" s="864"/>
      <c r="K85" s="864"/>
      <c r="L85" s="864"/>
      <c r="M85" s="864"/>
      <c r="N85" s="864"/>
      <c r="O85" s="864"/>
      <c r="P85" s="864"/>
      <c r="Q85" s="864"/>
      <c r="R85" s="864"/>
      <c r="S85" s="864"/>
    </row>
    <row r="86" spans="1:25">
      <c r="A86" s="837" t="str">
        <f>A58</f>
        <v>TEXAS-NEW MEXICO POWER COMPANY</v>
      </c>
      <c r="B86" s="837"/>
      <c r="C86" s="837"/>
      <c r="D86" s="837"/>
      <c r="E86" s="837"/>
      <c r="F86" s="837"/>
      <c r="G86" s="837"/>
      <c r="H86" s="837"/>
      <c r="I86" s="837"/>
      <c r="J86" s="837"/>
      <c r="K86" s="837"/>
      <c r="L86" s="837"/>
      <c r="M86" s="837"/>
      <c r="N86" s="837"/>
      <c r="O86" s="837"/>
      <c r="P86" s="837"/>
      <c r="Q86" s="837"/>
      <c r="R86" s="837"/>
      <c r="S86" s="837"/>
      <c r="T86" s="1234" t="str">
        <f>T58</f>
        <v>WP/II-H-1.4</v>
      </c>
    </row>
    <row r="87" spans="1:25" hidden="1">
      <c r="A87" s="837" t="str">
        <f>A59</f>
        <v>FOR THE TWELVE MONTH PERIOD ENDED JUN 30, 2024</v>
      </c>
      <c r="B87" s="837"/>
      <c r="C87" s="837"/>
      <c r="D87" s="837"/>
      <c r="E87" s="837"/>
      <c r="F87" s="837"/>
      <c r="G87" s="837"/>
      <c r="H87" s="837"/>
      <c r="I87" s="837"/>
      <c r="J87" s="837"/>
      <c r="K87" s="837"/>
      <c r="L87" s="837"/>
      <c r="M87" s="837"/>
      <c r="N87" s="837"/>
      <c r="O87" s="837"/>
      <c r="P87" s="837"/>
      <c r="Q87" s="837"/>
      <c r="R87" s="837"/>
      <c r="S87" s="837"/>
      <c r="T87" s="840" t="s">
        <v>903</v>
      </c>
    </row>
    <row r="88" spans="1:25">
      <c r="A88" s="837" t="str">
        <f>A60</f>
        <v>DOCKET NO. 56887</v>
      </c>
      <c r="B88" s="837"/>
      <c r="C88" s="837"/>
      <c r="D88" s="837"/>
      <c r="E88" s="837"/>
      <c r="F88" s="837"/>
      <c r="G88" s="837"/>
      <c r="H88" s="837"/>
      <c r="I88" s="837"/>
      <c r="J88" s="837"/>
      <c r="K88" s="837"/>
      <c r="L88" s="837"/>
      <c r="M88" s="837"/>
      <c r="N88" s="837"/>
      <c r="O88" s="837"/>
      <c r="P88" s="837"/>
      <c r="Q88" s="837"/>
      <c r="R88" s="837"/>
      <c r="S88" s="837"/>
      <c r="T88" s="840" t="s">
        <v>928</v>
      </c>
    </row>
    <row r="89" spans="1:25">
      <c r="A89" s="837" t="str">
        <f>A61</f>
        <v>TEST YEAR ACTUAL KW BY MONTH</v>
      </c>
      <c r="B89" s="837"/>
      <c r="C89" s="837"/>
      <c r="D89" s="837"/>
      <c r="E89" s="837"/>
      <c r="F89" s="837"/>
      <c r="G89" s="837"/>
      <c r="H89" s="837"/>
      <c r="I89" s="837"/>
      <c r="J89" s="837"/>
      <c r="K89" s="837"/>
      <c r="L89" s="837"/>
      <c r="M89" s="837"/>
      <c r="N89" s="837"/>
      <c r="O89" s="837"/>
      <c r="P89" s="837"/>
      <c r="Q89" s="837"/>
      <c r="R89" s="837"/>
      <c r="S89" s="837"/>
    </row>
    <row r="90" spans="1:25">
      <c r="A90" s="837" t="str">
        <f>A62</f>
        <v>SPONSOR: STACY R. WHITEHURST</v>
      </c>
      <c r="B90" s="837"/>
      <c r="C90" s="837"/>
      <c r="D90" s="837"/>
      <c r="E90" s="837"/>
      <c r="F90" s="837"/>
      <c r="G90" s="837"/>
      <c r="H90" s="837"/>
      <c r="I90" s="837"/>
      <c r="J90" s="837"/>
      <c r="K90" s="837"/>
      <c r="L90" s="837"/>
      <c r="M90" s="837"/>
      <c r="N90" s="837"/>
      <c r="O90" s="837"/>
      <c r="P90" s="837"/>
      <c r="Q90" s="837"/>
      <c r="R90" s="837"/>
      <c r="S90" s="837"/>
    </row>
    <row r="91" spans="1:25">
      <c r="A91" s="837"/>
      <c r="B91" s="837"/>
      <c r="C91" s="837"/>
      <c r="D91" s="837"/>
      <c r="E91" s="837"/>
      <c r="F91" s="837"/>
      <c r="G91" s="837"/>
      <c r="H91" s="837"/>
      <c r="I91" s="837"/>
      <c r="J91" s="837"/>
      <c r="K91" s="837"/>
      <c r="L91" s="837"/>
      <c r="M91" s="837"/>
      <c r="N91" s="837"/>
      <c r="O91" s="837"/>
      <c r="P91" s="837"/>
      <c r="Q91" s="837"/>
      <c r="R91" s="837"/>
      <c r="S91" s="837"/>
    </row>
    <row r="92" spans="1:25">
      <c r="A92" s="837" t="s">
        <v>904</v>
      </c>
      <c r="B92" s="837"/>
      <c r="C92" s="837"/>
      <c r="D92" s="837"/>
      <c r="E92" s="837"/>
      <c r="F92" s="837"/>
      <c r="G92" s="837"/>
      <c r="H92" s="837"/>
      <c r="I92" s="837"/>
      <c r="J92" s="837"/>
      <c r="K92" s="837"/>
      <c r="L92" s="837"/>
      <c r="M92" s="837"/>
      <c r="N92" s="837"/>
      <c r="O92" s="837"/>
      <c r="P92" s="837"/>
      <c r="Q92" s="837"/>
      <c r="R92" s="837"/>
      <c r="S92" s="837"/>
    </row>
    <row r="93" spans="1:25">
      <c r="A93" s="873"/>
      <c r="B93" s="873"/>
      <c r="C93" s="873"/>
      <c r="D93" s="873"/>
      <c r="E93" s="873"/>
      <c r="F93" s="873"/>
      <c r="G93" s="873"/>
      <c r="H93" s="873"/>
      <c r="I93" s="873"/>
      <c r="J93" s="873"/>
      <c r="K93" s="873"/>
      <c r="L93" s="873"/>
      <c r="M93" s="873"/>
      <c r="N93" s="873"/>
      <c r="O93" s="873"/>
      <c r="P93" s="873"/>
      <c r="Q93" s="873"/>
      <c r="R93" s="873"/>
      <c r="S93" s="873"/>
    </row>
    <row r="94" spans="1:25">
      <c r="E94" s="845" t="s">
        <v>21</v>
      </c>
      <c r="G94" s="845" t="s">
        <v>22</v>
      </c>
      <c r="I94" s="845" t="s">
        <v>105</v>
      </c>
      <c r="K94" s="845" t="s">
        <v>24</v>
      </c>
      <c r="M94" s="845" t="s">
        <v>107</v>
      </c>
      <c r="O94" s="845" t="s">
        <v>108</v>
      </c>
      <c r="Q94" s="845" t="s">
        <v>66</v>
      </c>
      <c r="S94" s="845" t="s">
        <v>833</v>
      </c>
    </row>
    <row r="95" spans="1:25">
      <c r="A95" s="844" t="s">
        <v>6</v>
      </c>
      <c r="E95" s="844"/>
      <c r="G95" s="844" t="str">
        <f>G67</f>
        <v>Actual</v>
      </c>
      <c r="I95" s="844" t="s">
        <v>883</v>
      </c>
      <c r="K95" s="844" t="s">
        <v>633</v>
      </c>
      <c r="O95" s="844" t="s">
        <v>884</v>
      </c>
      <c r="Q95" s="844" t="str">
        <f>Q67</f>
        <v>Annualized</v>
      </c>
      <c r="S95" s="844"/>
    </row>
    <row r="96" spans="1:25">
      <c r="A96" s="869" t="s">
        <v>15</v>
      </c>
      <c r="C96" s="869" t="s">
        <v>886</v>
      </c>
      <c r="E96" s="870" t="s">
        <v>840</v>
      </c>
      <c r="G96" s="869" t="str">
        <f>G68</f>
        <v>kW</v>
      </c>
      <c r="I96" s="869" t="s">
        <v>860</v>
      </c>
      <c r="K96" s="869" t="s">
        <v>805</v>
      </c>
      <c r="M96" s="869" t="s">
        <v>887</v>
      </c>
      <c r="O96" s="869" t="s">
        <v>888</v>
      </c>
      <c r="Q96" s="869" t="str">
        <f>Q68</f>
        <v>Actual kW</v>
      </c>
      <c r="S96" s="869" t="s">
        <v>896</v>
      </c>
    </row>
    <row r="97" spans="1:25">
      <c r="A97" s="844"/>
      <c r="C97" s="859"/>
      <c r="E97" s="861" t="s">
        <v>889</v>
      </c>
      <c r="G97" s="861" t="s">
        <v>889</v>
      </c>
      <c r="I97" s="861" t="s">
        <v>889</v>
      </c>
      <c r="K97" s="861" t="s">
        <v>889</v>
      </c>
      <c r="M97" s="862" t="s">
        <v>890</v>
      </c>
      <c r="O97" s="862" t="s">
        <v>891</v>
      </c>
      <c r="Q97" s="862" t="s">
        <v>892</v>
      </c>
      <c r="S97" s="862" t="s">
        <v>893</v>
      </c>
    </row>
    <row r="98" spans="1:25">
      <c r="E98" s="861"/>
      <c r="G98" s="861"/>
      <c r="I98" s="861"/>
      <c r="K98" s="862"/>
      <c r="M98" s="862"/>
      <c r="O98" s="862"/>
      <c r="Q98" s="862"/>
      <c r="S98" s="862"/>
    </row>
    <row r="99" spans="1:25">
      <c r="A99" s="862">
        <v>1</v>
      </c>
      <c r="C99" s="871">
        <f t="shared" ref="C99:C110" si="12">C71</f>
        <v>45109</v>
      </c>
      <c r="E99" s="872">
        <v>159</v>
      </c>
      <c r="F99" s="864"/>
      <c r="G99" s="1304">
        <v>221416.02000000002</v>
      </c>
      <c r="H99" s="864"/>
      <c r="I99" s="864">
        <v>-595.60627821877279</v>
      </c>
      <c r="J99" s="864"/>
      <c r="K99" s="864">
        <v>0</v>
      </c>
      <c r="L99" s="864"/>
      <c r="M99" s="864">
        <f t="shared" ref="M99:M110" si="13">ROUND(+I99+G99+K99,0)</f>
        <v>220820</v>
      </c>
      <c r="N99" s="864"/>
      <c r="O99" s="864">
        <f>+M99/E99</f>
        <v>1388.8050314465409</v>
      </c>
      <c r="P99" s="864"/>
      <c r="Q99" s="864">
        <f>ROUND(O99*$E110,0)</f>
        <v>244430</v>
      </c>
      <c r="R99" s="864"/>
      <c r="S99" s="864">
        <f t="shared" ref="S99:S110" si="14">+Q99-M99</f>
        <v>23610</v>
      </c>
      <c r="Y99" s="842">
        <v>201701</v>
      </c>
    </row>
    <row r="100" spans="1:25">
      <c r="A100" s="862">
        <v>2</v>
      </c>
      <c r="C100" s="871">
        <f t="shared" si="12"/>
        <v>45140</v>
      </c>
      <c r="E100" s="872">
        <v>158</v>
      </c>
      <c r="F100" s="864"/>
      <c r="G100" s="1304">
        <v>223987.93</v>
      </c>
      <c r="H100" s="864"/>
      <c r="I100" s="864">
        <v>145.26770117732622</v>
      </c>
      <c r="J100" s="864"/>
      <c r="K100" s="864">
        <v>0</v>
      </c>
      <c r="L100" s="864"/>
      <c r="M100" s="864">
        <f t="shared" si="13"/>
        <v>224133</v>
      </c>
      <c r="N100" s="864"/>
      <c r="O100" s="864">
        <f t="shared" ref="O100:O110" si="15">+M100/E100</f>
        <v>1418.5632911392406</v>
      </c>
      <c r="P100" s="864"/>
      <c r="Q100" s="864">
        <f>ROUND(O100*$E110,0)</f>
        <v>249667</v>
      </c>
      <c r="R100" s="864"/>
      <c r="S100" s="864">
        <f t="shared" si="14"/>
        <v>25534</v>
      </c>
      <c r="Y100" s="842">
        <v>201702</v>
      </c>
    </row>
    <row r="101" spans="1:25">
      <c r="A101" s="862">
        <v>3</v>
      </c>
      <c r="C101" s="871">
        <f t="shared" si="12"/>
        <v>45171</v>
      </c>
      <c r="E101" s="872">
        <v>156</v>
      </c>
      <c r="F101" s="864"/>
      <c r="G101" s="1304">
        <v>211811.98</v>
      </c>
      <c r="H101" s="864"/>
      <c r="I101" s="864">
        <v>308.75126582800499</v>
      </c>
      <c r="J101" s="864"/>
      <c r="K101" s="864">
        <v>0</v>
      </c>
      <c r="L101" s="864"/>
      <c r="M101" s="864">
        <f t="shared" si="13"/>
        <v>212121</v>
      </c>
      <c r="N101" s="864"/>
      <c r="O101" s="864">
        <f t="shared" si="15"/>
        <v>1359.75</v>
      </c>
      <c r="P101" s="864"/>
      <c r="Q101" s="864">
        <f>ROUND(O101*$E110,0)</f>
        <v>239316</v>
      </c>
      <c r="R101" s="864"/>
      <c r="S101" s="864">
        <f t="shared" si="14"/>
        <v>27195</v>
      </c>
      <c r="Y101" s="842">
        <v>201703</v>
      </c>
    </row>
    <row r="102" spans="1:25">
      <c r="A102" s="862">
        <v>4</v>
      </c>
      <c r="C102" s="871">
        <f t="shared" si="12"/>
        <v>45201</v>
      </c>
      <c r="E102" s="872">
        <v>157</v>
      </c>
      <c r="F102" s="864"/>
      <c r="G102" s="1304">
        <v>304517.81</v>
      </c>
      <c r="H102" s="864"/>
      <c r="I102" s="864">
        <v>-76.91609640261413</v>
      </c>
      <c r="J102" s="864"/>
      <c r="K102" s="864">
        <v>0</v>
      </c>
      <c r="L102" s="864"/>
      <c r="M102" s="864">
        <f t="shared" si="13"/>
        <v>304441</v>
      </c>
      <c r="N102" s="864"/>
      <c r="O102" s="864">
        <f t="shared" si="15"/>
        <v>1939.1146496815286</v>
      </c>
      <c r="P102" s="864"/>
      <c r="Q102" s="864">
        <f>ROUND(O102*$E110,0)</f>
        <v>341284</v>
      </c>
      <c r="R102" s="864"/>
      <c r="S102" s="864">
        <f t="shared" si="14"/>
        <v>36843</v>
      </c>
      <c r="Y102" s="842">
        <v>201704</v>
      </c>
    </row>
    <row r="103" spans="1:25">
      <c r="A103" s="862">
        <v>5</v>
      </c>
      <c r="C103" s="871">
        <f t="shared" si="12"/>
        <v>45232</v>
      </c>
      <c r="E103" s="872">
        <v>157</v>
      </c>
      <c r="F103" s="864"/>
      <c r="G103" s="1304">
        <v>153568.31</v>
      </c>
      <c r="H103" s="864"/>
      <c r="I103" s="864">
        <v>-959.9847403921159</v>
      </c>
      <c r="J103" s="864"/>
      <c r="K103" s="864">
        <v>0</v>
      </c>
      <c r="L103" s="864"/>
      <c r="M103" s="864">
        <f t="shared" si="13"/>
        <v>152608</v>
      </c>
      <c r="N103" s="864"/>
      <c r="O103" s="864">
        <f t="shared" si="15"/>
        <v>972.02547770700642</v>
      </c>
      <c r="P103" s="864"/>
      <c r="Q103" s="864">
        <f>ROUND(O103*$E110,0)</f>
        <v>171076</v>
      </c>
      <c r="R103" s="864"/>
      <c r="S103" s="864">
        <f t="shared" si="14"/>
        <v>18468</v>
      </c>
      <c r="Y103" s="842">
        <v>201705</v>
      </c>
    </row>
    <row r="104" spans="1:25">
      <c r="A104" s="862">
        <v>6</v>
      </c>
      <c r="C104" s="871">
        <f t="shared" si="12"/>
        <v>45262</v>
      </c>
      <c r="E104" s="872">
        <v>183</v>
      </c>
      <c r="F104" s="864"/>
      <c r="G104" s="1304">
        <v>280113.88999999996</v>
      </c>
      <c r="H104" s="864"/>
      <c r="I104" s="864">
        <v>-680.8364845782819</v>
      </c>
      <c r="J104" s="864"/>
      <c r="K104" s="864">
        <v>0</v>
      </c>
      <c r="L104" s="864"/>
      <c r="M104" s="864">
        <f t="shared" si="13"/>
        <v>279433</v>
      </c>
      <c r="N104" s="864"/>
      <c r="O104" s="864">
        <f t="shared" si="15"/>
        <v>1526.9562841530055</v>
      </c>
      <c r="P104" s="864"/>
      <c r="Q104" s="864">
        <f>ROUND(O104*$E110,0)</f>
        <v>268744</v>
      </c>
      <c r="R104" s="864"/>
      <c r="S104" s="864">
        <f t="shared" si="14"/>
        <v>-10689</v>
      </c>
      <c r="Y104" s="842">
        <v>201706</v>
      </c>
    </row>
    <row r="105" spans="1:25">
      <c r="A105" s="862">
        <v>7</v>
      </c>
      <c r="C105" s="871">
        <f t="shared" si="12"/>
        <v>45294</v>
      </c>
      <c r="E105" s="872">
        <v>180</v>
      </c>
      <c r="F105" s="864"/>
      <c r="G105" s="864">
        <v>296136.69</v>
      </c>
      <c r="H105" s="864"/>
      <c r="I105" s="864">
        <v>163.57653058758228</v>
      </c>
      <c r="J105" s="864"/>
      <c r="K105" s="864">
        <v>0</v>
      </c>
      <c r="L105" s="864"/>
      <c r="M105" s="864">
        <f t="shared" si="13"/>
        <v>296300</v>
      </c>
      <c r="N105" s="864"/>
      <c r="O105" s="864">
        <f t="shared" si="15"/>
        <v>1646.1111111111111</v>
      </c>
      <c r="P105" s="864"/>
      <c r="Q105" s="864">
        <f>ROUND(O105*$E110,0)</f>
        <v>289716</v>
      </c>
      <c r="R105" s="864"/>
      <c r="S105" s="864">
        <f t="shared" si="14"/>
        <v>-6584</v>
      </c>
      <c r="Y105" s="842">
        <v>201707</v>
      </c>
    </row>
    <row r="106" spans="1:25">
      <c r="A106" s="862">
        <v>8</v>
      </c>
      <c r="C106" s="871">
        <f t="shared" si="12"/>
        <v>45324</v>
      </c>
      <c r="E106" s="872">
        <v>178</v>
      </c>
      <c r="F106" s="864"/>
      <c r="G106" s="864">
        <v>330794.94</v>
      </c>
      <c r="H106" s="864"/>
      <c r="I106" s="864">
        <v>-28.525662795463631</v>
      </c>
      <c r="J106" s="864"/>
      <c r="K106" s="864">
        <v>0</v>
      </c>
      <c r="L106" s="864"/>
      <c r="M106" s="864">
        <f t="shared" si="13"/>
        <v>330766</v>
      </c>
      <c r="N106" s="864"/>
      <c r="O106" s="864">
        <f t="shared" si="15"/>
        <v>1858.2359550561798</v>
      </c>
      <c r="P106" s="864"/>
      <c r="Q106" s="864">
        <f>ROUND(O106*$E110,0)</f>
        <v>327050</v>
      </c>
      <c r="R106" s="864"/>
      <c r="S106" s="864">
        <f t="shared" si="14"/>
        <v>-3716</v>
      </c>
      <c r="Y106" s="842">
        <v>201708</v>
      </c>
    </row>
    <row r="107" spans="1:25">
      <c r="A107" s="862">
        <v>9</v>
      </c>
      <c r="C107" s="871">
        <f t="shared" si="12"/>
        <v>45354</v>
      </c>
      <c r="E107" s="872">
        <v>176</v>
      </c>
      <c r="F107" s="864"/>
      <c r="G107" s="864">
        <v>293122.49999999994</v>
      </c>
      <c r="H107" s="864"/>
      <c r="I107" s="864">
        <v>-1463.1349934283717</v>
      </c>
      <c r="J107" s="864"/>
      <c r="K107" s="864">
        <v>0</v>
      </c>
      <c r="L107" s="864"/>
      <c r="M107" s="864">
        <f t="shared" si="13"/>
        <v>291659</v>
      </c>
      <c r="N107" s="864"/>
      <c r="O107" s="864">
        <f t="shared" si="15"/>
        <v>1657.153409090909</v>
      </c>
      <c r="P107" s="864"/>
      <c r="Q107" s="864">
        <f>ROUND(O107*$E110,0)</f>
        <v>291659</v>
      </c>
      <c r="R107" s="864"/>
      <c r="S107" s="864">
        <f t="shared" si="14"/>
        <v>0</v>
      </c>
      <c r="Y107" s="842">
        <v>201709</v>
      </c>
    </row>
    <row r="108" spans="1:25">
      <c r="A108" s="862">
        <v>10</v>
      </c>
      <c r="C108" s="871">
        <f t="shared" si="12"/>
        <v>45384</v>
      </c>
      <c r="E108" s="872">
        <v>176</v>
      </c>
      <c r="F108" s="864"/>
      <c r="G108" s="864">
        <v>496484.43</v>
      </c>
      <c r="H108" s="864"/>
      <c r="I108" s="864">
        <v>-23.615203217742771</v>
      </c>
      <c r="J108" s="864"/>
      <c r="K108" s="864">
        <v>0</v>
      </c>
      <c r="L108" s="864"/>
      <c r="M108" s="864">
        <f t="shared" si="13"/>
        <v>496461</v>
      </c>
      <c r="N108" s="864"/>
      <c r="O108" s="864">
        <f t="shared" si="15"/>
        <v>2820.8011363636365</v>
      </c>
      <c r="P108" s="864"/>
      <c r="Q108" s="864">
        <f>ROUND(O108*$E110,0)</f>
        <v>496461</v>
      </c>
      <c r="R108" s="864"/>
      <c r="S108" s="864">
        <f t="shared" si="14"/>
        <v>0</v>
      </c>
      <c r="Y108" s="842">
        <v>201710</v>
      </c>
    </row>
    <row r="109" spans="1:25">
      <c r="A109" s="862">
        <v>11</v>
      </c>
      <c r="C109" s="871">
        <f t="shared" si="12"/>
        <v>45414</v>
      </c>
      <c r="E109" s="872">
        <v>177</v>
      </c>
      <c r="F109" s="864"/>
      <c r="G109" s="864">
        <v>363008.87</v>
      </c>
      <c r="H109" s="864"/>
      <c r="I109" s="864">
        <v>-703.08670066513162</v>
      </c>
      <c r="J109" s="864"/>
      <c r="K109" s="864">
        <v>0</v>
      </c>
      <c r="L109" s="864"/>
      <c r="M109" s="864">
        <f t="shared" si="13"/>
        <v>362306</v>
      </c>
      <c r="N109" s="864"/>
      <c r="O109" s="864">
        <f t="shared" si="15"/>
        <v>2046.9265536723165</v>
      </c>
      <c r="P109" s="864"/>
      <c r="Q109" s="864">
        <f>ROUND(O109*$E110,0)</f>
        <v>360259</v>
      </c>
      <c r="R109" s="864"/>
      <c r="S109" s="864">
        <f t="shared" si="14"/>
        <v>-2047</v>
      </c>
      <c r="Y109" s="842">
        <v>201711</v>
      </c>
    </row>
    <row r="110" spans="1:25">
      <c r="A110" s="862">
        <v>12</v>
      </c>
      <c r="C110" s="871">
        <f t="shared" si="12"/>
        <v>45444</v>
      </c>
      <c r="E110" s="872">
        <v>176</v>
      </c>
      <c r="F110" s="864"/>
      <c r="G110" s="864">
        <v>340594.62</v>
      </c>
      <c r="H110" s="864"/>
      <c r="I110" s="864">
        <v>-817.49248992547678</v>
      </c>
      <c r="J110" s="864"/>
      <c r="K110" s="864">
        <v>0</v>
      </c>
      <c r="L110" s="864"/>
      <c r="M110" s="864">
        <f t="shared" si="13"/>
        <v>339777</v>
      </c>
      <c r="N110" s="864"/>
      <c r="O110" s="864">
        <f t="shared" si="15"/>
        <v>1930.5511363636363</v>
      </c>
      <c r="P110" s="864"/>
      <c r="Q110" s="864">
        <f>ROUND(O110*$E110,0)</f>
        <v>339777</v>
      </c>
      <c r="R110" s="864"/>
      <c r="S110" s="864">
        <f t="shared" si="14"/>
        <v>0</v>
      </c>
      <c r="Y110" s="842">
        <v>201712</v>
      </c>
    </row>
    <row r="111" spans="1:25">
      <c r="E111" s="866"/>
      <c r="F111" s="864"/>
      <c r="G111" s="866"/>
      <c r="H111" s="864"/>
      <c r="I111" s="866"/>
      <c r="J111" s="864"/>
      <c r="K111" s="866"/>
      <c r="L111" s="864"/>
      <c r="M111" s="866"/>
      <c r="N111" s="864"/>
      <c r="O111" s="866"/>
      <c r="P111" s="864"/>
      <c r="Q111" s="866"/>
      <c r="R111" s="864"/>
      <c r="S111" s="866"/>
    </row>
    <row r="112" spans="1:25">
      <c r="A112" s="862">
        <v>13</v>
      </c>
      <c r="C112" s="842" t="s">
        <v>40</v>
      </c>
      <c r="E112" s="864">
        <f>SUM(E99:E111)</f>
        <v>2033</v>
      </c>
      <c r="F112" s="864"/>
      <c r="G112" s="864">
        <f>SUM(G99:G111)</f>
        <v>3515557.99</v>
      </c>
      <c r="H112" s="864"/>
      <c r="I112" s="864">
        <f>SUM(I99:I111)</f>
        <v>-4731.603152031058</v>
      </c>
      <c r="J112" s="864"/>
      <c r="K112" s="864">
        <f>SUM(K99:K111)</f>
        <v>0</v>
      </c>
      <c r="L112" s="864"/>
      <c r="M112" s="864">
        <f>SUM(M99:M111)</f>
        <v>3510825</v>
      </c>
      <c r="N112" s="864"/>
      <c r="O112" s="864">
        <f>SUM(O99:O111)</f>
        <v>20564.994035785112</v>
      </c>
      <c r="P112" s="864"/>
      <c r="Q112" s="864">
        <f>SUM(Q99:Q111)</f>
        <v>3619439</v>
      </c>
      <c r="R112" s="864"/>
      <c r="S112" s="864">
        <f>SUM(S99:S111)</f>
        <v>108614</v>
      </c>
    </row>
    <row r="114" spans="1:25">
      <c r="A114" s="837" t="str">
        <f>A86</f>
        <v>TEXAS-NEW MEXICO POWER COMPANY</v>
      </c>
      <c r="B114" s="837"/>
      <c r="C114" s="837"/>
      <c r="D114" s="837"/>
      <c r="E114" s="837"/>
      <c r="F114" s="837"/>
      <c r="G114" s="837"/>
      <c r="H114" s="837"/>
      <c r="I114" s="837"/>
      <c r="J114" s="837"/>
      <c r="K114" s="837"/>
      <c r="L114" s="837"/>
      <c r="M114" s="837"/>
      <c r="N114" s="837"/>
      <c r="O114" s="837"/>
      <c r="P114" s="837"/>
      <c r="Q114" s="837"/>
      <c r="R114" s="837"/>
      <c r="S114" s="837"/>
      <c r="T114" s="1234" t="str">
        <f>T86</f>
        <v>WP/II-H-1.4</v>
      </c>
    </row>
    <row r="115" spans="1:25" hidden="1">
      <c r="A115" s="837" t="str">
        <f>A87</f>
        <v>FOR THE TWELVE MONTH PERIOD ENDED JUN 30, 2024</v>
      </c>
      <c r="B115" s="837"/>
      <c r="C115" s="837"/>
      <c r="D115" s="837"/>
      <c r="E115" s="837"/>
      <c r="F115" s="837"/>
      <c r="G115" s="837"/>
      <c r="H115" s="837"/>
      <c r="I115" s="837"/>
      <c r="J115" s="837"/>
      <c r="K115" s="837"/>
      <c r="L115" s="837"/>
      <c r="M115" s="837"/>
      <c r="N115" s="837"/>
      <c r="O115" s="837"/>
      <c r="P115" s="837"/>
      <c r="Q115" s="837"/>
      <c r="R115" s="837"/>
      <c r="S115" s="837"/>
      <c r="T115" s="840" t="s">
        <v>905</v>
      </c>
    </row>
    <row r="116" spans="1:25">
      <c r="A116" s="837" t="str">
        <f>A88</f>
        <v>DOCKET NO. 56887</v>
      </c>
      <c r="B116" s="837"/>
      <c r="C116" s="837"/>
      <c r="D116" s="837"/>
      <c r="E116" s="837"/>
      <c r="F116" s="837"/>
      <c r="G116" s="837"/>
      <c r="H116" s="837"/>
      <c r="I116" s="837"/>
      <c r="J116" s="837"/>
      <c r="K116" s="837"/>
      <c r="L116" s="837"/>
      <c r="M116" s="837"/>
      <c r="N116" s="837"/>
      <c r="O116" s="837"/>
      <c r="P116" s="837"/>
      <c r="Q116" s="837"/>
      <c r="R116" s="837"/>
      <c r="S116" s="837"/>
      <c r="T116" s="840" t="s">
        <v>929</v>
      </c>
    </row>
    <row r="117" spans="1:25">
      <c r="A117" s="837" t="str">
        <f>A89</f>
        <v>TEST YEAR ACTUAL KW BY MONTH</v>
      </c>
      <c r="B117" s="837"/>
      <c r="C117" s="837"/>
      <c r="D117" s="837"/>
      <c r="E117" s="837"/>
      <c r="F117" s="837"/>
      <c r="G117" s="837"/>
      <c r="H117" s="837"/>
      <c r="I117" s="837"/>
      <c r="J117" s="837"/>
      <c r="K117" s="837"/>
      <c r="L117" s="837"/>
      <c r="M117" s="837"/>
      <c r="N117" s="837"/>
      <c r="O117" s="837"/>
      <c r="P117" s="837"/>
      <c r="Q117" s="837"/>
      <c r="R117" s="837"/>
      <c r="S117" s="837"/>
    </row>
    <row r="118" spans="1:25">
      <c r="A118" s="837" t="str">
        <f>A90</f>
        <v>SPONSOR: STACY R. WHITEHURST</v>
      </c>
      <c r="B118" s="837"/>
      <c r="C118" s="837"/>
      <c r="D118" s="837"/>
      <c r="E118" s="837"/>
      <c r="F118" s="837"/>
      <c r="G118" s="837"/>
      <c r="H118" s="837"/>
      <c r="I118" s="837"/>
      <c r="J118" s="837"/>
      <c r="K118" s="837"/>
      <c r="L118" s="837"/>
      <c r="M118" s="837"/>
      <c r="N118" s="837"/>
      <c r="O118" s="837"/>
      <c r="P118" s="837"/>
      <c r="Q118" s="837"/>
      <c r="R118" s="837"/>
      <c r="S118" s="837"/>
    </row>
    <row r="119" spans="1:25">
      <c r="A119" s="837"/>
      <c r="B119" s="837"/>
      <c r="C119" s="837"/>
      <c r="D119" s="837"/>
      <c r="E119" s="837"/>
      <c r="F119" s="837"/>
      <c r="G119" s="837"/>
      <c r="H119" s="837"/>
      <c r="I119" s="837"/>
      <c r="J119" s="837"/>
      <c r="K119" s="837"/>
      <c r="L119" s="837"/>
      <c r="M119" s="837"/>
      <c r="N119" s="837"/>
      <c r="O119" s="837"/>
      <c r="P119" s="837"/>
      <c r="Q119" s="837"/>
      <c r="R119" s="837"/>
      <c r="S119" s="837"/>
    </row>
    <row r="120" spans="1:25">
      <c r="A120" s="837" t="s">
        <v>906</v>
      </c>
      <c r="B120" s="837"/>
      <c r="C120" s="837"/>
      <c r="D120" s="837"/>
      <c r="E120" s="837"/>
      <c r="F120" s="837"/>
      <c r="G120" s="837"/>
      <c r="H120" s="837"/>
      <c r="I120" s="837"/>
      <c r="J120" s="837"/>
      <c r="K120" s="837"/>
      <c r="L120" s="837"/>
      <c r="M120" s="837"/>
      <c r="N120" s="837"/>
      <c r="O120" s="837"/>
      <c r="P120" s="837"/>
      <c r="Q120" s="837"/>
      <c r="R120" s="837"/>
      <c r="S120" s="837"/>
    </row>
    <row r="121" spans="1:25">
      <c r="A121" s="873"/>
      <c r="B121" s="873"/>
      <c r="C121" s="873"/>
      <c r="D121" s="873"/>
      <c r="E121" s="873"/>
      <c r="F121" s="873"/>
      <c r="G121" s="873"/>
      <c r="H121" s="873"/>
      <c r="I121" s="873"/>
      <c r="J121" s="873"/>
      <c r="K121" s="873"/>
      <c r="L121" s="873"/>
      <c r="M121" s="873"/>
      <c r="N121" s="873"/>
      <c r="O121" s="873"/>
      <c r="P121" s="873"/>
      <c r="Q121" s="873"/>
      <c r="R121" s="873"/>
      <c r="S121" s="873"/>
    </row>
    <row r="122" spans="1:25">
      <c r="E122" s="845" t="s">
        <v>21</v>
      </c>
      <c r="G122" s="845" t="s">
        <v>22</v>
      </c>
      <c r="I122" s="845" t="s">
        <v>105</v>
      </c>
      <c r="K122" s="845" t="s">
        <v>24</v>
      </c>
      <c r="M122" s="845" t="s">
        <v>107</v>
      </c>
      <c r="O122" s="845" t="s">
        <v>108</v>
      </c>
      <c r="Q122" s="845" t="s">
        <v>66</v>
      </c>
      <c r="S122" s="845" t="s">
        <v>833</v>
      </c>
    </row>
    <row r="123" spans="1:25">
      <c r="A123" s="844" t="s">
        <v>6</v>
      </c>
      <c r="E123" s="844"/>
      <c r="G123" s="844" t="str">
        <f>G95</f>
        <v>Actual</v>
      </c>
      <c r="I123" s="844" t="s">
        <v>883</v>
      </c>
      <c r="K123" s="844" t="s">
        <v>633</v>
      </c>
      <c r="O123" s="844" t="s">
        <v>884</v>
      </c>
      <c r="Q123" s="844" t="str">
        <f>Q95</f>
        <v>Annualized</v>
      </c>
      <c r="S123" s="844"/>
    </row>
    <row r="124" spans="1:25">
      <c r="A124" s="869" t="s">
        <v>15</v>
      </c>
      <c r="C124" s="869" t="s">
        <v>886</v>
      </c>
      <c r="E124" s="870" t="s">
        <v>840</v>
      </c>
      <c r="G124" s="869" t="str">
        <f>G96</f>
        <v>kW</v>
      </c>
      <c r="I124" s="869" t="s">
        <v>860</v>
      </c>
      <c r="K124" s="869" t="s">
        <v>805</v>
      </c>
      <c r="M124" s="869" t="s">
        <v>887</v>
      </c>
      <c r="O124" s="869" t="s">
        <v>888</v>
      </c>
      <c r="Q124" s="869" t="str">
        <f>Q96</f>
        <v>Actual kW</v>
      </c>
      <c r="S124" s="869" t="s">
        <v>896</v>
      </c>
    </row>
    <row r="125" spans="1:25">
      <c r="A125" s="844"/>
      <c r="C125" s="859"/>
      <c r="E125" s="861" t="s">
        <v>889</v>
      </c>
      <c r="G125" s="861" t="s">
        <v>889</v>
      </c>
      <c r="I125" s="861" t="s">
        <v>889</v>
      </c>
      <c r="K125" s="861" t="s">
        <v>889</v>
      </c>
      <c r="M125" s="862" t="s">
        <v>890</v>
      </c>
      <c r="O125" s="862" t="s">
        <v>891</v>
      </c>
      <c r="Q125" s="862" t="s">
        <v>892</v>
      </c>
      <c r="S125" s="862" t="s">
        <v>893</v>
      </c>
    </row>
    <row r="126" spans="1:25">
      <c r="E126" s="861"/>
      <c r="G126" s="861"/>
      <c r="I126" s="861"/>
      <c r="K126" s="862"/>
      <c r="M126" s="862"/>
      <c r="O126" s="862"/>
      <c r="Q126" s="862"/>
      <c r="S126" s="862"/>
    </row>
    <row r="127" spans="1:25">
      <c r="A127" s="862">
        <v>1</v>
      </c>
      <c r="C127" s="871">
        <f t="shared" ref="C127:C138" si="16">C99</f>
        <v>45109</v>
      </c>
      <c r="E127" s="872">
        <v>77</v>
      </c>
      <c r="F127" s="864"/>
      <c r="G127" s="1304">
        <v>1212434.4899999998</v>
      </c>
      <c r="H127" s="864"/>
      <c r="I127" s="864">
        <v>0</v>
      </c>
      <c r="J127" s="864"/>
      <c r="K127" s="864">
        <v>0</v>
      </c>
      <c r="L127" s="864"/>
      <c r="M127" s="864">
        <f t="shared" ref="M127:M138" si="17">ROUND(+I127+G127+K127,0)</f>
        <v>1212434</v>
      </c>
      <c r="N127" s="864"/>
      <c r="O127" s="864">
        <f>+M127/E127</f>
        <v>15745.896103896104</v>
      </c>
      <c r="P127" s="864"/>
      <c r="Q127" s="864">
        <f>ROUND(O127*$E138,0)</f>
        <v>1306909</v>
      </c>
      <c r="R127" s="864"/>
      <c r="S127" s="864">
        <f t="shared" ref="S127:S138" si="18">+Q127-M127</f>
        <v>94475</v>
      </c>
      <c r="Y127" s="842">
        <v>201701</v>
      </c>
    </row>
    <row r="128" spans="1:25">
      <c r="A128" s="862">
        <v>2</v>
      </c>
      <c r="C128" s="871">
        <f t="shared" si="16"/>
        <v>45140</v>
      </c>
      <c r="E128" s="872">
        <v>79</v>
      </c>
      <c r="F128" s="864"/>
      <c r="G128" s="1304">
        <v>1128066.4300000002</v>
      </c>
      <c r="H128" s="864"/>
      <c r="I128" s="864">
        <v>0</v>
      </c>
      <c r="J128" s="864"/>
      <c r="K128" s="864">
        <v>0</v>
      </c>
      <c r="L128" s="864"/>
      <c r="M128" s="864">
        <f t="shared" si="17"/>
        <v>1128066</v>
      </c>
      <c r="N128" s="864"/>
      <c r="O128" s="864">
        <f t="shared" ref="O128:O138" si="19">+M128/E128</f>
        <v>14279.316455696202</v>
      </c>
      <c r="P128" s="864"/>
      <c r="Q128" s="864">
        <f>ROUND(O128*$E138,0)</f>
        <v>1185183</v>
      </c>
      <c r="R128" s="864"/>
      <c r="S128" s="864">
        <f t="shared" si="18"/>
        <v>57117</v>
      </c>
      <c r="Y128" s="842">
        <v>201702</v>
      </c>
    </row>
    <row r="129" spans="1:25">
      <c r="A129" s="862">
        <v>3</v>
      </c>
      <c r="C129" s="871">
        <f t="shared" si="16"/>
        <v>45171</v>
      </c>
      <c r="E129" s="872">
        <v>79</v>
      </c>
      <c r="F129" s="864"/>
      <c r="G129" s="1304">
        <v>1057022.26</v>
      </c>
      <c r="H129" s="864"/>
      <c r="I129" s="864">
        <v>0</v>
      </c>
      <c r="J129" s="864"/>
      <c r="K129" s="864">
        <v>0</v>
      </c>
      <c r="L129" s="864"/>
      <c r="M129" s="864">
        <f t="shared" si="17"/>
        <v>1057022</v>
      </c>
      <c r="N129" s="864"/>
      <c r="O129" s="864">
        <f t="shared" si="19"/>
        <v>13380.025316455696</v>
      </c>
      <c r="P129" s="864"/>
      <c r="Q129" s="864">
        <f>ROUND(O129*$E138,0)</f>
        <v>1110542</v>
      </c>
      <c r="R129" s="864"/>
      <c r="S129" s="864">
        <f t="shared" si="18"/>
        <v>53520</v>
      </c>
      <c r="Y129" s="842">
        <v>201703</v>
      </c>
    </row>
    <row r="130" spans="1:25">
      <c r="A130" s="862">
        <v>4</v>
      </c>
      <c r="C130" s="871">
        <f t="shared" si="16"/>
        <v>45201</v>
      </c>
      <c r="E130" s="872">
        <v>79</v>
      </c>
      <c r="F130" s="864"/>
      <c r="G130" s="1304">
        <v>1480225.1500000004</v>
      </c>
      <c r="H130" s="864"/>
      <c r="I130" s="864">
        <v>0</v>
      </c>
      <c r="J130" s="864"/>
      <c r="K130" s="864">
        <v>0</v>
      </c>
      <c r="L130" s="864"/>
      <c r="M130" s="864">
        <f t="shared" si="17"/>
        <v>1480225</v>
      </c>
      <c r="N130" s="864"/>
      <c r="O130" s="864">
        <f t="shared" si="19"/>
        <v>18737.025316455696</v>
      </c>
      <c r="P130" s="864"/>
      <c r="Q130" s="864">
        <f>ROUND(O130*$E138,0)</f>
        <v>1555173</v>
      </c>
      <c r="R130" s="864"/>
      <c r="S130" s="864">
        <f t="shared" si="18"/>
        <v>74948</v>
      </c>
      <c r="Y130" s="842">
        <v>201704</v>
      </c>
    </row>
    <row r="131" spans="1:25">
      <c r="A131" s="862">
        <v>5</v>
      </c>
      <c r="C131" s="871">
        <f t="shared" si="16"/>
        <v>45232</v>
      </c>
      <c r="E131" s="872">
        <v>79</v>
      </c>
      <c r="F131" s="864"/>
      <c r="G131" s="1304">
        <v>1293441.9200000004</v>
      </c>
      <c r="H131" s="864"/>
      <c r="I131" s="864">
        <v>0</v>
      </c>
      <c r="J131" s="864"/>
      <c r="K131" s="864">
        <v>0</v>
      </c>
      <c r="L131" s="864"/>
      <c r="M131" s="864">
        <f t="shared" si="17"/>
        <v>1293442</v>
      </c>
      <c r="N131" s="864"/>
      <c r="O131" s="864">
        <f t="shared" si="19"/>
        <v>16372.683544303798</v>
      </c>
      <c r="P131" s="864"/>
      <c r="Q131" s="864">
        <f>ROUND(O131*$E138,0)</f>
        <v>1358933</v>
      </c>
      <c r="R131" s="864"/>
      <c r="S131" s="864">
        <f t="shared" si="18"/>
        <v>65491</v>
      </c>
      <c r="Y131" s="842">
        <v>201705</v>
      </c>
    </row>
    <row r="132" spans="1:25">
      <c r="A132" s="862">
        <v>6</v>
      </c>
      <c r="C132" s="871">
        <f t="shared" si="16"/>
        <v>45262</v>
      </c>
      <c r="E132" s="872">
        <v>80</v>
      </c>
      <c r="F132" s="864"/>
      <c r="G132" s="1304">
        <v>1107884.5300000003</v>
      </c>
      <c r="H132" s="864"/>
      <c r="I132" s="864">
        <v>0</v>
      </c>
      <c r="J132" s="864"/>
      <c r="K132" s="864">
        <v>0</v>
      </c>
      <c r="L132" s="864"/>
      <c r="M132" s="864">
        <f t="shared" si="17"/>
        <v>1107885</v>
      </c>
      <c r="N132" s="864"/>
      <c r="O132" s="864">
        <f t="shared" si="19"/>
        <v>13848.5625</v>
      </c>
      <c r="P132" s="864"/>
      <c r="Q132" s="864">
        <f>ROUND(O132*$E138,0)</f>
        <v>1149431</v>
      </c>
      <c r="R132" s="864"/>
      <c r="S132" s="864">
        <f t="shared" si="18"/>
        <v>41546</v>
      </c>
      <c r="Y132" s="842">
        <v>201706</v>
      </c>
    </row>
    <row r="133" spans="1:25">
      <c r="A133" s="862">
        <v>7</v>
      </c>
      <c r="C133" s="871">
        <f t="shared" si="16"/>
        <v>45294</v>
      </c>
      <c r="E133" s="872">
        <v>81</v>
      </c>
      <c r="F133" s="864"/>
      <c r="G133" s="864">
        <v>1269663.1899999997</v>
      </c>
      <c r="H133" s="864"/>
      <c r="I133" s="864">
        <v>0</v>
      </c>
      <c r="J133" s="864"/>
      <c r="K133" s="864">
        <v>0</v>
      </c>
      <c r="L133" s="864"/>
      <c r="M133" s="864">
        <f t="shared" si="17"/>
        <v>1269663</v>
      </c>
      <c r="N133" s="864"/>
      <c r="O133" s="864">
        <f t="shared" si="19"/>
        <v>15674.851851851852</v>
      </c>
      <c r="P133" s="864"/>
      <c r="Q133" s="864">
        <f>ROUND(O133*$E138,0)</f>
        <v>1301013</v>
      </c>
      <c r="R133" s="864"/>
      <c r="S133" s="864">
        <f t="shared" si="18"/>
        <v>31350</v>
      </c>
      <c r="Y133" s="842">
        <v>201707</v>
      </c>
    </row>
    <row r="134" spans="1:25">
      <c r="A134" s="862">
        <v>8</v>
      </c>
      <c r="C134" s="871">
        <f t="shared" si="16"/>
        <v>45324</v>
      </c>
      <c r="E134" s="872">
        <v>81</v>
      </c>
      <c r="F134" s="864"/>
      <c r="G134" s="864">
        <v>1432949.44</v>
      </c>
      <c r="H134" s="864"/>
      <c r="I134" s="864">
        <v>0</v>
      </c>
      <c r="J134" s="864"/>
      <c r="K134" s="864">
        <v>0</v>
      </c>
      <c r="L134" s="864"/>
      <c r="M134" s="864">
        <f t="shared" si="17"/>
        <v>1432949</v>
      </c>
      <c r="N134" s="864"/>
      <c r="O134" s="864">
        <f t="shared" si="19"/>
        <v>17690.728395061727</v>
      </c>
      <c r="P134" s="864"/>
      <c r="Q134" s="864">
        <f>ROUND(O134*$E138,0)</f>
        <v>1468330</v>
      </c>
      <c r="R134" s="864"/>
      <c r="S134" s="864">
        <f t="shared" si="18"/>
        <v>35381</v>
      </c>
      <c r="Y134" s="842">
        <v>201708</v>
      </c>
    </row>
    <row r="135" spans="1:25">
      <c r="A135" s="862">
        <v>9</v>
      </c>
      <c r="C135" s="871">
        <f t="shared" si="16"/>
        <v>45354</v>
      </c>
      <c r="E135" s="872">
        <v>82</v>
      </c>
      <c r="F135" s="864"/>
      <c r="G135" s="864">
        <v>1184114.5900000001</v>
      </c>
      <c r="H135" s="864"/>
      <c r="I135" s="864">
        <v>0</v>
      </c>
      <c r="J135" s="864"/>
      <c r="K135" s="864">
        <v>0</v>
      </c>
      <c r="L135" s="864"/>
      <c r="M135" s="864">
        <f t="shared" si="17"/>
        <v>1184115</v>
      </c>
      <c r="N135" s="864"/>
      <c r="O135" s="864">
        <f t="shared" si="19"/>
        <v>14440.426829268292</v>
      </c>
      <c r="P135" s="864"/>
      <c r="Q135" s="864">
        <f>ROUND(O135*$E138,0)</f>
        <v>1198555</v>
      </c>
      <c r="R135" s="864"/>
      <c r="S135" s="864">
        <f t="shared" si="18"/>
        <v>14440</v>
      </c>
      <c r="Y135" s="842">
        <v>201709</v>
      </c>
    </row>
    <row r="136" spans="1:25">
      <c r="A136" s="862">
        <v>10</v>
      </c>
      <c r="C136" s="871">
        <f t="shared" si="16"/>
        <v>45384</v>
      </c>
      <c r="E136" s="872">
        <v>83</v>
      </c>
      <c r="F136" s="864"/>
      <c r="G136" s="864">
        <v>1118400.6199999996</v>
      </c>
      <c r="H136" s="864"/>
      <c r="I136" s="864">
        <v>0</v>
      </c>
      <c r="J136" s="864"/>
      <c r="K136" s="864">
        <v>0</v>
      </c>
      <c r="L136" s="864"/>
      <c r="M136" s="864">
        <f t="shared" si="17"/>
        <v>1118401</v>
      </c>
      <c r="N136" s="864"/>
      <c r="O136" s="864">
        <f t="shared" si="19"/>
        <v>13474.710843373494</v>
      </c>
      <c r="P136" s="864"/>
      <c r="Q136" s="864">
        <f>ROUND(O136*$E138,0)</f>
        <v>1118401</v>
      </c>
      <c r="R136" s="864"/>
      <c r="S136" s="864">
        <f t="shared" si="18"/>
        <v>0</v>
      </c>
      <c r="Y136" s="842">
        <v>201710</v>
      </c>
    </row>
    <row r="137" spans="1:25">
      <c r="A137" s="862">
        <v>11</v>
      </c>
      <c r="C137" s="871">
        <f t="shared" si="16"/>
        <v>45414</v>
      </c>
      <c r="E137" s="872">
        <v>83</v>
      </c>
      <c r="F137" s="864"/>
      <c r="G137" s="864">
        <v>1633001.0800000003</v>
      </c>
      <c r="H137" s="864"/>
      <c r="I137" s="864">
        <v>0</v>
      </c>
      <c r="J137" s="864"/>
      <c r="K137" s="864">
        <v>0</v>
      </c>
      <c r="L137" s="864"/>
      <c r="M137" s="864">
        <f t="shared" si="17"/>
        <v>1633001</v>
      </c>
      <c r="N137" s="864"/>
      <c r="O137" s="864">
        <f t="shared" si="19"/>
        <v>19674.710843373494</v>
      </c>
      <c r="P137" s="864"/>
      <c r="Q137" s="864">
        <f>ROUND(O137*$E138,0)</f>
        <v>1633001</v>
      </c>
      <c r="R137" s="864"/>
      <c r="S137" s="864">
        <f t="shared" si="18"/>
        <v>0</v>
      </c>
      <c r="Y137" s="842">
        <v>201711</v>
      </c>
    </row>
    <row r="138" spans="1:25">
      <c r="A138" s="862">
        <v>12</v>
      </c>
      <c r="C138" s="871">
        <f t="shared" si="16"/>
        <v>45444</v>
      </c>
      <c r="E138" s="872">
        <v>83</v>
      </c>
      <c r="F138" s="864"/>
      <c r="G138" s="864">
        <v>1058730.44</v>
      </c>
      <c r="H138" s="864"/>
      <c r="I138" s="864">
        <v>0</v>
      </c>
      <c r="J138" s="864"/>
      <c r="K138" s="864">
        <v>0</v>
      </c>
      <c r="L138" s="864"/>
      <c r="M138" s="864">
        <f t="shared" si="17"/>
        <v>1058730</v>
      </c>
      <c r="N138" s="864"/>
      <c r="O138" s="864">
        <f t="shared" si="19"/>
        <v>12755.783132530121</v>
      </c>
      <c r="P138" s="864"/>
      <c r="Q138" s="864">
        <f>ROUND(O138*$E138,0)</f>
        <v>1058730</v>
      </c>
      <c r="R138" s="864"/>
      <c r="S138" s="864">
        <f t="shared" si="18"/>
        <v>0</v>
      </c>
      <c r="Y138" s="842">
        <v>201712</v>
      </c>
    </row>
    <row r="139" spans="1:25">
      <c r="E139" s="866"/>
      <c r="F139" s="864"/>
      <c r="G139" s="866"/>
      <c r="H139" s="864"/>
      <c r="I139" s="866"/>
      <c r="J139" s="864"/>
      <c r="K139" s="866"/>
      <c r="L139" s="864"/>
      <c r="M139" s="866"/>
      <c r="N139" s="864"/>
      <c r="O139" s="866"/>
      <c r="P139" s="864"/>
      <c r="Q139" s="866"/>
      <c r="R139" s="864"/>
      <c r="S139" s="866"/>
    </row>
    <row r="140" spans="1:25">
      <c r="A140" s="862">
        <v>13</v>
      </c>
      <c r="C140" s="842" t="s">
        <v>40</v>
      </c>
      <c r="E140" s="864">
        <f>SUM(E127:E139)</f>
        <v>966</v>
      </c>
      <c r="F140" s="864"/>
      <c r="G140" s="864">
        <f>SUM(G127:G139)</f>
        <v>14975934.139999999</v>
      </c>
      <c r="H140" s="864"/>
      <c r="I140" s="864">
        <f>SUM(I127:I139)</f>
        <v>0</v>
      </c>
      <c r="J140" s="864"/>
      <c r="K140" s="864">
        <f>SUM(K127:K139)</f>
        <v>0</v>
      </c>
      <c r="L140" s="864"/>
      <c r="M140" s="864">
        <f>SUM(M127:M139)</f>
        <v>14975933</v>
      </c>
      <c r="N140" s="864"/>
      <c r="O140" s="864">
        <f>SUM(O127:O139)</f>
        <v>186074.72113226648</v>
      </c>
      <c r="P140" s="864"/>
      <c r="Q140" s="864">
        <f>SUM(Q127:Q139)</f>
        <v>15444201</v>
      </c>
      <c r="R140" s="864"/>
      <c r="S140" s="864">
        <f>SUM(S127:S139)</f>
        <v>468268</v>
      </c>
    </row>
    <row r="141" spans="1:25">
      <c r="A141" s="844"/>
      <c r="E141" s="864"/>
      <c r="F141" s="864"/>
      <c r="G141" s="864"/>
      <c r="H141" s="864"/>
      <c r="I141" s="864"/>
      <c r="J141" s="864"/>
      <c r="K141" s="864"/>
      <c r="L141" s="864"/>
      <c r="M141" s="864"/>
      <c r="N141" s="864"/>
      <c r="O141" s="864"/>
      <c r="P141" s="864"/>
      <c r="Q141" s="864"/>
      <c r="R141" s="864"/>
      <c r="S141" s="864"/>
    </row>
    <row r="142" spans="1:25">
      <c r="A142" s="837" t="str">
        <f>A114</f>
        <v>TEXAS-NEW MEXICO POWER COMPANY</v>
      </c>
      <c r="B142" s="837"/>
      <c r="C142" s="837"/>
      <c r="D142" s="837"/>
      <c r="E142" s="837"/>
      <c r="F142" s="837"/>
      <c r="G142" s="837"/>
      <c r="H142" s="837"/>
      <c r="I142" s="837"/>
      <c r="J142" s="837"/>
      <c r="K142" s="837"/>
      <c r="L142" s="837"/>
      <c r="M142" s="837"/>
      <c r="N142" s="837"/>
      <c r="O142" s="837"/>
      <c r="P142" s="837"/>
      <c r="Q142" s="837"/>
      <c r="R142" s="837"/>
      <c r="S142" s="837"/>
      <c r="T142" s="1234" t="str">
        <f>T114</f>
        <v>WP/II-H-1.4</v>
      </c>
    </row>
    <row r="143" spans="1:25" hidden="1">
      <c r="A143" s="837" t="str">
        <f t="shared" ref="A143:A146" si="20">A115</f>
        <v>FOR THE TWELVE MONTH PERIOD ENDED JUN 30, 2024</v>
      </c>
      <c r="B143" s="837"/>
      <c r="C143" s="837"/>
      <c r="D143" s="837"/>
      <c r="E143" s="837"/>
      <c r="F143" s="837"/>
      <c r="G143" s="837"/>
      <c r="H143" s="837"/>
      <c r="I143" s="837"/>
      <c r="J143" s="837"/>
      <c r="K143" s="837"/>
      <c r="L143" s="837"/>
      <c r="M143" s="837"/>
      <c r="N143" s="837"/>
      <c r="O143" s="837"/>
      <c r="P143" s="837"/>
      <c r="Q143" s="837"/>
      <c r="R143" s="837"/>
      <c r="S143" s="837"/>
      <c r="T143" s="840" t="s">
        <v>921</v>
      </c>
    </row>
    <row r="144" spans="1:25">
      <c r="A144" s="837" t="str">
        <f t="shared" si="20"/>
        <v>DOCKET NO. 56887</v>
      </c>
      <c r="B144" s="837"/>
      <c r="C144" s="837"/>
      <c r="D144" s="837"/>
      <c r="E144" s="837"/>
      <c r="F144" s="837"/>
      <c r="G144" s="837"/>
      <c r="H144" s="837"/>
      <c r="I144" s="837"/>
      <c r="J144" s="837"/>
      <c r="K144" s="837"/>
      <c r="L144" s="837"/>
      <c r="M144" s="837"/>
      <c r="N144" s="837"/>
      <c r="O144" s="837"/>
      <c r="P144" s="837"/>
      <c r="Q144" s="837"/>
      <c r="R144" s="837"/>
      <c r="S144" s="837"/>
      <c r="T144" s="840" t="s">
        <v>930</v>
      </c>
    </row>
    <row r="145" spans="1:25">
      <c r="A145" s="837" t="str">
        <f t="shared" si="20"/>
        <v>TEST YEAR ACTUAL KW BY MONTH</v>
      </c>
      <c r="B145" s="837"/>
      <c r="C145" s="837"/>
      <c r="D145" s="837"/>
      <c r="E145" s="837"/>
      <c r="F145" s="837"/>
      <c r="G145" s="837"/>
      <c r="H145" s="837"/>
      <c r="I145" s="837"/>
      <c r="J145" s="837"/>
      <c r="K145" s="837"/>
      <c r="L145" s="837"/>
      <c r="M145" s="837"/>
      <c r="N145" s="837"/>
      <c r="O145" s="837"/>
      <c r="P145" s="837"/>
      <c r="Q145" s="837"/>
      <c r="R145" s="837"/>
      <c r="S145" s="837"/>
    </row>
    <row r="146" spans="1:25">
      <c r="A146" s="837" t="str">
        <f t="shared" si="20"/>
        <v>SPONSOR: STACY R. WHITEHURST</v>
      </c>
      <c r="B146" s="837"/>
      <c r="C146" s="837"/>
      <c r="D146" s="837"/>
      <c r="E146" s="837"/>
      <c r="F146" s="837"/>
      <c r="G146" s="837"/>
      <c r="H146" s="837"/>
      <c r="I146" s="837"/>
      <c r="J146" s="837"/>
      <c r="K146" s="837"/>
      <c r="L146" s="837"/>
      <c r="M146" s="837"/>
      <c r="N146" s="837"/>
      <c r="O146" s="837"/>
      <c r="P146" s="837"/>
      <c r="Q146" s="837"/>
      <c r="R146" s="837"/>
      <c r="S146" s="837"/>
    </row>
    <row r="147" spans="1:25">
      <c r="A147" s="837"/>
      <c r="B147" s="837"/>
      <c r="C147" s="837"/>
      <c r="D147" s="837"/>
      <c r="E147" s="837"/>
      <c r="F147" s="837"/>
      <c r="G147" s="837"/>
      <c r="H147" s="837"/>
      <c r="I147" s="837"/>
      <c r="J147" s="837"/>
      <c r="K147" s="837"/>
      <c r="L147" s="837"/>
      <c r="M147" s="837"/>
      <c r="N147" s="837"/>
      <c r="O147" s="837"/>
      <c r="P147" s="837"/>
      <c r="Q147" s="837"/>
      <c r="R147" s="837"/>
      <c r="S147" s="837"/>
    </row>
    <row r="148" spans="1:25">
      <c r="A148" s="837" t="s">
        <v>922</v>
      </c>
      <c r="B148" s="837"/>
      <c r="C148" s="837"/>
      <c r="D148" s="837"/>
      <c r="E148" s="837"/>
      <c r="F148" s="837"/>
      <c r="G148" s="837"/>
      <c r="H148" s="837"/>
      <c r="I148" s="837"/>
      <c r="J148" s="837"/>
      <c r="K148" s="837"/>
      <c r="L148" s="837"/>
      <c r="M148" s="837"/>
      <c r="N148" s="837"/>
      <c r="O148" s="837"/>
      <c r="P148" s="837"/>
      <c r="Q148" s="837"/>
      <c r="R148" s="837"/>
      <c r="S148" s="837"/>
    </row>
    <row r="149" spans="1:25">
      <c r="A149" s="873"/>
      <c r="B149" s="873"/>
      <c r="C149" s="873"/>
      <c r="D149" s="873"/>
      <c r="E149" s="873"/>
      <c r="F149" s="873"/>
      <c r="G149" s="873"/>
      <c r="H149" s="873"/>
      <c r="I149" s="873"/>
      <c r="J149" s="873"/>
      <c r="K149" s="873"/>
      <c r="L149" s="873"/>
      <c r="M149" s="873"/>
      <c r="N149" s="873"/>
      <c r="O149" s="873"/>
      <c r="P149" s="873"/>
      <c r="Q149" s="873"/>
      <c r="R149" s="873"/>
      <c r="S149" s="873"/>
    </row>
    <row r="150" spans="1:25">
      <c r="E150" s="845" t="s">
        <v>21</v>
      </c>
      <c r="G150" s="845" t="s">
        <v>22</v>
      </c>
      <c r="I150" s="845" t="s">
        <v>105</v>
      </c>
      <c r="K150" s="845" t="s">
        <v>24</v>
      </c>
      <c r="M150" s="845" t="s">
        <v>107</v>
      </c>
      <c r="O150" s="845" t="s">
        <v>108</v>
      </c>
      <c r="Q150" s="845" t="s">
        <v>66</v>
      </c>
      <c r="S150" s="845" t="s">
        <v>833</v>
      </c>
    </row>
    <row r="151" spans="1:25">
      <c r="A151" s="844" t="s">
        <v>6</v>
      </c>
      <c r="E151" s="844"/>
      <c r="G151" s="844" t="str">
        <f>G123</f>
        <v>Actual</v>
      </c>
      <c r="I151" s="844" t="s">
        <v>883</v>
      </c>
      <c r="K151" s="844" t="s">
        <v>633</v>
      </c>
      <c r="O151" s="844" t="s">
        <v>884</v>
      </c>
      <c r="Q151" s="844" t="str">
        <f>Q123</f>
        <v>Annualized</v>
      </c>
      <c r="S151" s="844"/>
    </row>
    <row r="152" spans="1:25">
      <c r="A152" s="869" t="s">
        <v>15</v>
      </c>
      <c r="C152" s="869" t="s">
        <v>886</v>
      </c>
      <c r="E152" s="870" t="s">
        <v>840</v>
      </c>
      <c r="G152" s="869" t="s">
        <v>819</v>
      </c>
      <c r="I152" s="869" t="s">
        <v>860</v>
      </c>
      <c r="K152" s="869" t="s">
        <v>805</v>
      </c>
      <c r="M152" s="869" t="s">
        <v>887</v>
      </c>
      <c r="O152" s="869" t="s">
        <v>888</v>
      </c>
      <c r="Q152" s="869" t="str">
        <f>Q124</f>
        <v>Actual kW</v>
      </c>
      <c r="S152" s="869" t="s">
        <v>896</v>
      </c>
    </row>
    <row r="153" spans="1:25">
      <c r="A153" s="844"/>
      <c r="C153" s="859"/>
      <c r="E153" s="861" t="s">
        <v>889</v>
      </c>
      <c r="G153" s="861" t="s">
        <v>889</v>
      </c>
      <c r="I153" s="861" t="s">
        <v>889</v>
      </c>
      <c r="K153" s="861" t="s">
        <v>889</v>
      </c>
      <c r="M153" s="862" t="s">
        <v>890</v>
      </c>
      <c r="O153" s="862" t="s">
        <v>891</v>
      </c>
      <c r="Q153" s="862" t="s">
        <v>892</v>
      </c>
      <c r="S153" s="862" t="s">
        <v>893</v>
      </c>
    </row>
    <row r="154" spans="1:25">
      <c r="E154" s="861"/>
      <c r="G154" s="861"/>
      <c r="I154" s="861"/>
      <c r="K154" s="862"/>
      <c r="M154" s="862"/>
      <c r="O154" s="862"/>
      <c r="Q154" s="862"/>
      <c r="S154" s="862"/>
    </row>
    <row r="155" spans="1:25">
      <c r="A155" s="862">
        <v>1</v>
      </c>
      <c r="C155" s="871">
        <f>C127</f>
        <v>45109</v>
      </c>
      <c r="E155" s="872">
        <v>3</v>
      </c>
      <c r="F155" s="864"/>
      <c r="G155" s="872">
        <v>1568.28</v>
      </c>
      <c r="H155" s="864"/>
      <c r="I155" s="864">
        <v>0</v>
      </c>
      <c r="J155" s="864"/>
      <c r="K155" s="864">
        <v>0</v>
      </c>
      <c r="L155" s="864"/>
      <c r="M155" s="864">
        <f t="shared" ref="M155:M166" si="21">ROUND(+I155+G155+K155,0)</f>
        <v>1568</v>
      </c>
      <c r="N155" s="864"/>
      <c r="O155" s="864">
        <f>+M155/E155</f>
        <v>522.66666666666663</v>
      </c>
      <c r="P155" s="864"/>
      <c r="Q155" s="864">
        <f>ROUND(O155*$E166,0)</f>
        <v>1568</v>
      </c>
      <c r="R155" s="864"/>
      <c r="S155" s="864">
        <f t="shared" ref="S155:S166" si="22">+Q155-M155</f>
        <v>0</v>
      </c>
      <c r="Y155" s="842">
        <v>201701</v>
      </c>
    </row>
    <row r="156" spans="1:25">
      <c r="A156" s="862">
        <v>2</v>
      </c>
      <c r="C156" s="871">
        <f t="shared" ref="C156:C166" si="23">C128</f>
        <v>45140</v>
      </c>
      <c r="E156" s="872">
        <v>3</v>
      </c>
      <c r="F156" s="864"/>
      <c r="G156" s="872">
        <v>1926.96</v>
      </c>
      <c r="H156" s="864"/>
      <c r="I156" s="864">
        <v>0</v>
      </c>
      <c r="J156" s="864"/>
      <c r="K156" s="864">
        <v>0</v>
      </c>
      <c r="L156" s="864"/>
      <c r="M156" s="864">
        <f t="shared" si="21"/>
        <v>1927</v>
      </c>
      <c r="N156" s="864"/>
      <c r="O156" s="864">
        <f t="shared" ref="O156:O166" si="24">+M156/E156</f>
        <v>642.33333333333337</v>
      </c>
      <c r="P156" s="864"/>
      <c r="Q156" s="864">
        <f>ROUND(O156*$E166,0)</f>
        <v>1927</v>
      </c>
      <c r="R156" s="864"/>
      <c r="S156" s="864">
        <f t="shared" si="22"/>
        <v>0</v>
      </c>
      <c r="Y156" s="842">
        <v>201702</v>
      </c>
    </row>
    <row r="157" spans="1:25">
      <c r="A157" s="862">
        <v>3</v>
      </c>
      <c r="C157" s="871">
        <f t="shared" si="23"/>
        <v>45171</v>
      </c>
      <c r="E157" s="872">
        <v>3</v>
      </c>
      <c r="F157" s="864"/>
      <c r="G157" s="872">
        <v>1133.28</v>
      </c>
      <c r="H157" s="864"/>
      <c r="I157" s="864">
        <v>0</v>
      </c>
      <c r="J157" s="864"/>
      <c r="K157" s="864">
        <v>0</v>
      </c>
      <c r="L157" s="864"/>
      <c r="M157" s="864">
        <f t="shared" si="21"/>
        <v>1133</v>
      </c>
      <c r="N157" s="864"/>
      <c r="O157" s="864">
        <f t="shared" si="24"/>
        <v>377.66666666666669</v>
      </c>
      <c r="P157" s="864"/>
      <c r="Q157" s="864">
        <f>ROUND(O157*$E166,0)</f>
        <v>1133</v>
      </c>
      <c r="R157" s="864"/>
      <c r="S157" s="864">
        <f t="shared" si="22"/>
        <v>0</v>
      </c>
      <c r="Y157" s="842">
        <v>201703</v>
      </c>
    </row>
    <row r="158" spans="1:25">
      <c r="A158" s="862">
        <v>4</v>
      </c>
      <c r="C158" s="871">
        <f t="shared" si="23"/>
        <v>45201</v>
      </c>
      <c r="E158" s="872">
        <v>3</v>
      </c>
      <c r="F158" s="864"/>
      <c r="G158" s="872">
        <v>811.68000000000006</v>
      </c>
      <c r="H158" s="864"/>
      <c r="I158" s="864">
        <v>0</v>
      </c>
      <c r="J158" s="864"/>
      <c r="K158" s="864">
        <v>0</v>
      </c>
      <c r="L158" s="864"/>
      <c r="M158" s="864">
        <f t="shared" si="21"/>
        <v>812</v>
      </c>
      <c r="N158" s="864"/>
      <c r="O158" s="864">
        <f t="shared" si="24"/>
        <v>270.66666666666669</v>
      </c>
      <c r="P158" s="864"/>
      <c r="Q158" s="864">
        <f>ROUND(O158*$E166,0)</f>
        <v>812</v>
      </c>
      <c r="R158" s="864"/>
      <c r="S158" s="864">
        <f t="shared" si="22"/>
        <v>0</v>
      </c>
      <c r="Y158" s="842">
        <v>201704</v>
      </c>
    </row>
    <row r="159" spans="1:25">
      <c r="A159" s="862">
        <v>5</v>
      </c>
      <c r="C159" s="871">
        <f t="shared" si="23"/>
        <v>45232</v>
      </c>
      <c r="E159" s="872">
        <v>3</v>
      </c>
      <c r="F159" s="864"/>
      <c r="G159" s="872">
        <v>1042.44</v>
      </c>
      <c r="H159" s="864"/>
      <c r="I159" s="864">
        <v>0</v>
      </c>
      <c r="J159" s="864"/>
      <c r="K159" s="864">
        <v>0</v>
      </c>
      <c r="L159" s="864"/>
      <c r="M159" s="864">
        <f t="shared" si="21"/>
        <v>1042</v>
      </c>
      <c r="N159" s="864"/>
      <c r="O159" s="864">
        <f t="shared" si="24"/>
        <v>347.33333333333331</v>
      </c>
      <c r="P159" s="864"/>
      <c r="Q159" s="864">
        <f>ROUND(O159*$E166,0)</f>
        <v>1042</v>
      </c>
      <c r="R159" s="864"/>
      <c r="S159" s="864">
        <f t="shared" si="22"/>
        <v>0</v>
      </c>
      <c r="Y159" s="842">
        <v>201705</v>
      </c>
    </row>
    <row r="160" spans="1:25">
      <c r="A160" s="862">
        <v>6</v>
      </c>
      <c r="C160" s="871">
        <f t="shared" si="23"/>
        <v>45262</v>
      </c>
      <c r="E160" s="872">
        <v>3</v>
      </c>
      <c r="F160" s="864"/>
      <c r="G160" s="872">
        <v>1472.52</v>
      </c>
      <c r="H160" s="864"/>
      <c r="I160" s="864">
        <v>0</v>
      </c>
      <c r="J160" s="864"/>
      <c r="K160" s="864">
        <v>0</v>
      </c>
      <c r="L160" s="864"/>
      <c r="M160" s="864">
        <f t="shared" si="21"/>
        <v>1473</v>
      </c>
      <c r="N160" s="864"/>
      <c r="O160" s="864">
        <f t="shared" si="24"/>
        <v>491</v>
      </c>
      <c r="P160" s="864"/>
      <c r="Q160" s="864">
        <f>ROUND(O160*$E166,0)</f>
        <v>1473</v>
      </c>
      <c r="R160" s="864"/>
      <c r="S160" s="864">
        <f t="shared" si="22"/>
        <v>0</v>
      </c>
      <c r="Y160" s="842">
        <v>201706</v>
      </c>
    </row>
    <row r="161" spans="1:25">
      <c r="A161" s="862">
        <v>7</v>
      </c>
      <c r="C161" s="871">
        <f t="shared" si="23"/>
        <v>45294</v>
      </c>
      <c r="E161" s="872">
        <v>3</v>
      </c>
      <c r="F161" s="864"/>
      <c r="G161" s="872">
        <v>2281.16</v>
      </c>
      <c r="H161" s="864"/>
      <c r="I161" s="864">
        <v>0</v>
      </c>
      <c r="J161" s="864"/>
      <c r="K161" s="864">
        <v>0</v>
      </c>
      <c r="L161" s="864"/>
      <c r="M161" s="864">
        <f t="shared" si="21"/>
        <v>2281</v>
      </c>
      <c r="N161" s="864"/>
      <c r="O161" s="864">
        <f t="shared" si="24"/>
        <v>760.33333333333337</v>
      </c>
      <c r="P161" s="864"/>
      <c r="Q161" s="864">
        <f>ROUND(O161*$E166,0)</f>
        <v>2281</v>
      </c>
      <c r="R161" s="864"/>
      <c r="S161" s="864">
        <f t="shared" si="22"/>
        <v>0</v>
      </c>
      <c r="Y161" s="842">
        <v>201707</v>
      </c>
    </row>
    <row r="162" spans="1:25">
      <c r="A162" s="862">
        <v>8</v>
      </c>
      <c r="C162" s="871">
        <f t="shared" si="23"/>
        <v>45324</v>
      </c>
      <c r="E162" s="872">
        <v>3</v>
      </c>
      <c r="F162" s="864"/>
      <c r="G162" s="872">
        <v>1359.39</v>
      </c>
      <c r="H162" s="864"/>
      <c r="I162" s="864">
        <v>0</v>
      </c>
      <c r="J162" s="864"/>
      <c r="K162" s="864">
        <v>0</v>
      </c>
      <c r="L162" s="864"/>
      <c r="M162" s="864">
        <f t="shared" si="21"/>
        <v>1359</v>
      </c>
      <c r="N162" s="864"/>
      <c r="O162" s="864">
        <f t="shared" si="24"/>
        <v>453</v>
      </c>
      <c r="P162" s="864"/>
      <c r="Q162" s="864">
        <f>ROUND(O162*$E166,0)</f>
        <v>1359</v>
      </c>
      <c r="R162" s="864"/>
      <c r="S162" s="864">
        <f t="shared" si="22"/>
        <v>0</v>
      </c>
      <c r="Y162" s="842">
        <v>201708</v>
      </c>
    </row>
    <row r="163" spans="1:25">
      <c r="A163" s="862">
        <v>9</v>
      </c>
      <c r="C163" s="871">
        <f t="shared" si="23"/>
        <v>45354</v>
      </c>
      <c r="E163" s="872">
        <v>3</v>
      </c>
      <c r="F163" s="864"/>
      <c r="G163" s="872">
        <v>1047.5999999999999</v>
      </c>
      <c r="H163" s="864"/>
      <c r="I163" s="864">
        <v>0</v>
      </c>
      <c r="J163" s="864"/>
      <c r="K163" s="864">
        <v>0</v>
      </c>
      <c r="L163" s="864"/>
      <c r="M163" s="864">
        <f t="shared" si="21"/>
        <v>1048</v>
      </c>
      <c r="N163" s="864"/>
      <c r="O163" s="864">
        <f t="shared" si="24"/>
        <v>349.33333333333331</v>
      </c>
      <c r="P163" s="864"/>
      <c r="Q163" s="864">
        <f>ROUND(O163*$E166,0)</f>
        <v>1048</v>
      </c>
      <c r="R163" s="864"/>
      <c r="S163" s="864">
        <f t="shared" si="22"/>
        <v>0</v>
      </c>
      <c r="Y163" s="842">
        <v>201709</v>
      </c>
    </row>
    <row r="164" spans="1:25">
      <c r="A164" s="862">
        <v>10</v>
      </c>
      <c r="C164" s="871">
        <f t="shared" si="23"/>
        <v>45384</v>
      </c>
      <c r="E164" s="872">
        <v>3</v>
      </c>
      <c r="F164" s="864"/>
      <c r="G164" s="872">
        <v>773.01</v>
      </c>
      <c r="H164" s="864"/>
      <c r="I164" s="864">
        <v>0</v>
      </c>
      <c r="J164" s="864"/>
      <c r="K164" s="864">
        <v>0</v>
      </c>
      <c r="L164" s="864"/>
      <c r="M164" s="864">
        <f t="shared" si="21"/>
        <v>773</v>
      </c>
      <c r="N164" s="864"/>
      <c r="O164" s="864">
        <f t="shared" si="24"/>
        <v>257.66666666666669</v>
      </c>
      <c r="P164" s="864"/>
      <c r="Q164" s="864">
        <f>ROUND(O164*$E166,0)</f>
        <v>773</v>
      </c>
      <c r="R164" s="864"/>
      <c r="S164" s="864">
        <f t="shared" si="22"/>
        <v>0</v>
      </c>
      <c r="Y164" s="842">
        <v>201710</v>
      </c>
    </row>
    <row r="165" spans="1:25">
      <c r="A165" s="862">
        <v>11</v>
      </c>
      <c r="C165" s="871">
        <f t="shared" si="23"/>
        <v>45414</v>
      </c>
      <c r="E165" s="872">
        <v>3</v>
      </c>
      <c r="F165" s="864"/>
      <c r="G165" s="872">
        <v>1117.92</v>
      </c>
      <c r="H165" s="864"/>
      <c r="I165" s="864">
        <v>0</v>
      </c>
      <c r="J165" s="864"/>
      <c r="K165" s="864">
        <v>0</v>
      </c>
      <c r="L165" s="864"/>
      <c r="M165" s="864">
        <f t="shared" si="21"/>
        <v>1118</v>
      </c>
      <c r="N165" s="864"/>
      <c r="O165" s="864">
        <f t="shared" si="24"/>
        <v>372.66666666666669</v>
      </c>
      <c r="P165" s="864"/>
      <c r="Q165" s="864">
        <f>ROUND(O165*$E166,0)</f>
        <v>1118</v>
      </c>
      <c r="R165" s="864"/>
      <c r="S165" s="864">
        <f t="shared" si="22"/>
        <v>0</v>
      </c>
      <c r="Y165" s="842">
        <v>201711</v>
      </c>
    </row>
    <row r="166" spans="1:25">
      <c r="A166" s="862">
        <v>12</v>
      </c>
      <c r="C166" s="871">
        <f t="shared" si="23"/>
        <v>45444</v>
      </c>
      <c r="E166" s="872">
        <v>3</v>
      </c>
      <c r="F166" s="864"/>
      <c r="G166" s="872">
        <v>1298.28</v>
      </c>
      <c r="H166" s="864"/>
      <c r="I166" s="864">
        <v>0</v>
      </c>
      <c r="J166" s="864"/>
      <c r="K166" s="864">
        <v>0</v>
      </c>
      <c r="L166" s="864"/>
      <c r="M166" s="864">
        <f t="shared" si="21"/>
        <v>1298</v>
      </c>
      <c r="N166" s="864"/>
      <c r="O166" s="864">
        <f t="shared" si="24"/>
        <v>432.66666666666669</v>
      </c>
      <c r="P166" s="864"/>
      <c r="Q166" s="864">
        <f>ROUND(O166*$E166,0)</f>
        <v>1298</v>
      </c>
      <c r="R166" s="864"/>
      <c r="S166" s="864">
        <f t="shared" si="22"/>
        <v>0</v>
      </c>
      <c r="Y166" s="842">
        <v>201712</v>
      </c>
    </row>
    <row r="167" spans="1:25">
      <c r="E167" s="866"/>
      <c r="F167" s="864"/>
      <c r="G167" s="866"/>
      <c r="H167" s="864"/>
      <c r="I167" s="866"/>
      <c r="J167" s="864"/>
      <c r="K167" s="866"/>
      <c r="L167" s="864"/>
      <c r="M167" s="866"/>
      <c r="N167" s="864"/>
      <c r="O167" s="866"/>
      <c r="P167" s="864"/>
      <c r="Q167" s="866"/>
      <c r="R167" s="864"/>
      <c r="S167" s="866"/>
    </row>
    <row r="168" spans="1:25">
      <c r="A168" s="862">
        <v>13</v>
      </c>
      <c r="C168" s="842" t="s">
        <v>40</v>
      </c>
      <c r="E168" s="864">
        <f>SUM(E155:E167)</f>
        <v>36</v>
      </c>
      <c r="F168" s="864"/>
      <c r="G168" s="864">
        <f>SUM(G155:G167)</f>
        <v>15832.52</v>
      </c>
      <c r="H168" s="864"/>
      <c r="I168" s="864">
        <f>SUM(I155:I167)</f>
        <v>0</v>
      </c>
      <c r="J168" s="864"/>
      <c r="K168" s="864">
        <f>SUM(K155:K167)</f>
        <v>0</v>
      </c>
      <c r="L168" s="864"/>
      <c r="M168" s="864">
        <f>SUM(M155:M167)</f>
        <v>15832</v>
      </c>
      <c r="N168" s="864"/>
      <c r="O168" s="864">
        <f>SUM(O155:O167)</f>
        <v>5277.3333333333348</v>
      </c>
      <c r="P168" s="864"/>
      <c r="Q168" s="864">
        <f>SUM(Q155:Q167)</f>
        <v>15832</v>
      </c>
      <c r="R168" s="864"/>
      <c r="S168" s="864">
        <f>SUM(S155:S167)</f>
        <v>0</v>
      </c>
    </row>
    <row r="169" spans="1:25">
      <c r="E169" s="864"/>
      <c r="F169" s="864"/>
      <c r="G169" s="864"/>
      <c r="H169" s="864"/>
      <c r="I169" s="864"/>
      <c r="J169" s="864"/>
      <c r="K169" s="864"/>
      <c r="L169" s="864"/>
      <c r="M169" s="864"/>
      <c r="N169" s="864"/>
      <c r="O169" s="864"/>
      <c r="P169" s="864"/>
      <c r="Q169" s="864"/>
      <c r="R169" s="864"/>
      <c r="S169" s="864"/>
    </row>
  </sheetData>
  <printOptions horizontalCentered="1"/>
  <pageMargins left="0.5" right="0.5" top="1" bottom="1" header="0.5" footer="0.5"/>
  <pageSetup scale="95" orientation="landscape" r:id="rId1"/>
  <headerFooter alignWithMargins="0">
    <oddHeader>&amp;R&amp;"Arial,Bold"Exhibit ARA-4
Page &amp;P of &amp;N</oddHeader>
  </headerFooter>
  <rowBreaks count="5" manualBreakCount="5">
    <brk id="29" max="19" man="1"/>
    <brk id="57" max="16383" man="1"/>
    <brk id="85" max="19" man="1"/>
    <brk id="113" max="19" man="1"/>
    <brk id="141" max="1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C8F32-769C-4C59-9ECF-EA1F4CF8909B}">
  <sheetPr>
    <pageSetUpPr fitToPage="1"/>
  </sheetPr>
  <dimension ref="A1:Y86"/>
  <sheetViews>
    <sheetView view="pageLayout" zoomScaleNormal="90" zoomScaleSheetLayoutView="90" workbookViewId="0"/>
  </sheetViews>
  <sheetFormatPr defaultColWidth="9.26953125" defaultRowHeight="11.5"/>
  <cols>
    <col min="1" max="1" width="5.54296875" style="842" customWidth="1"/>
    <col min="2" max="2" width="1.7265625" style="842" customWidth="1"/>
    <col min="3" max="3" width="15.26953125" style="842" customWidth="1"/>
    <col min="4" max="4" width="1.7265625" style="842" customWidth="1"/>
    <col min="5" max="5" width="9.7265625" style="842" customWidth="1"/>
    <col min="6" max="6" width="1.54296875" style="842" customWidth="1"/>
    <col min="7" max="7" width="13.453125" style="842" customWidth="1"/>
    <col min="8" max="8" width="1.453125" style="842" customWidth="1"/>
    <col min="9" max="9" width="13.453125" style="842" customWidth="1"/>
    <col min="10" max="10" width="1.453125" style="842" customWidth="1"/>
    <col min="11" max="11" width="11.26953125" style="842" customWidth="1"/>
    <col min="12" max="12" width="1.453125" style="842" customWidth="1"/>
    <col min="13" max="13" width="13.453125" style="842" customWidth="1"/>
    <col min="14" max="14" width="1.54296875" style="842" customWidth="1"/>
    <col min="15" max="15" width="10.453125" style="842" customWidth="1"/>
    <col min="16" max="16" width="1.54296875" style="842" customWidth="1"/>
    <col min="17" max="17" width="13.54296875" style="842" customWidth="1"/>
    <col min="18" max="18" width="1.54296875" style="842" customWidth="1"/>
    <col min="19" max="19" width="11.453125" style="842" bestFit="1" customWidth="1"/>
    <col min="20" max="20" width="2" style="842" customWidth="1"/>
    <col min="21" max="21" width="16" style="842" bestFit="1" customWidth="1"/>
    <col min="22" max="22" width="13.453125" style="842" bestFit="1" customWidth="1"/>
    <col min="23" max="23" width="10.7265625" style="842" customWidth="1"/>
    <col min="24" max="24" width="9.26953125" style="842"/>
    <col min="25" max="25" width="0" style="842" hidden="1" customWidth="1"/>
    <col min="26" max="30" width="12" style="842" customWidth="1"/>
    <col min="31" max="16384" width="9.26953125" style="842"/>
  </cols>
  <sheetData>
    <row r="1" spans="1:25">
      <c r="A1" s="837" t="str">
        <f>'WP  II-H-1.4'!A1</f>
        <v>TEXAS-NEW MEXICO POWER COMPANY</v>
      </c>
      <c r="B1" s="837"/>
      <c r="C1" s="837"/>
      <c r="D1" s="837"/>
      <c r="E1" s="837"/>
      <c r="F1" s="837"/>
      <c r="G1" s="837"/>
      <c r="H1" s="837"/>
      <c r="I1" s="837"/>
      <c r="J1" s="837"/>
      <c r="K1" s="837"/>
      <c r="L1" s="837"/>
      <c r="M1" s="837"/>
      <c r="N1" s="837"/>
      <c r="O1" s="837"/>
      <c r="P1" s="837"/>
      <c r="Q1" s="837"/>
      <c r="R1" s="837"/>
      <c r="S1" s="837"/>
      <c r="T1" s="840" t="s">
        <v>934</v>
      </c>
    </row>
    <row r="2" spans="1:25" hidden="1">
      <c r="A2" s="837" t="s">
        <v>829</v>
      </c>
      <c r="B2" s="837"/>
      <c r="C2" s="837"/>
      <c r="D2" s="837"/>
      <c r="E2" s="837"/>
      <c r="F2" s="837"/>
      <c r="G2" s="837"/>
      <c r="H2" s="837"/>
      <c r="I2" s="837"/>
      <c r="J2" s="837"/>
      <c r="K2" s="837"/>
      <c r="L2" s="837"/>
      <c r="M2" s="837"/>
      <c r="N2" s="837"/>
      <c r="O2" s="837"/>
      <c r="P2" s="837"/>
      <c r="Q2" s="837"/>
      <c r="R2" s="837"/>
      <c r="S2" s="837"/>
      <c r="T2" s="840" t="s">
        <v>879</v>
      </c>
    </row>
    <row r="3" spans="1:25">
      <c r="A3" s="837" t="s">
        <v>1560</v>
      </c>
      <c r="B3" s="837"/>
      <c r="C3" s="837"/>
      <c r="D3" s="837"/>
      <c r="E3" s="837"/>
      <c r="F3" s="837"/>
      <c r="G3" s="837"/>
      <c r="H3" s="837"/>
      <c r="I3" s="837"/>
      <c r="J3" s="837"/>
      <c r="K3" s="837"/>
      <c r="L3" s="837"/>
      <c r="M3" s="837"/>
      <c r="N3" s="837"/>
      <c r="O3" s="837"/>
      <c r="P3" s="837"/>
      <c r="Q3" s="837"/>
      <c r="R3" s="837"/>
      <c r="S3" s="837"/>
      <c r="T3" s="840" t="s">
        <v>935</v>
      </c>
    </row>
    <row r="4" spans="1:25">
      <c r="A4" s="837" t="s">
        <v>936</v>
      </c>
      <c r="B4" s="837"/>
      <c r="C4" s="837"/>
      <c r="D4" s="837"/>
      <c r="E4" s="837"/>
      <c r="F4" s="837"/>
      <c r="G4" s="837"/>
      <c r="H4" s="837"/>
      <c r="I4" s="837"/>
      <c r="J4" s="837"/>
      <c r="K4" s="837"/>
      <c r="L4" s="837"/>
      <c r="M4" s="837"/>
      <c r="N4" s="837"/>
      <c r="O4" s="837"/>
      <c r="P4" s="837"/>
      <c r="Q4" s="837"/>
      <c r="R4" s="837"/>
      <c r="S4" s="837"/>
    </row>
    <row r="5" spans="1:25">
      <c r="A5" s="837" t="s">
        <v>832</v>
      </c>
      <c r="B5" s="837"/>
      <c r="C5" s="837"/>
      <c r="D5" s="837"/>
      <c r="E5" s="837"/>
      <c r="F5" s="837"/>
      <c r="G5" s="837"/>
      <c r="H5" s="837"/>
      <c r="I5" s="837"/>
      <c r="J5" s="837"/>
      <c r="K5" s="837"/>
      <c r="L5" s="837"/>
      <c r="M5" s="837"/>
      <c r="N5" s="837"/>
      <c r="O5" s="837"/>
      <c r="P5" s="837"/>
      <c r="Q5" s="837"/>
      <c r="R5" s="837"/>
      <c r="S5" s="837"/>
    </row>
    <row r="6" spans="1:25">
      <c r="A6" s="837"/>
      <c r="B6" s="837"/>
      <c r="C6" s="837"/>
      <c r="D6" s="837"/>
      <c r="E6" s="837"/>
      <c r="F6" s="837"/>
      <c r="G6" s="837"/>
      <c r="H6" s="837"/>
      <c r="I6" s="837"/>
      <c r="J6" s="837"/>
      <c r="K6" s="837"/>
      <c r="L6" s="837"/>
      <c r="M6" s="837"/>
      <c r="N6" s="837"/>
      <c r="O6" s="837"/>
      <c r="P6" s="837"/>
      <c r="Q6" s="837"/>
      <c r="R6" s="837"/>
      <c r="S6" s="837"/>
    </row>
    <row r="7" spans="1:25">
      <c r="A7" s="837"/>
      <c r="B7" s="837"/>
      <c r="C7" s="837"/>
      <c r="D7" s="837"/>
      <c r="E7" s="837"/>
      <c r="F7" s="837"/>
      <c r="G7" s="837"/>
      <c r="H7" s="837"/>
      <c r="I7" s="837"/>
      <c r="J7" s="837"/>
      <c r="K7" s="837"/>
      <c r="L7" s="837"/>
      <c r="M7" s="837"/>
      <c r="N7" s="837"/>
      <c r="O7" s="837"/>
      <c r="P7" s="837"/>
      <c r="Q7" s="837"/>
      <c r="R7" s="837"/>
      <c r="S7" s="837"/>
    </row>
    <row r="8" spans="1:25">
      <c r="A8" s="837" t="s">
        <v>900</v>
      </c>
      <c r="B8" s="837"/>
      <c r="C8" s="837"/>
      <c r="D8" s="837"/>
      <c r="E8" s="837"/>
      <c r="F8" s="837"/>
      <c r="G8" s="837"/>
      <c r="H8" s="837"/>
      <c r="I8" s="837"/>
      <c r="J8" s="837"/>
      <c r="K8" s="837"/>
      <c r="L8" s="837"/>
      <c r="M8" s="837"/>
      <c r="N8" s="837"/>
      <c r="O8" s="837"/>
      <c r="P8" s="837"/>
      <c r="Q8" s="837"/>
      <c r="R8" s="837"/>
      <c r="S8" s="837"/>
    </row>
    <row r="9" spans="1:25">
      <c r="A9" s="873"/>
      <c r="B9" s="873"/>
      <c r="C9" s="873"/>
      <c r="D9" s="873"/>
      <c r="E9" s="873"/>
      <c r="F9" s="873"/>
      <c r="G9" s="873"/>
      <c r="H9" s="873"/>
      <c r="I9" s="873"/>
      <c r="J9" s="873"/>
      <c r="K9" s="873"/>
      <c r="L9" s="873"/>
      <c r="M9" s="873"/>
      <c r="N9" s="873"/>
      <c r="O9" s="873"/>
      <c r="P9" s="873"/>
      <c r="Q9" s="873"/>
      <c r="R9" s="873"/>
      <c r="S9" s="873"/>
    </row>
    <row r="10" spans="1:25">
      <c r="E10" s="845" t="s">
        <v>21</v>
      </c>
      <c r="G10" s="845" t="s">
        <v>22</v>
      </c>
      <c r="I10" s="845" t="s">
        <v>105</v>
      </c>
      <c r="K10" s="845" t="s">
        <v>24</v>
      </c>
      <c r="M10" s="845" t="s">
        <v>107</v>
      </c>
      <c r="O10" s="845" t="s">
        <v>108</v>
      </c>
      <c r="Q10" s="845" t="s">
        <v>66</v>
      </c>
      <c r="S10" s="845" t="s">
        <v>833</v>
      </c>
    </row>
    <row r="11" spans="1:25">
      <c r="A11" s="844" t="s">
        <v>6</v>
      </c>
      <c r="E11" s="844"/>
      <c r="G11" s="844" t="s">
        <v>837</v>
      </c>
      <c r="I11" s="844" t="s">
        <v>883</v>
      </c>
      <c r="K11" s="844" t="s">
        <v>633</v>
      </c>
      <c r="O11" s="844" t="s">
        <v>884</v>
      </c>
      <c r="Q11" s="844" t="s">
        <v>834</v>
      </c>
      <c r="S11" s="844"/>
    </row>
    <row r="12" spans="1:25">
      <c r="A12" s="869" t="s">
        <v>15</v>
      </c>
      <c r="C12" s="869" t="s">
        <v>886</v>
      </c>
      <c r="E12" s="870" t="s">
        <v>840</v>
      </c>
      <c r="G12" s="869" t="s">
        <v>819</v>
      </c>
      <c r="I12" s="869" t="s">
        <v>860</v>
      </c>
      <c r="K12" s="869" t="s">
        <v>805</v>
      </c>
      <c r="M12" s="869" t="s">
        <v>887</v>
      </c>
      <c r="O12" s="869" t="s">
        <v>888</v>
      </c>
      <c r="Q12" s="869" t="s">
        <v>937</v>
      </c>
      <c r="S12" s="869" t="s">
        <v>896</v>
      </c>
    </row>
    <row r="13" spans="1:25">
      <c r="A13" s="844"/>
      <c r="C13" s="859"/>
      <c r="E13" s="861" t="s">
        <v>889</v>
      </c>
      <c r="G13" s="861" t="s">
        <v>889</v>
      </c>
      <c r="I13" s="861" t="s">
        <v>889</v>
      </c>
      <c r="K13" s="861" t="s">
        <v>889</v>
      </c>
      <c r="M13" s="862" t="s">
        <v>890</v>
      </c>
      <c r="O13" s="862" t="s">
        <v>891</v>
      </c>
      <c r="Q13" s="862" t="s">
        <v>892</v>
      </c>
      <c r="S13" s="862" t="s">
        <v>893</v>
      </c>
    </row>
    <row r="14" spans="1:25">
      <c r="E14" s="861"/>
      <c r="G14" s="861"/>
      <c r="I14" s="861"/>
      <c r="K14" s="862"/>
      <c r="M14" s="862"/>
      <c r="O14" s="862"/>
      <c r="Q14" s="862"/>
      <c r="S14" s="862"/>
    </row>
    <row r="15" spans="1:25">
      <c r="A15" s="862">
        <v>1</v>
      </c>
      <c r="C15" s="871">
        <v>45109</v>
      </c>
      <c r="E15" s="872">
        <v>147</v>
      </c>
      <c r="F15" s="864"/>
      <c r="G15" s="864">
        <v>67187.141298809453</v>
      </c>
      <c r="H15" s="864"/>
      <c r="I15" s="864">
        <v>0</v>
      </c>
      <c r="J15" s="864"/>
      <c r="K15" s="864">
        <v>0</v>
      </c>
      <c r="L15" s="864"/>
      <c r="M15" s="864">
        <f>ROUND(+I15+G15+K15,0)</f>
        <v>67187</v>
      </c>
      <c r="N15" s="864"/>
      <c r="O15" s="864">
        <f>+M15/E15</f>
        <v>457.05442176870747</v>
      </c>
      <c r="P15" s="864"/>
      <c r="Q15" s="864">
        <f>ROUND(O15*$E26,0)</f>
        <v>69015</v>
      </c>
      <c r="R15" s="864"/>
      <c r="S15" s="804">
        <f t="shared" ref="S15:S26" si="0">+Q15-M15</f>
        <v>1828</v>
      </c>
      <c r="Y15" s="842">
        <v>201701</v>
      </c>
    </row>
    <row r="16" spans="1:25">
      <c r="A16" s="862">
        <v>2</v>
      </c>
      <c r="C16" s="871">
        <v>45140</v>
      </c>
      <c r="E16" s="872">
        <v>146</v>
      </c>
      <c r="F16" s="864"/>
      <c r="G16" s="864">
        <v>69318.613445399533</v>
      </c>
      <c r="H16" s="864"/>
      <c r="I16" s="864">
        <v>0</v>
      </c>
      <c r="J16" s="864"/>
      <c r="K16" s="864">
        <v>0</v>
      </c>
      <c r="L16" s="864"/>
      <c r="M16" s="864">
        <f t="shared" ref="M16:M26" si="1">ROUND(+I16+G16+K16,0)</f>
        <v>69319</v>
      </c>
      <c r="N16" s="864"/>
      <c r="O16" s="864">
        <f t="shared" ref="O16:O26" si="2">+M16/E16</f>
        <v>474.78767123287673</v>
      </c>
      <c r="P16" s="864"/>
      <c r="Q16" s="864">
        <f>ROUND(O16*$E26,0)</f>
        <v>71693</v>
      </c>
      <c r="R16" s="864"/>
      <c r="S16" s="804">
        <f t="shared" si="0"/>
        <v>2374</v>
      </c>
      <c r="Y16" s="842">
        <v>201702</v>
      </c>
    </row>
    <row r="17" spans="1:25">
      <c r="A17" s="862">
        <v>3</v>
      </c>
      <c r="C17" s="871">
        <v>45171</v>
      </c>
      <c r="E17" s="872">
        <v>146</v>
      </c>
      <c r="F17" s="864"/>
      <c r="G17" s="864">
        <v>65797.915862289374</v>
      </c>
      <c r="H17" s="864"/>
      <c r="I17" s="864">
        <v>0</v>
      </c>
      <c r="J17" s="864"/>
      <c r="K17" s="864">
        <v>0</v>
      </c>
      <c r="L17" s="864"/>
      <c r="M17" s="864">
        <f t="shared" si="1"/>
        <v>65798</v>
      </c>
      <c r="N17" s="864"/>
      <c r="O17" s="864">
        <f t="shared" si="2"/>
        <v>450.67123287671234</v>
      </c>
      <c r="P17" s="864"/>
      <c r="Q17" s="864">
        <f>ROUND(O17*$E26,0)</f>
        <v>68051</v>
      </c>
      <c r="R17" s="864"/>
      <c r="S17" s="804">
        <f t="shared" si="0"/>
        <v>2253</v>
      </c>
      <c r="Y17" s="842">
        <v>201703</v>
      </c>
    </row>
    <row r="18" spans="1:25">
      <c r="A18" s="862">
        <v>4</v>
      </c>
      <c r="C18" s="871">
        <v>45201</v>
      </c>
      <c r="E18" s="872">
        <v>146</v>
      </c>
      <c r="F18" s="864"/>
      <c r="G18" s="864">
        <v>66836.464109694993</v>
      </c>
      <c r="H18" s="864"/>
      <c r="I18" s="864">
        <v>0</v>
      </c>
      <c r="J18" s="864"/>
      <c r="K18" s="864">
        <v>0</v>
      </c>
      <c r="L18" s="864"/>
      <c r="M18" s="864">
        <f t="shared" si="1"/>
        <v>66836</v>
      </c>
      <c r="N18" s="864"/>
      <c r="O18" s="864">
        <f t="shared" si="2"/>
        <v>457.78082191780823</v>
      </c>
      <c r="P18" s="864"/>
      <c r="Q18" s="864">
        <f>ROUND(O18*$E26,0)</f>
        <v>69125</v>
      </c>
      <c r="R18" s="864"/>
      <c r="S18" s="804">
        <f t="shared" si="0"/>
        <v>2289</v>
      </c>
      <c r="Y18" s="842">
        <v>201704</v>
      </c>
    </row>
    <row r="19" spans="1:25">
      <c r="A19" s="862">
        <v>5</v>
      </c>
      <c r="C19" s="871">
        <v>45232</v>
      </c>
      <c r="E19" s="872">
        <v>146</v>
      </c>
      <c r="F19" s="864"/>
      <c r="G19" s="864">
        <v>66773.623201381255</v>
      </c>
      <c r="H19" s="864"/>
      <c r="I19" s="864">
        <v>0</v>
      </c>
      <c r="J19" s="864"/>
      <c r="K19" s="864">
        <v>0</v>
      </c>
      <c r="L19" s="864"/>
      <c r="M19" s="864">
        <f t="shared" si="1"/>
        <v>66774</v>
      </c>
      <c r="N19" s="864"/>
      <c r="O19" s="864">
        <f t="shared" si="2"/>
        <v>457.35616438356163</v>
      </c>
      <c r="P19" s="864"/>
      <c r="Q19" s="864">
        <f>ROUND(O19*$E26,0)</f>
        <v>69061</v>
      </c>
      <c r="R19" s="864"/>
      <c r="S19" s="804">
        <f t="shared" si="0"/>
        <v>2287</v>
      </c>
      <c r="Y19" s="842">
        <v>201705</v>
      </c>
    </row>
    <row r="20" spans="1:25">
      <c r="A20" s="862">
        <v>6</v>
      </c>
      <c r="C20" s="871">
        <v>45262</v>
      </c>
      <c r="E20" s="872">
        <v>153</v>
      </c>
      <c r="F20" s="864"/>
      <c r="G20" s="864">
        <v>68649.201031841221</v>
      </c>
      <c r="H20" s="864"/>
      <c r="I20" s="864">
        <v>0</v>
      </c>
      <c r="J20" s="864"/>
      <c r="K20" s="864">
        <v>0</v>
      </c>
      <c r="L20" s="864"/>
      <c r="M20" s="864">
        <f t="shared" si="1"/>
        <v>68649</v>
      </c>
      <c r="N20" s="864"/>
      <c r="O20" s="864">
        <f t="shared" si="2"/>
        <v>448.68627450980392</v>
      </c>
      <c r="P20" s="864"/>
      <c r="Q20" s="864">
        <f>ROUND(O20*$E26,0)</f>
        <v>67752</v>
      </c>
      <c r="R20" s="864"/>
      <c r="S20" s="804">
        <f t="shared" si="0"/>
        <v>-897</v>
      </c>
      <c r="Y20" s="842">
        <v>201706</v>
      </c>
    </row>
    <row r="21" spans="1:25">
      <c r="A21" s="862">
        <v>7</v>
      </c>
      <c r="C21" s="871">
        <v>45294</v>
      </c>
      <c r="E21" s="872">
        <v>153</v>
      </c>
      <c r="F21" s="864"/>
      <c r="G21" s="864">
        <v>70925.083639696182</v>
      </c>
      <c r="H21" s="864"/>
      <c r="I21" s="864">
        <v>0</v>
      </c>
      <c r="J21" s="864"/>
      <c r="K21" s="864">
        <v>0</v>
      </c>
      <c r="L21" s="864"/>
      <c r="M21" s="864">
        <f t="shared" si="1"/>
        <v>70925</v>
      </c>
      <c r="N21" s="864"/>
      <c r="O21" s="864">
        <f t="shared" si="2"/>
        <v>463.56209150326799</v>
      </c>
      <c r="P21" s="864"/>
      <c r="Q21" s="864">
        <f>ROUND(O21*$E26,0)</f>
        <v>69998</v>
      </c>
      <c r="R21" s="864"/>
      <c r="S21" s="804">
        <f t="shared" si="0"/>
        <v>-927</v>
      </c>
      <c r="Y21" s="842">
        <v>201707</v>
      </c>
    </row>
    <row r="22" spans="1:25">
      <c r="A22" s="862">
        <v>8</v>
      </c>
      <c r="C22" s="871">
        <v>45324</v>
      </c>
      <c r="E22" s="872">
        <v>153</v>
      </c>
      <c r="F22" s="864"/>
      <c r="G22" s="864">
        <v>71119.289076571731</v>
      </c>
      <c r="H22" s="864"/>
      <c r="I22" s="864">
        <v>0</v>
      </c>
      <c r="J22" s="864"/>
      <c r="K22" s="864">
        <v>0</v>
      </c>
      <c r="L22" s="864"/>
      <c r="M22" s="864">
        <f t="shared" si="1"/>
        <v>71119</v>
      </c>
      <c r="N22" s="864"/>
      <c r="O22" s="864">
        <f t="shared" si="2"/>
        <v>464.83006535947715</v>
      </c>
      <c r="P22" s="864"/>
      <c r="Q22" s="864">
        <f>ROUND(O22*$E26,0)</f>
        <v>70189</v>
      </c>
      <c r="R22" s="864"/>
      <c r="S22" s="804">
        <f t="shared" si="0"/>
        <v>-930</v>
      </c>
      <c r="Y22" s="842">
        <v>201708</v>
      </c>
    </row>
    <row r="23" spans="1:25">
      <c r="A23" s="862">
        <v>9</v>
      </c>
      <c r="C23" s="871">
        <v>45354</v>
      </c>
      <c r="E23" s="872">
        <v>153</v>
      </c>
      <c r="F23" s="864"/>
      <c r="G23" s="864">
        <v>71153.407462037285</v>
      </c>
      <c r="H23" s="864"/>
      <c r="I23" s="864">
        <v>0</v>
      </c>
      <c r="J23" s="864"/>
      <c r="K23" s="864">
        <v>0</v>
      </c>
      <c r="L23" s="864"/>
      <c r="M23" s="864">
        <f t="shared" si="1"/>
        <v>71153</v>
      </c>
      <c r="N23" s="864"/>
      <c r="O23" s="864">
        <f t="shared" si="2"/>
        <v>465.05228758169937</v>
      </c>
      <c r="P23" s="864"/>
      <c r="Q23" s="864">
        <f>ROUND(O23*$E26,0)</f>
        <v>70223</v>
      </c>
      <c r="R23" s="864"/>
      <c r="S23" s="804">
        <f t="shared" si="0"/>
        <v>-930</v>
      </c>
      <c r="Y23" s="842">
        <v>201709</v>
      </c>
    </row>
    <row r="24" spans="1:25">
      <c r="A24" s="862">
        <v>10</v>
      </c>
      <c r="C24" s="871">
        <v>45384</v>
      </c>
      <c r="E24" s="872">
        <v>153</v>
      </c>
      <c r="F24" s="864"/>
      <c r="G24" s="864">
        <v>71107.407829015327</v>
      </c>
      <c r="H24" s="864"/>
      <c r="I24" s="864">
        <v>0</v>
      </c>
      <c r="J24" s="864"/>
      <c r="K24" s="864">
        <v>0</v>
      </c>
      <c r="L24" s="864"/>
      <c r="M24" s="864">
        <f t="shared" si="1"/>
        <v>71107</v>
      </c>
      <c r="N24" s="864"/>
      <c r="O24" s="864">
        <f t="shared" si="2"/>
        <v>464.75163398692808</v>
      </c>
      <c r="P24" s="864"/>
      <c r="Q24" s="864">
        <f>ROUND(O24*$E26,0)</f>
        <v>70177</v>
      </c>
      <c r="R24" s="864"/>
      <c r="S24" s="804">
        <f t="shared" si="0"/>
        <v>-930</v>
      </c>
      <c r="Y24" s="842">
        <v>201710</v>
      </c>
    </row>
    <row r="25" spans="1:25">
      <c r="A25" s="862">
        <v>11</v>
      </c>
      <c r="C25" s="871">
        <v>45414</v>
      </c>
      <c r="E25" s="872">
        <v>153</v>
      </c>
      <c r="F25" s="864"/>
      <c r="G25" s="864">
        <v>70607.908151007912</v>
      </c>
      <c r="H25" s="864"/>
      <c r="I25" s="864">
        <v>0</v>
      </c>
      <c r="J25" s="864"/>
      <c r="K25" s="864">
        <v>0</v>
      </c>
      <c r="L25" s="864"/>
      <c r="M25" s="864">
        <f t="shared" si="1"/>
        <v>70608</v>
      </c>
      <c r="N25" s="864"/>
      <c r="O25" s="864">
        <f t="shared" si="2"/>
        <v>461.49019607843138</v>
      </c>
      <c r="P25" s="864"/>
      <c r="Q25" s="864">
        <f>ROUND(O25*$E26,0)</f>
        <v>69685</v>
      </c>
      <c r="R25" s="864"/>
      <c r="S25" s="804">
        <f t="shared" si="0"/>
        <v>-923</v>
      </c>
      <c r="Y25" s="842">
        <v>201711</v>
      </c>
    </row>
    <row r="26" spans="1:25">
      <c r="A26" s="862">
        <v>12</v>
      </c>
      <c r="C26" s="871">
        <v>45444</v>
      </c>
      <c r="E26" s="872">
        <v>151</v>
      </c>
      <c r="F26" s="864"/>
      <c r="G26" s="864">
        <v>70897.896583782727</v>
      </c>
      <c r="H26" s="864"/>
      <c r="I26" s="864">
        <v>0</v>
      </c>
      <c r="J26" s="864"/>
      <c r="K26" s="864">
        <v>0</v>
      </c>
      <c r="L26" s="864"/>
      <c r="M26" s="864">
        <f t="shared" si="1"/>
        <v>70898</v>
      </c>
      <c r="N26" s="864"/>
      <c r="O26" s="864">
        <f t="shared" si="2"/>
        <v>469.52317880794703</v>
      </c>
      <c r="P26" s="864"/>
      <c r="Q26" s="864">
        <f>ROUND(O26*$E26,0)</f>
        <v>70898</v>
      </c>
      <c r="R26" s="864"/>
      <c r="S26" s="804">
        <f t="shared" si="0"/>
        <v>0</v>
      </c>
      <c r="Y26" s="842">
        <v>201712</v>
      </c>
    </row>
    <row r="27" spans="1:25">
      <c r="E27" s="866"/>
      <c r="F27" s="864"/>
      <c r="G27" s="866"/>
      <c r="H27" s="864"/>
      <c r="I27" s="866"/>
      <c r="J27" s="864"/>
      <c r="K27" s="866"/>
      <c r="L27" s="864"/>
      <c r="M27" s="866"/>
      <c r="N27" s="864"/>
      <c r="O27" s="866"/>
      <c r="P27" s="864"/>
      <c r="Q27" s="866"/>
      <c r="R27" s="864"/>
      <c r="S27" s="866"/>
    </row>
    <row r="28" spans="1:25">
      <c r="A28" s="862">
        <v>13</v>
      </c>
      <c r="C28" s="842" t="s">
        <v>40</v>
      </c>
      <c r="E28" s="864">
        <f>SUM(E15:E27)</f>
        <v>1800</v>
      </c>
      <c r="F28" s="864"/>
      <c r="G28" s="864">
        <f>SUM(G15:G27)</f>
        <v>830373.95169152704</v>
      </c>
      <c r="H28" s="864"/>
      <c r="I28" s="864">
        <f>SUM(I15:I27)</f>
        <v>0</v>
      </c>
      <c r="J28" s="864"/>
      <c r="K28" s="864">
        <f>SUM(K15:K27)</f>
        <v>0</v>
      </c>
      <c r="L28" s="864"/>
      <c r="M28" s="864">
        <f>SUM(M15:M27)</f>
        <v>830373</v>
      </c>
      <c r="N28" s="864"/>
      <c r="O28" s="864">
        <f>SUM(O15:O27)</f>
        <v>5535.5460400072207</v>
      </c>
      <c r="P28" s="864"/>
      <c r="Q28" s="864">
        <f>SUM(Q15:Q27)</f>
        <v>835867</v>
      </c>
      <c r="R28" s="864"/>
      <c r="S28" s="864">
        <f>SUM(S15:S27)</f>
        <v>5494</v>
      </c>
    </row>
    <row r="29" spans="1:25">
      <c r="A29" s="844"/>
      <c r="E29" s="864"/>
      <c r="F29" s="864"/>
      <c r="G29" s="864"/>
      <c r="H29" s="864"/>
      <c r="I29" s="864"/>
      <c r="J29" s="864"/>
      <c r="K29" s="864"/>
      <c r="L29" s="864"/>
      <c r="M29" s="864"/>
      <c r="N29" s="864"/>
      <c r="O29" s="864"/>
      <c r="P29" s="864"/>
      <c r="Q29" s="864"/>
      <c r="R29" s="864"/>
      <c r="S29" s="864"/>
    </row>
    <row r="30" spans="1:25">
      <c r="E30" s="864"/>
      <c r="F30" s="864"/>
      <c r="G30" s="864"/>
      <c r="H30" s="864"/>
      <c r="I30" s="864"/>
      <c r="J30" s="864"/>
      <c r="K30" s="864"/>
      <c r="L30" s="864"/>
      <c r="M30" s="864"/>
      <c r="N30" s="864"/>
      <c r="O30" s="864"/>
      <c r="P30" s="864"/>
      <c r="Q30" s="864"/>
      <c r="R30" s="864"/>
      <c r="S30" s="864"/>
    </row>
    <row r="31" spans="1:25">
      <c r="A31" s="837" t="str">
        <f>A1</f>
        <v>TEXAS-NEW MEXICO POWER COMPANY</v>
      </c>
      <c r="B31" s="837"/>
      <c r="C31" s="837"/>
      <c r="D31" s="837"/>
      <c r="E31" s="837"/>
      <c r="F31" s="837"/>
      <c r="G31" s="837"/>
      <c r="H31" s="837"/>
      <c r="I31" s="837"/>
      <c r="J31" s="837"/>
      <c r="K31" s="837"/>
      <c r="L31" s="837"/>
      <c r="M31" s="837"/>
      <c r="N31" s="837"/>
      <c r="O31" s="837"/>
      <c r="P31" s="837"/>
      <c r="Q31" s="837"/>
      <c r="R31" s="837"/>
      <c r="S31" s="837"/>
      <c r="T31" s="1234" t="str">
        <f>T1</f>
        <v>WP/II-H-1.5</v>
      </c>
    </row>
    <row r="32" spans="1:25" hidden="1">
      <c r="A32" s="837" t="str">
        <f t="shared" ref="A32:A34" si="3">A2</f>
        <v>FOR THE TWELVE MONTH PERIOD ENDED JUN 30, 2024</v>
      </c>
      <c r="B32" s="837"/>
      <c r="C32" s="837"/>
      <c r="D32" s="837"/>
      <c r="E32" s="837"/>
      <c r="F32" s="837"/>
      <c r="G32" s="837"/>
      <c r="H32" s="837"/>
      <c r="I32" s="837"/>
      <c r="J32" s="837"/>
      <c r="K32" s="837"/>
      <c r="L32" s="837"/>
      <c r="M32" s="837"/>
      <c r="N32" s="837"/>
      <c r="O32" s="837"/>
      <c r="P32" s="837"/>
      <c r="Q32" s="837"/>
      <c r="R32" s="837"/>
      <c r="S32" s="837"/>
      <c r="T32" s="840" t="s">
        <v>903</v>
      </c>
    </row>
    <row r="33" spans="1:25">
      <c r="A33" s="837" t="str">
        <f t="shared" si="3"/>
        <v>DOCKET NO. 56887</v>
      </c>
      <c r="B33" s="837"/>
      <c r="C33" s="837"/>
      <c r="D33" s="837"/>
      <c r="E33" s="837"/>
      <c r="F33" s="837"/>
      <c r="G33" s="837"/>
      <c r="H33" s="837"/>
      <c r="I33" s="837"/>
      <c r="J33" s="837"/>
      <c r="K33" s="837"/>
      <c r="L33" s="837"/>
      <c r="M33" s="837"/>
      <c r="N33" s="837"/>
      <c r="O33" s="837"/>
      <c r="P33" s="837"/>
      <c r="Q33" s="837"/>
      <c r="R33" s="837"/>
      <c r="S33" s="837"/>
      <c r="T33" s="840" t="s">
        <v>938</v>
      </c>
    </row>
    <row r="34" spans="1:25">
      <c r="A34" s="837" t="str">
        <f t="shared" si="3"/>
        <v>TEST YEAR 4CP KW BY MONTH</v>
      </c>
      <c r="B34" s="837"/>
      <c r="C34" s="837"/>
      <c r="D34" s="837"/>
      <c r="E34" s="837"/>
      <c r="F34" s="837"/>
      <c r="G34" s="837"/>
      <c r="H34" s="837"/>
      <c r="I34" s="837"/>
      <c r="J34" s="837"/>
      <c r="K34" s="837"/>
      <c r="L34" s="837"/>
      <c r="M34" s="837"/>
      <c r="N34" s="837"/>
      <c r="O34" s="837"/>
      <c r="P34" s="837"/>
      <c r="Q34" s="837"/>
      <c r="R34" s="837"/>
      <c r="S34" s="837"/>
    </row>
    <row r="35" spans="1:25">
      <c r="A35" s="837" t="str">
        <f>A5</f>
        <v>SPONSOR: STACY R. WHITEHURST</v>
      </c>
      <c r="B35" s="837"/>
      <c r="C35" s="837"/>
      <c r="D35" s="837"/>
      <c r="E35" s="837"/>
      <c r="F35" s="837"/>
      <c r="G35" s="837"/>
      <c r="H35" s="837"/>
      <c r="I35" s="837"/>
      <c r="J35" s="837"/>
      <c r="K35" s="837"/>
      <c r="L35" s="837"/>
      <c r="M35" s="837"/>
      <c r="N35" s="837"/>
      <c r="O35" s="837"/>
      <c r="P35" s="837"/>
      <c r="Q35" s="837"/>
      <c r="R35" s="837"/>
      <c r="S35" s="837"/>
    </row>
    <row r="36" spans="1:25">
      <c r="A36" s="837"/>
      <c r="B36" s="837"/>
      <c r="C36" s="837"/>
      <c r="D36" s="837"/>
      <c r="E36" s="837"/>
      <c r="F36" s="837"/>
      <c r="G36" s="837"/>
      <c r="H36" s="837"/>
      <c r="I36" s="837"/>
      <c r="J36" s="837"/>
      <c r="K36" s="837"/>
      <c r="L36" s="837"/>
      <c r="M36" s="837"/>
      <c r="N36" s="837"/>
      <c r="O36" s="837"/>
      <c r="P36" s="837"/>
      <c r="Q36" s="837"/>
      <c r="R36" s="837"/>
      <c r="S36" s="837"/>
    </row>
    <row r="37" spans="1:25">
      <c r="A37" s="837" t="s">
        <v>904</v>
      </c>
      <c r="B37" s="837"/>
      <c r="C37" s="837"/>
      <c r="D37" s="837"/>
      <c r="E37" s="837"/>
      <c r="F37" s="837"/>
      <c r="G37" s="837"/>
      <c r="H37" s="837"/>
      <c r="I37" s="837"/>
      <c r="J37" s="837"/>
      <c r="K37" s="837"/>
      <c r="L37" s="837"/>
      <c r="M37" s="837"/>
      <c r="N37" s="837"/>
      <c r="O37" s="837"/>
      <c r="P37" s="837"/>
      <c r="Q37" s="837"/>
      <c r="R37" s="837"/>
      <c r="S37" s="837"/>
    </row>
    <row r="38" spans="1:25">
      <c r="A38" s="873"/>
      <c r="B38" s="873"/>
      <c r="C38" s="873"/>
      <c r="D38" s="873"/>
      <c r="E38" s="873"/>
      <c r="F38" s="873"/>
      <c r="G38" s="873"/>
      <c r="H38" s="873"/>
      <c r="I38" s="873"/>
      <c r="J38" s="873"/>
      <c r="K38" s="873"/>
      <c r="L38" s="873"/>
      <c r="M38" s="873"/>
      <c r="N38" s="873"/>
      <c r="O38" s="873"/>
      <c r="P38" s="873"/>
      <c r="Q38" s="873"/>
      <c r="R38" s="873"/>
      <c r="S38" s="873"/>
    </row>
    <row r="39" spans="1:25">
      <c r="E39" s="845" t="s">
        <v>21</v>
      </c>
      <c r="G39" s="845" t="s">
        <v>22</v>
      </c>
      <c r="I39" s="845" t="s">
        <v>105</v>
      </c>
      <c r="K39" s="845" t="s">
        <v>24</v>
      </c>
      <c r="M39" s="845" t="s">
        <v>107</v>
      </c>
      <c r="O39" s="845" t="s">
        <v>108</v>
      </c>
      <c r="Q39" s="845" t="s">
        <v>66</v>
      </c>
      <c r="S39" s="845" t="s">
        <v>833</v>
      </c>
    </row>
    <row r="40" spans="1:25">
      <c r="A40" s="844" t="s">
        <v>6</v>
      </c>
      <c r="E40" s="844"/>
      <c r="G40" s="844" t="str">
        <f>G11</f>
        <v>4CP</v>
      </c>
      <c r="I40" s="844" t="s">
        <v>883</v>
      </c>
      <c r="K40" s="844" t="s">
        <v>633</v>
      </c>
      <c r="O40" s="844" t="s">
        <v>884</v>
      </c>
      <c r="Q40" s="844" t="str">
        <f>Q11</f>
        <v>Annualized</v>
      </c>
      <c r="S40" s="844"/>
    </row>
    <row r="41" spans="1:25">
      <c r="A41" s="869" t="s">
        <v>15</v>
      </c>
      <c r="C41" s="869" t="s">
        <v>886</v>
      </c>
      <c r="E41" s="870" t="s">
        <v>840</v>
      </c>
      <c r="G41" s="869" t="str">
        <f>G12</f>
        <v>kW</v>
      </c>
      <c r="I41" s="869" t="s">
        <v>860</v>
      </c>
      <c r="K41" s="869" t="s">
        <v>805</v>
      </c>
      <c r="M41" s="869" t="s">
        <v>887</v>
      </c>
      <c r="O41" s="869" t="s">
        <v>888</v>
      </c>
      <c r="Q41" s="869" t="str">
        <f>Q12</f>
        <v>4CP kW</v>
      </c>
      <c r="S41" s="869" t="s">
        <v>896</v>
      </c>
    </row>
    <row r="42" spans="1:25">
      <c r="A42" s="844"/>
      <c r="C42" s="859"/>
      <c r="E42" s="861" t="s">
        <v>889</v>
      </c>
      <c r="G42" s="861" t="s">
        <v>889</v>
      </c>
      <c r="I42" s="861" t="s">
        <v>889</v>
      </c>
      <c r="K42" s="861" t="s">
        <v>889</v>
      </c>
      <c r="M42" s="862" t="s">
        <v>890</v>
      </c>
      <c r="O42" s="862" t="s">
        <v>891</v>
      </c>
      <c r="Q42" s="862" t="s">
        <v>892</v>
      </c>
      <c r="S42" s="862" t="s">
        <v>893</v>
      </c>
    </row>
    <row r="43" spans="1:25">
      <c r="E43" s="861"/>
      <c r="G43" s="861"/>
      <c r="I43" s="861"/>
      <c r="K43" s="862"/>
      <c r="M43" s="862"/>
      <c r="O43" s="862"/>
      <c r="Q43" s="862"/>
      <c r="S43" s="862"/>
    </row>
    <row r="44" spans="1:25">
      <c r="A44" s="862">
        <v>1</v>
      </c>
      <c r="C44" s="871">
        <f>C15</f>
        <v>45109</v>
      </c>
      <c r="E44" s="872">
        <v>159</v>
      </c>
      <c r="F44" s="864"/>
      <c r="G44" s="864">
        <v>144868.8933976191</v>
      </c>
      <c r="H44" s="864"/>
      <c r="I44" s="864">
        <v>0</v>
      </c>
      <c r="J44" s="864"/>
      <c r="K44" s="864">
        <v>0</v>
      </c>
      <c r="L44" s="864"/>
      <c r="M44" s="864">
        <f t="shared" ref="M44:M55" si="4">ROUND(+I44+G44+K44,0)</f>
        <v>144869</v>
      </c>
      <c r="N44" s="864"/>
      <c r="O44" s="864">
        <f>+M44/E44</f>
        <v>911.12578616352198</v>
      </c>
      <c r="P44" s="864"/>
      <c r="Q44" s="864">
        <f>ROUND(O44*$E55,0)</f>
        <v>160358</v>
      </c>
      <c r="R44" s="864"/>
      <c r="S44" s="864">
        <f t="shared" ref="S44:S55" si="5">+Q44-M44</f>
        <v>15489</v>
      </c>
      <c r="Y44" s="842">
        <v>201701</v>
      </c>
    </row>
    <row r="45" spans="1:25">
      <c r="A45" s="862">
        <v>2</v>
      </c>
      <c r="C45" s="871">
        <f t="shared" ref="C45:C55" si="6">C16</f>
        <v>45140</v>
      </c>
      <c r="E45" s="872">
        <v>158</v>
      </c>
      <c r="F45" s="864"/>
      <c r="G45" s="864">
        <v>143274.87110122101</v>
      </c>
      <c r="H45" s="864"/>
      <c r="I45" s="864">
        <v>0</v>
      </c>
      <c r="J45" s="864"/>
      <c r="K45" s="864">
        <v>0</v>
      </c>
      <c r="L45" s="864"/>
      <c r="M45" s="864">
        <f t="shared" si="4"/>
        <v>143275</v>
      </c>
      <c r="N45" s="864"/>
      <c r="O45" s="864">
        <f t="shared" ref="O45:O55" si="7">+M45/E45</f>
        <v>906.80379746835445</v>
      </c>
      <c r="P45" s="864"/>
      <c r="Q45" s="864">
        <f>ROUND(O45*$E55,0)</f>
        <v>159597</v>
      </c>
      <c r="R45" s="864"/>
      <c r="S45" s="864">
        <f t="shared" si="5"/>
        <v>16322</v>
      </c>
      <c r="Y45" s="842">
        <v>201702</v>
      </c>
    </row>
    <row r="46" spans="1:25">
      <c r="A46" s="862">
        <v>3</v>
      </c>
      <c r="C46" s="871">
        <f t="shared" si="6"/>
        <v>45171</v>
      </c>
      <c r="E46" s="872">
        <v>156</v>
      </c>
      <c r="F46" s="864"/>
      <c r="G46" s="864">
        <v>124208.27890331282</v>
      </c>
      <c r="H46" s="864"/>
      <c r="I46" s="864">
        <v>0</v>
      </c>
      <c r="J46" s="864"/>
      <c r="K46" s="864">
        <v>0</v>
      </c>
      <c r="L46" s="864"/>
      <c r="M46" s="864">
        <f t="shared" si="4"/>
        <v>124208</v>
      </c>
      <c r="N46" s="864"/>
      <c r="O46" s="864">
        <f t="shared" si="7"/>
        <v>796.20512820512818</v>
      </c>
      <c r="P46" s="864"/>
      <c r="Q46" s="864">
        <f>ROUND(O46*$E55,0)</f>
        <v>140132</v>
      </c>
      <c r="R46" s="864"/>
      <c r="S46" s="864">
        <f t="shared" si="5"/>
        <v>15924</v>
      </c>
      <c r="Y46" s="842">
        <v>201703</v>
      </c>
    </row>
    <row r="47" spans="1:25">
      <c r="A47" s="862">
        <v>4</v>
      </c>
      <c r="C47" s="871">
        <f t="shared" si="6"/>
        <v>45201</v>
      </c>
      <c r="E47" s="872">
        <v>157</v>
      </c>
      <c r="F47" s="864"/>
      <c r="G47" s="864">
        <v>153776.72416809545</v>
      </c>
      <c r="H47" s="864"/>
      <c r="I47" s="864">
        <v>0</v>
      </c>
      <c r="J47" s="864"/>
      <c r="K47" s="864">
        <v>0</v>
      </c>
      <c r="L47" s="864"/>
      <c r="M47" s="864">
        <f t="shared" si="4"/>
        <v>153777</v>
      </c>
      <c r="N47" s="864"/>
      <c r="O47" s="864">
        <f t="shared" si="7"/>
        <v>979.47133757961785</v>
      </c>
      <c r="P47" s="864"/>
      <c r="Q47" s="864">
        <f>ROUND(O47*$E55,0)</f>
        <v>172387</v>
      </c>
      <c r="R47" s="864"/>
      <c r="S47" s="864">
        <f t="shared" si="5"/>
        <v>18610</v>
      </c>
      <c r="Y47" s="842">
        <v>201704</v>
      </c>
    </row>
    <row r="48" spans="1:25">
      <c r="A48" s="862">
        <v>5</v>
      </c>
      <c r="C48" s="871">
        <f t="shared" si="6"/>
        <v>45232</v>
      </c>
      <c r="E48" s="872">
        <v>157</v>
      </c>
      <c r="F48" s="864"/>
      <c r="G48" s="864">
        <v>143310.42655640701</v>
      </c>
      <c r="H48" s="864"/>
      <c r="I48" s="864">
        <v>0</v>
      </c>
      <c r="J48" s="864"/>
      <c r="K48" s="864">
        <v>0</v>
      </c>
      <c r="L48" s="864"/>
      <c r="M48" s="864">
        <f t="shared" si="4"/>
        <v>143310</v>
      </c>
      <c r="N48" s="864"/>
      <c r="O48" s="864">
        <f t="shared" si="7"/>
        <v>912.80254777070058</v>
      </c>
      <c r="P48" s="864"/>
      <c r="Q48" s="864">
        <f>ROUND(O48*$E55,0)</f>
        <v>160653</v>
      </c>
      <c r="R48" s="864"/>
      <c r="S48" s="864">
        <f t="shared" si="5"/>
        <v>17343</v>
      </c>
      <c r="Y48" s="842">
        <v>201705</v>
      </c>
    </row>
    <row r="49" spans="1:25">
      <c r="A49" s="862">
        <v>6</v>
      </c>
      <c r="C49" s="871">
        <f t="shared" si="6"/>
        <v>45262</v>
      </c>
      <c r="E49" s="872">
        <v>183</v>
      </c>
      <c r="F49" s="864"/>
      <c r="G49" s="864">
        <v>144613.55657417449</v>
      </c>
      <c r="H49" s="864"/>
      <c r="I49" s="864">
        <v>0</v>
      </c>
      <c r="J49" s="864"/>
      <c r="K49" s="864">
        <v>0</v>
      </c>
      <c r="L49" s="864"/>
      <c r="M49" s="864">
        <f t="shared" si="4"/>
        <v>144614</v>
      </c>
      <c r="N49" s="864"/>
      <c r="O49" s="864">
        <f t="shared" si="7"/>
        <v>790.24043715846994</v>
      </c>
      <c r="P49" s="864"/>
      <c r="Q49" s="864">
        <f>ROUND(O49*$E55,0)</f>
        <v>139082</v>
      </c>
      <c r="R49" s="864"/>
      <c r="S49" s="864">
        <f t="shared" si="5"/>
        <v>-5532</v>
      </c>
      <c r="Y49" s="842">
        <v>201706</v>
      </c>
    </row>
    <row r="50" spans="1:25">
      <c r="A50" s="862">
        <v>7</v>
      </c>
      <c r="C50" s="871">
        <f t="shared" si="6"/>
        <v>45294</v>
      </c>
      <c r="E50" s="872">
        <v>180</v>
      </c>
      <c r="F50" s="864"/>
      <c r="G50" s="864">
        <v>147437.01912048861</v>
      </c>
      <c r="H50" s="864"/>
      <c r="I50" s="864">
        <v>0</v>
      </c>
      <c r="J50" s="864"/>
      <c r="K50" s="864">
        <v>0</v>
      </c>
      <c r="L50" s="864"/>
      <c r="M50" s="864">
        <f t="shared" si="4"/>
        <v>147437</v>
      </c>
      <c r="N50" s="864"/>
      <c r="O50" s="864">
        <f t="shared" si="7"/>
        <v>819.09444444444443</v>
      </c>
      <c r="P50" s="864"/>
      <c r="Q50" s="864">
        <f>ROUND(O50*$E55,0)</f>
        <v>144161</v>
      </c>
      <c r="R50" s="864"/>
      <c r="S50" s="864">
        <f t="shared" si="5"/>
        <v>-3276</v>
      </c>
      <c r="Y50" s="842">
        <v>201707</v>
      </c>
    </row>
    <row r="51" spans="1:25">
      <c r="A51" s="862">
        <v>8</v>
      </c>
      <c r="C51" s="871">
        <f t="shared" si="6"/>
        <v>45324</v>
      </c>
      <c r="E51" s="872">
        <v>178</v>
      </c>
      <c r="F51" s="864"/>
      <c r="G51" s="864">
        <v>142815.07206145927</v>
      </c>
      <c r="H51" s="864"/>
      <c r="I51" s="864">
        <v>0</v>
      </c>
      <c r="J51" s="864"/>
      <c r="K51" s="864">
        <v>0</v>
      </c>
      <c r="L51" s="864"/>
      <c r="M51" s="864">
        <f t="shared" si="4"/>
        <v>142815</v>
      </c>
      <c r="N51" s="864"/>
      <c r="O51" s="864">
        <f t="shared" si="7"/>
        <v>802.33146067415726</v>
      </c>
      <c r="P51" s="864"/>
      <c r="Q51" s="864">
        <f>ROUND(O51*$E55,0)</f>
        <v>141210</v>
      </c>
      <c r="R51" s="864"/>
      <c r="S51" s="864">
        <f t="shared" si="5"/>
        <v>-1605</v>
      </c>
      <c r="Y51" s="842">
        <v>201708</v>
      </c>
    </row>
    <row r="52" spans="1:25">
      <c r="A52" s="862">
        <v>9</v>
      </c>
      <c r="C52" s="871">
        <f t="shared" si="6"/>
        <v>45354</v>
      </c>
      <c r="E52" s="872">
        <v>176</v>
      </c>
      <c r="F52" s="864"/>
      <c r="G52" s="864">
        <v>127579.9718818766</v>
      </c>
      <c r="H52" s="864"/>
      <c r="I52" s="864">
        <v>0</v>
      </c>
      <c r="J52" s="864"/>
      <c r="K52" s="864">
        <v>0</v>
      </c>
      <c r="L52" s="864"/>
      <c r="M52" s="864">
        <f t="shared" si="4"/>
        <v>127580</v>
      </c>
      <c r="N52" s="864"/>
      <c r="O52" s="864">
        <f t="shared" si="7"/>
        <v>724.88636363636363</v>
      </c>
      <c r="P52" s="864"/>
      <c r="Q52" s="864">
        <f>ROUND(O52*$E55,0)</f>
        <v>127580</v>
      </c>
      <c r="R52" s="864"/>
      <c r="S52" s="864">
        <f t="shared" si="5"/>
        <v>0</v>
      </c>
      <c r="Y52" s="842">
        <v>201709</v>
      </c>
    </row>
    <row r="53" spans="1:25">
      <c r="A53" s="862">
        <v>10</v>
      </c>
      <c r="C53" s="871">
        <f t="shared" si="6"/>
        <v>45384</v>
      </c>
      <c r="E53" s="872">
        <v>176</v>
      </c>
      <c r="F53" s="864"/>
      <c r="G53" s="864">
        <v>164528.14883496013</v>
      </c>
      <c r="H53" s="864"/>
      <c r="I53" s="864">
        <v>0</v>
      </c>
      <c r="J53" s="864"/>
      <c r="K53" s="864">
        <v>0</v>
      </c>
      <c r="L53" s="864"/>
      <c r="M53" s="864">
        <f t="shared" si="4"/>
        <v>164528</v>
      </c>
      <c r="N53" s="864"/>
      <c r="O53" s="864">
        <f t="shared" si="7"/>
        <v>934.81818181818187</v>
      </c>
      <c r="P53" s="864"/>
      <c r="Q53" s="864">
        <f>ROUND(O53*$E55,0)</f>
        <v>164528</v>
      </c>
      <c r="R53" s="864"/>
      <c r="S53" s="864">
        <f t="shared" si="5"/>
        <v>0</v>
      </c>
      <c r="Y53" s="842">
        <v>201710</v>
      </c>
    </row>
    <row r="54" spans="1:25">
      <c r="A54" s="862">
        <v>11</v>
      </c>
      <c r="C54" s="871">
        <f t="shared" si="6"/>
        <v>45414</v>
      </c>
      <c r="E54" s="872">
        <v>177</v>
      </c>
      <c r="F54" s="864"/>
      <c r="G54" s="864">
        <v>143255.76718895795</v>
      </c>
      <c r="H54" s="864"/>
      <c r="I54" s="864">
        <v>0</v>
      </c>
      <c r="J54" s="864"/>
      <c r="K54" s="864">
        <v>0</v>
      </c>
      <c r="L54" s="864"/>
      <c r="M54" s="864">
        <f t="shared" si="4"/>
        <v>143256</v>
      </c>
      <c r="N54" s="864"/>
      <c r="O54" s="864">
        <f t="shared" si="7"/>
        <v>809.35593220338978</v>
      </c>
      <c r="P54" s="864"/>
      <c r="Q54" s="864">
        <f>ROUND(O54*$E55,0)</f>
        <v>142447</v>
      </c>
      <c r="R54" s="864"/>
      <c r="S54" s="864">
        <f t="shared" si="5"/>
        <v>-809</v>
      </c>
      <c r="Y54" s="842">
        <v>201711</v>
      </c>
    </row>
    <row r="55" spans="1:25">
      <c r="A55" s="862">
        <v>12</v>
      </c>
      <c r="C55" s="871">
        <f t="shared" si="6"/>
        <v>45444</v>
      </c>
      <c r="E55" s="872">
        <v>176</v>
      </c>
      <c r="F55" s="864"/>
      <c r="G55" s="864">
        <v>144934.67216159537</v>
      </c>
      <c r="H55" s="864"/>
      <c r="I55" s="864">
        <v>0</v>
      </c>
      <c r="J55" s="864"/>
      <c r="K55" s="864">
        <v>0</v>
      </c>
      <c r="L55" s="864"/>
      <c r="M55" s="864">
        <f t="shared" si="4"/>
        <v>144935</v>
      </c>
      <c r="N55" s="864"/>
      <c r="O55" s="864">
        <f t="shared" si="7"/>
        <v>823.49431818181813</v>
      </c>
      <c r="P55" s="864"/>
      <c r="Q55" s="864">
        <f>ROUND(O55*$E55,0)</f>
        <v>144935</v>
      </c>
      <c r="R55" s="864"/>
      <c r="S55" s="864">
        <f t="shared" si="5"/>
        <v>0</v>
      </c>
      <c r="Y55" s="842">
        <v>201712</v>
      </c>
    </row>
    <row r="56" spans="1:25">
      <c r="E56" s="866"/>
      <c r="F56" s="864"/>
      <c r="G56" s="866"/>
      <c r="H56" s="864"/>
      <c r="I56" s="866"/>
      <c r="J56" s="864"/>
      <c r="K56" s="866"/>
      <c r="L56" s="864"/>
      <c r="M56" s="866"/>
      <c r="N56" s="864"/>
      <c r="O56" s="866"/>
      <c r="P56" s="864"/>
      <c r="Q56" s="866"/>
      <c r="R56" s="864"/>
      <c r="S56" s="866"/>
    </row>
    <row r="57" spans="1:25">
      <c r="A57" s="862">
        <v>13</v>
      </c>
      <c r="C57" s="842" t="s">
        <v>40</v>
      </c>
      <c r="E57" s="864">
        <f>SUM(E44:E56)</f>
        <v>2033</v>
      </c>
      <c r="F57" s="864"/>
      <c r="G57" s="864">
        <f>SUM(G44:G56)</f>
        <v>1724603.4019501677</v>
      </c>
      <c r="H57" s="864"/>
      <c r="I57" s="864">
        <f>SUM(I44:I56)</f>
        <v>0</v>
      </c>
      <c r="J57" s="864"/>
      <c r="K57" s="864">
        <f>SUM(K44:K56)</f>
        <v>0</v>
      </c>
      <c r="L57" s="864"/>
      <c r="M57" s="864">
        <f>SUM(M44:M56)</f>
        <v>1724604</v>
      </c>
      <c r="N57" s="864"/>
      <c r="O57" s="864">
        <f>SUM(O44:O56)</f>
        <v>10210.629735304146</v>
      </c>
      <c r="P57" s="864"/>
      <c r="Q57" s="864">
        <f>SUM(Q44:Q56)</f>
        <v>1797070</v>
      </c>
      <c r="R57" s="864"/>
      <c r="S57" s="864">
        <f>SUM(S44:S56)</f>
        <v>72466</v>
      </c>
    </row>
    <row r="59" spans="1:25">
      <c r="A59" s="837" t="str">
        <f>A31</f>
        <v>TEXAS-NEW MEXICO POWER COMPANY</v>
      </c>
      <c r="B59" s="837"/>
      <c r="C59" s="837"/>
      <c r="D59" s="837"/>
      <c r="E59" s="837"/>
      <c r="F59" s="837"/>
      <c r="G59" s="837"/>
      <c r="H59" s="837"/>
      <c r="I59" s="837"/>
      <c r="J59" s="837"/>
      <c r="K59" s="837"/>
      <c r="L59" s="837"/>
      <c r="M59" s="837"/>
      <c r="N59" s="837"/>
      <c r="O59" s="837"/>
      <c r="P59" s="837"/>
      <c r="Q59" s="837"/>
      <c r="R59" s="837"/>
      <c r="S59" s="837"/>
      <c r="T59" s="1234" t="str">
        <f>T31</f>
        <v>WP/II-H-1.5</v>
      </c>
    </row>
    <row r="60" spans="1:25" hidden="1">
      <c r="A60" s="837" t="str">
        <f>A32</f>
        <v>FOR THE TWELVE MONTH PERIOD ENDED JUN 30, 2024</v>
      </c>
      <c r="B60" s="837"/>
      <c r="C60" s="837"/>
      <c r="D60" s="837"/>
      <c r="E60" s="837"/>
      <c r="F60" s="837"/>
      <c r="G60" s="837"/>
      <c r="H60" s="837"/>
      <c r="I60" s="837"/>
      <c r="J60" s="837"/>
      <c r="K60" s="837"/>
      <c r="L60" s="837"/>
      <c r="M60" s="837"/>
      <c r="N60" s="837"/>
      <c r="O60" s="837"/>
      <c r="P60" s="837"/>
      <c r="Q60" s="837"/>
      <c r="R60" s="837"/>
      <c r="S60" s="837"/>
      <c r="T60" s="840" t="s">
        <v>905</v>
      </c>
    </row>
    <row r="61" spans="1:25">
      <c r="A61" s="837" t="str">
        <f>A33</f>
        <v>DOCKET NO. 56887</v>
      </c>
      <c r="B61" s="837"/>
      <c r="C61" s="837"/>
      <c r="D61" s="837"/>
      <c r="E61" s="837"/>
      <c r="F61" s="837"/>
      <c r="G61" s="837"/>
      <c r="H61" s="837"/>
      <c r="I61" s="837"/>
      <c r="J61" s="837"/>
      <c r="K61" s="837"/>
      <c r="L61" s="837"/>
      <c r="M61" s="837"/>
      <c r="N61" s="837"/>
      <c r="O61" s="837"/>
      <c r="P61" s="837"/>
      <c r="Q61" s="837"/>
      <c r="R61" s="837"/>
      <c r="S61" s="837"/>
      <c r="T61" s="840" t="s">
        <v>939</v>
      </c>
    </row>
    <row r="62" spans="1:25">
      <c r="A62" s="837" t="str">
        <f>A34</f>
        <v>TEST YEAR 4CP KW BY MONTH</v>
      </c>
      <c r="B62" s="837"/>
      <c r="C62" s="837"/>
      <c r="D62" s="837"/>
      <c r="E62" s="837"/>
      <c r="F62" s="837"/>
      <c r="G62" s="837"/>
      <c r="H62" s="837"/>
      <c r="I62" s="837"/>
      <c r="J62" s="837"/>
      <c r="K62" s="837"/>
      <c r="L62" s="837"/>
      <c r="M62" s="837"/>
      <c r="N62" s="837"/>
      <c r="O62" s="837"/>
      <c r="P62" s="837"/>
      <c r="Q62" s="837"/>
      <c r="R62" s="837"/>
      <c r="S62" s="837"/>
    </row>
    <row r="63" spans="1:25">
      <c r="A63" s="837" t="str">
        <f>A35</f>
        <v>SPONSOR: STACY R. WHITEHURST</v>
      </c>
      <c r="B63" s="837"/>
      <c r="C63" s="837"/>
      <c r="D63" s="837"/>
      <c r="E63" s="837"/>
      <c r="F63" s="837"/>
      <c r="G63" s="837"/>
      <c r="H63" s="837"/>
      <c r="I63" s="837"/>
      <c r="J63" s="837"/>
      <c r="K63" s="837"/>
      <c r="L63" s="837"/>
      <c r="M63" s="837"/>
      <c r="N63" s="837"/>
      <c r="O63" s="837"/>
      <c r="P63" s="837"/>
      <c r="Q63" s="837"/>
      <c r="R63" s="837"/>
      <c r="S63" s="837"/>
    </row>
    <row r="64" spans="1:25">
      <c r="A64" s="837"/>
      <c r="B64" s="837"/>
      <c r="C64" s="837"/>
      <c r="D64" s="837"/>
      <c r="E64" s="837"/>
      <c r="F64" s="837"/>
      <c r="G64" s="837"/>
      <c r="H64" s="837"/>
      <c r="I64" s="837"/>
      <c r="J64" s="837"/>
      <c r="K64" s="837"/>
      <c r="L64" s="837"/>
      <c r="M64" s="837"/>
      <c r="N64" s="837"/>
      <c r="O64" s="837"/>
      <c r="P64" s="837"/>
      <c r="Q64" s="837"/>
      <c r="R64" s="837"/>
      <c r="S64" s="837"/>
    </row>
    <row r="65" spans="1:25">
      <c r="A65" s="837" t="s">
        <v>906</v>
      </c>
      <c r="B65" s="837"/>
      <c r="C65" s="837"/>
      <c r="D65" s="837"/>
      <c r="E65" s="837"/>
      <c r="F65" s="837"/>
      <c r="G65" s="837"/>
      <c r="H65" s="837"/>
      <c r="I65" s="837"/>
      <c r="J65" s="837"/>
      <c r="K65" s="837"/>
      <c r="L65" s="837"/>
      <c r="M65" s="837"/>
      <c r="N65" s="837"/>
      <c r="O65" s="837"/>
      <c r="P65" s="837"/>
      <c r="Q65" s="837"/>
      <c r="R65" s="837"/>
      <c r="S65" s="837"/>
    </row>
    <row r="66" spans="1:25">
      <c r="A66" s="873"/>
      <c r="B66" s="873"/>
      <c r="C66" s="873"/>
      <c r="D66" s="873"/>
      <c r="E66" s="873"/>
      <c r="F66" s="873"/>
      <c r="G66" s="873"/>
      <c r="H66" s="873"/>
      <c r="I66" s="873"/>
      <c r="J66" s="873"/>
      <c r="K66" s="873"/>
      <c r="L66" s="873"/>
      <c r="M66" s="873"/>
      <c r="N66" s="873"/>
      <c r="O66" s="873"/>
      <c r="P66" s="873"/>
      <c r="Q66" s="873"/>
      <c r="R66" s="873"/>
      <c r="S66" s="873"/>
    </row>
    <row r="67" spans="1:25">
      <c r="E67" s="845" t="s">
        <v>21</v>
      </c>
      <c r="G67" s="845" t="s">
        <v>22</v>
      </c>
      <c r="I67" s="845" t="s">
        <v>105</v>
      </c>
      <c r="K67" s="845" t="s">
        <v>24</v>
      </c>
      <c r="M67" s="845" t="s">
        <v>107</v>
      </c>
      <c r="O67" s="845" t="s">
        <v>108</v>
      </c>
      <c r="Q67" s="845" t="s">
        <v>66</v>
      </c>
      <c r="S67" s="845" t="s">
        <v>833</v>
      </c>
    </row>
    <row r="68" spans="1:25">
      <c r="A68" s="844" t="s">
        <v>6</v>
      </c>
      <c r="E68" s="844"/>
      <c r="G68" s="844" t="str">
        <f>G40</f>
        <v>4CP</v>
      </c>
      <c r="I68" s="844" t="s">
        <v>883</v>
      </c>
      <c r="K68" s="844" t="s">
        <v>633</v>
      </c>
      <c r="O68" s="844" t="s">
        <v>884</v>
      </c>
      <c r="Q68" s="844" t="str">
        <f>Q40</f>
        <v>Annualized</v>
      </c>
      <c r="S68" s="844"/>
    </row>
    <row r="69" spans="1:25">
      <c r="A69" s="869" t="s">
        <v>15</v>
      </c>
      <c r="C69" s="869" t="s">
        <v>886</v>
      </c>
      <c r="E69" s="870" t="s">
        <v>840</v>
      </c>
      <c r="G69" s="869" t="s">
        <v>940</v>
      </c>
      <c r="I69" s="869" t="s">
        <v>860</v>
      </c>
      <c r="K69" s="869" t="s">
        <v>805</v>
      </c>
      <c r="M69" s="869" t="s">
        <v>887</v>
      </c>
      <c r="O69" s="869" t="s">
        <v>888</v>
      </c>
      <c r="Q69" s="869" t="s">
        <v>941</v>
      </c>
      <c r="S69" s="869" t="s">
        <v>896</v>
      </c>
    </row>
    <row r="70" spans="1:25">
      <c r="A70" s="844"/>
      <c r="C70" s="859"/>
      <c r="E70" s="861" t="s">
        <v>889</v>
      </c>
      <c r="G70" s="861" t="s">
        <v>889</v>
      </c>
      <c r="I70" s="861" t="s">
        <v>889</v>
      </c>
      <c r="K70" s="861" t="s">
        <v>889</v>
      </c>
      <c r="M70" s="862" t="s">
        <v>890</v>
      </c>
      <c r="O70" s="862" t="s">
        <v>891</v>
      </c>
      <c r="Q70" s="862" t="s">
        <v>892</v>
      </c>
      <c r="S70" s="862" t="s">
        <v>893</v>
      </c>
    </row>
    <row r="71" spans="1:25">
      <c r="E71" s="861"/>
      <c r="G71" s="861"/>
      <c r="I71" s="861"/>
      <c r="K71" s="862"/>
      <c r="M71" s="862"/>
      <c r="O71" s="862"/>
      <c r="Q71" s="862"/>
      <c r="S71" s="862"/>
    </row>
    <row r="72" spans="1:25">
      <c r="A72" s="862">
        <v>1</v>
      </c>
      <c r="C72" s="871">
        <f t="shared" ref="C72:C83" si="8">C44</f>
        <v>45109</v>
      </c>
      <c r="E72" s="872">
        <v>77</v>
      </c>
      <c r="F72" s="864"/>
      <c r="G72" s="864">
        <v>783012.43862254184</v>
      </c>
      <c r="H72" s="864"/>
      <c r="I72" s="864">
        <v>0</v>
      </c>
      <c r="J72" s="864"/>
      <c r="K72" s="864">
        <v>0</v>
      </c>
      <c r="L72" s="864"/>
      <c r="M72" s="864">
        <f t="shared" ref="M72:M83" si="9">ROUND(+I72+G72+K72,0)</f>
        <v>783012</v>
      </c>
      <c r="N72" s="864"/>
      <c r="O72" s="864">
        <f>+M72/E72</f>
        <v>10168.987012987012</v>
      </c>
      <c r="P72" s="864"/>
      <c r="Q72" s="864">
        <f>ROUND(O72*$E83,0)</f>
        <v>844026</v>
      </c>
      <c r="R72" s="864"/>
      <c r="S72" s="864">
        <f t="shared" ref="S72:S83" si="10">+Q72-M72</f>
        <v>61014</v>
      </c>
      <c r="Y72" s="842">
        <v>201701</v>
      </c>
    </row>
    <row r="73" spans="1:25">
      <c r="A73" s="862">
        <v>2</v>
      </c>
      <c r="C73" s="871">
        <f t="shared" si="8"/>
        <v>45140</v>
      </c>
      <c r="E73" s="872">
        <v>79</v>
      </c>
      <c r="F73" s="864"/>
      <c r="G73" s="864">
        <v>711492.77171781519</v>
      </c>
      <c r="H73" s="864"/>
      <c r="I73" s="864">
        <v>0</v>
      </c>
      <c r="J73" s="864"/>
      <c r="K73" s="864">
        <v>0</v>
      </c>
      <c r="L73" s="864"/>
      <c r="M73" s="864">
        <f t="shared" si="9"/>
        <v>711493</v>
      </c>
      <c r="N73" s="864"/>
      <c r="O73" s="864">
        <f t="shared" ref="O73:O83" si="11">+M73/E73</f>
        <v>9006.2405063291135</v>
      </c>
      <c r="P73" s="864"/>
      <c r="Q73" s="864">
        <f>ROUND(O73*$E83,0)</f>
        <v>747518</v>
      </c>
      <c r="R73" s="864"/>
      <c r="S73" s="864">
        <f t="shared" si="10"/>
        <v>36025</v>
      </c>
      <c r="Y73" s="842">
        <v>201702</v>
      </c>
    </row>
    <row r="74" spans="1:25">
      <c r="A74" s="862">
        <v>3</v>
      </c>
      <c r="C74" s="871">
        <f t="shared" si="8"/>
        <v>45171</v>
      </c>
      <c r="E74" s="872">
        <v>79</v>
      </c>
      <c r="F74" s="864"/>
      <c r="G74" s="864">
        <v>793020.56728985568</v>
      </c>
      <c r="H74" s="864"/>
      <c r="I74" s="864">
        <v>0</v>
      </c>
      <c r="J74" s="864"/>
      <c r="K74" s="864">
        <v>0</v>
      </c>
      <c r="L74" s="864"/>
      <c r="M74" s="864">
        <f t="shared" si="9"/>
        <v>793021</v>
      </c>
      <c r="N74" s="864"/>
      <c r="O74" s="864">
        <f t="shared" si="11"/>
        <v>10038.240506329113</v>
      </c>
      <c r="P74" s="864"/>
      <c r="Q74" s="864">
        <f>ROUND(O74*$E83,0)</f>
        <v>833174</v>
      </c>
      <c r="R74" s="864"/>
      <c r="S74" s="864">
        <f t="shared" si="10"/>
        <v>40153</v>
      </c>
      <c r="Y74" s="842">
        <v>201703</v>
      </c>
    </row>
    <row r="75" spans="1:25">
      <c r="A75" s="862">
        <v>4</v>
      </c>
      <c r="C75" s="871">
        <f t="shared" si="8"/>
        <v>45201</v>
      </c>
      <c r="E75" s="872">
        <v>79</v>
      </c>
      <c r="F75" s="864"/>
      <c r="G75" s="864">
        <v>896231.40915181267</v>
      </c>
      <c r="H75" s="864"/>
      <c r="I75" s="864">
        <v>0</v>
      </c>
      <c r="J75" s="864"/>
      <c r="K75" s="864">
        <v>0</v>
      </c>
      <c r="L75" s="864"/>
      <c r="M75" s="864">
        <f t="shared" si="9"/>
        <v>896231</v>
      </c>
      <c r="N75" s="864"/>
      <c r="O75" s="864">
        <f t="shared" si="11"/>
        <v>11344.696202531646</v>
      </c>
      <c r="P75" s="864"/>
      <c r="Q75" s="864">
        <f>ROUND(O75*$E83,0)</f>
        <v>941610</v>
      </c>
      <c r="R75" s="864"/>
      <c r="S75" s="864">
        <f t="shared" si="10"/>
        <v>45379</v>
      </c>
      <c r="Y75" s="842">
        <v>201704</v>
      </c>
    </row>
    <row r="76" spans="1:25">
      <c r="A76" s="862">
        <v>5</v>
      </c>
      <c r="C76" s="871">
        <f t="shared" si="8"/>
        <v>45232</v>
      </c>
      <c r="E76" s="872">
        <v>79</v>
      </c>
      <c r="F76" s="864"/>
      <c r="G76" s="864">
        <v>573761.0440065338</v>
      </c>
      <c r="H76" s="864"/>
      <c r="I76" s="864">
        <v>0</v>
      </c>
      <c r="J76" s="864"/>
      <c r="K76" s="864">
        <v>0</v>
      </c>
      <c r="L76" s="864"/>
      <c r="M76" s="864">
        <f t="shared" si="9"/>
        <v>573761</v>
      </c>
      <c r="N76" s="864"/>
      <c r="O76" s="864">
        <f t="shared" si="11"/>
        <v>7262.7974683544307</v>
      </c>
      <c r="P76" s="864"/>
      <c r="Q76" s="864">
        <f>ROUND(O76*$E83,0)</f>
        <v>602812</v>
      </c>
      <c r="R76" s="864"/>
      <c r="S76" s="864">
        <f t="shared" si="10"/>
        <v>29051</v>
      </c>
      <c r="Y76" s="842">
        <v>201705</v>
      </c>
    </row>
    <row r="77" spans="1:25">
      <c r="A77" s="862">
        <v>6</v>
      </c>
      <c r="C77" s="871">
        <f t="shared" si="8"/>
        <v>45262</v>
      </c>
      <c r="E77" s="872">
        <v>80</v>
      </c>
      <c r="F77" s="864"/>
      <c r="G77" s="864">
        <v>758715.3973848325</v>
      </c>
      <c r="H77" s="864"/>
      <c r="I77" s="864">
        <v>0</v>
      </c>
      <c r="J77" s="864"/>
      <c r="K77" s="864">
        <v>0</v>
      </c>
      <c r="L77" s="864"/>
      <c r="M77" s="864">
        <f t="shared" si="9"/>
        <v>758715</v>
      </c>
      <c r="N77" s="864"/>
      <c r="O77" s="864">
        <f t="shared" si="11"/>
        <v>9483.9375</v>
      </c>
      <c r="P77" s="864"/>
      <c r="Q77" s="864">
        <f>ROUND(O77*$E83,0)</f>
        <v>787167</v>
      </c>
      <c r="R77" s="864"/>
      <c r="S77" s="864">
        <f t="shared" si="10"/>
        <v>28452</v>
      </c>
      <c r="Y77" s="842">
        <v>201706</v>
      </c>
    </row>
    <row r="78" spans="1:25">
      <c r="A78" s="862">
        <v>7</v>
      </c>
      <c r="C78" s="871">
        <f t="shared" si="8"/>
        <v>45294</v>
      </c>
      <c r="E78" s="872">
        <v>81</v>
      </c>
      <c r="F78" s="864"/>
      <c r="G78" s="864">
        <v>729677.76786302822</v>
      </c>
      <c r="H78" s="864"/>
      <c r="I78" s="864">
        <v>0</v>
      </c>
      <c r="J78" s="864"/>
      <c r="K78" s="864">
        <v>0</v>
      </c>
      <c r="L78" s="864"/>
      <c r="M78" s="864">
        <f t="shared" si="9"/>
        <v>729678</v>
      </c>
      <c r="N78" s="864"/>
      <c r="O78" s="864">
        <f t="shared" si="11"/>
        <v>9008.3703703703704</v>
      </c>
      <c r="P78" s="864"/>
      <c r="Q78" s="864">
        <f>ROUND(O78*$E83,0)</f>
        <v>747695</v>
      </c>
      <c r="R78" s="864"/>
      <c r="S78" s="864">
        <f t="shared" si="10"/>
        <v>18017</v>
      </c>
      <c r="Y78" s="842">
        <v>201707</v>
      </c>
    </row>
    <row r="79" spans="1:25">
      <c r="A79" s="862">
        <v>8</v>
      </c>
      <c r="C79" s="871">
        <f t="shared" si="8"/>
        <v>45324</v>
      </c>
      <c r="E79" s="872">
        <v>81</v>
      </c>
      <c r="F79" s="864"/>
      <c r="G79" s="864">
        <v>737709.19706589868</v>
      </c>
      <c r="H79" s="864"/>
      <c r="I79" s="864">
        <v>0</v>
      </c>
      <c r="J79" s="864"/>
      <c r="K79" s="864">
        <v>0</v>
      </c>
      <c r="L79" s="864"/>
      <c r="M79" s="864">
        <f t="shared" si="9"/>
        <v>737709</v>
      </c>
      <c r="N79" s="864"/>
      <c r="O79" s="864">
        <f t="shared" si="11"/>
        <v>9107.5185185185182</v>
      </c>
      <c r="P79" s="864"/>
      <c r="Q79" s="864">
        <f>ROUND(O79*$E83,0)</f>
        <v>755924</v>
      </c>
      <c r="R79" s="864"/>
      <c r="S79" s="864">
        <f t="shared" si="10"/>
        <v>18215</v>
      </c>
      <c r="Y79" s="842">
        <v>201708</v>
      </c>
    </row>
    <row r="80" spans="1:25">
      <c r="A80" s="862">
        <v>9</v>
      </c>
      <c r="C80" s="871">
        <f t="shared" si="8"/>
        <v>45354</v>
      </c>
      <c r="E80" s="872">
        <v>82</v>
      </c>
      <c r="F80" s="864"/>
      <c r="G80" s="864">
        <v>635172.15455224458</v>
      </c>
      <c r="H80" s="864"/>
      <c r="I80" s="864">
        <v>0</v>
      </c>
      <c r="J80" s="864"/>
      <c r="K80" s="864">
        <v>0</v>
      </c>
      <c r="L80" s="864"/>
      <c r="M80" s="864">
        <f t="shared" si="9"/>
        <v>635172</v>
      </c>
      <c r="N80" s="864"/>
      <c r="O80" s="864">
        <f t="shared" si="11"/>
        <v>7746</v>
      </c>
      <c r="P80" s="864"/>
      <c r="Q80" s="864">
        <f>ROUND(O80*$E83,0)</f>
        <v>642918</v>
      </c>
      <c r="R80" s="864"/>
      <c r="S80" s="864">
        <f t="shared" si="10"/>
        <v>7746</v>
      </c>
      <c r="Y80" s="842">
        <v>201709</v>
      </c>
    </row>
    <row r="81" spans="1:25">
      <c r="A81" s="862">
        <v>10</v>
      </c>
      <c r="C81" s="871">
        <f t="shared" si="8"/>
        <v>45384</v>
      </c>
      <c r="E81" s="872">
        <v>83</v>
      </c>
      <c r="F81" s="864"/>
      <c r="G81" s="864">
        <v>722639.44553720404</v>
      </c>
      <c r="H81" s="864"/>
      <c r="I81" s="864">
        <v>0</v>
      </c>
      <c r="J81" s="864"/>
      <c r="K81" s="864">
        <v>0</v>
      </c>
      <c r="L81" s="864"/>
      <c r="M81" s="864">
        <f t="shared" si="9"/>
        <v>722639</v>
      </c>
      <c r="N81" s="864"/>
      <c r="O81" s="864">
        <f t="shared" si="11"/>
        <v>8706.4939759036151</v>
      </c>
      <c r="P81" s="864"/>
      <c r="Q81" s="864">
        <f>ROUND(O81*$E83,0)</f>
        <v>722639</v>
      </c>
      <c r="R81" s="864"/>
      <c r="S81" s="864">
        <f t="shared" si="10"/>
        <v>0</v>
      </c>
      <c r="Y81" s="842">
        <v>201710</v>
      </c>
    </row>
    <row r="82" spans="1:25">
      <c r="A82" s="862">
        <v>11</v>
      </c>
      <c r="C82" s="871">
        <f t="shared" si="8"/>
        <v>45414</v>
      </c>
      <c r="E82" s="872">
        <v>83</v>
      </c>
      <c r="F82" s="864"/>
      <c r="G82" s="864">
        <v>741720.13076608267</v>
      </c>
      <c r="H82" s="864"/>
      <c r="I82" s="864">
        <v>0</v>
      </c>
      <c r="J82" s="864"/>
      <c r="K82" s="864">
        <v>0</v>
      </c>
      <c r="L82" s="864"/>
      <c r="M82" s="864">
        <f t="shared" si="9"/>
        <v>741720</v>
      </c>
      <c r="N82" s="864"/>
      <c r="O82" s="864">
        <f t="shared" si="11"/>
        <v>8936.3855421686749</v>
      </c>
      <c r="P82" s="864"/>
      <c r="Q82" s="864">
        <f>ROUND(O82*$E83,0)</f>
        <v>741720</v>
      </c>
      <c r="R82" s="864"/>
      <c r="S82" s="864">
        <f t="shared" si="10"/>
        <v>0</v>
      </c>
      <c r="Y82" s="842">
        <v>201711</v>
      </c>
    </row>
    <row r="83" spans="1:25">
      <c r="A83" s="862">
        <v>12</v>
      </c>
      <c r="C83" s="871">
        <f t="shared" si="8"/>
        <v>45444</v>
      </c>
      <c r="E83" s="872">
        <v>83</v>
      </c>
      <c r="F83" s="864"/>
      <c r="G83" s="864">
        <v>674841.84392955387</v>
      </c>
      <c r="H83" s="864"/>
      <c r="I83" s="864">
        <v>0</v>
      </c>
      <c r="J83" s="864"/>
      <c r="K83" s="864">
        <v>0</v>
      </c>
      <c r="L83" s="864"/>
      <c r="M83" s="864">
        <f t="shared" si="9"/>
        <v>674842</v>
      </c>
      <c r="N83" s="864"/>
      <c r="O83" s="864">
        <f t="shared" si="11"/>
        <v>8130.6265060240967</v>
      </c>
      <c r="P83" s="864"/>
      <c r="Q83" s="864">
        <f>ROUND(O83*$E83,0)</f>
        <v>674842</v>
      </c>
      <c r="R83" s="864"/>
      <c r="S83" s="864">
        <f t="shared" si="10"/>
        <v>0</v>
      </c>
      <c r="Y83" s="842">
        <v>201712</v>
      </c>
    </row>
    <row r="84" spans="1:25">
      <c r="E84" s="866"/>
      <c r="F84" s="864"/>
      <c r="G84" s="866"/>
      <c r="H84" s="864"/>
      <c r="I84" s="866"/>
      <c r="J84" s="864"/>
      <c r="K84" s="866"/>
      <c r="L84" s="864"/>
      <c r="M84" s="866"/>
      <c r="N84" s="864"/>
      <c r="O84" s="866"/>
      <c r="P84" s="864"/>
      <c r="Q84" s="866"/>
      <c r="R84" s="864"/>
      <c r="S84" s="866"/>
    </row>
    <row r="85" spans="1:25">
      <c r="A85" s="862">
        <v>13</v>
      </c>
      <c r="C85" s="842" t="s">
        <v>40</v>
      </c>
      <c r="E85" s="864">
        <f>SUM(E72:E84)</f>
        <v>966</v>
      </c>
      <c r="F85" s="864"/>
      <c r="G85" s="864">
        <f>SUM(G72:G84)</f>
        <v>8757994.1678874046</v>
      </c>
      <c r="H85" s="864"/>
      <c r="I85" s="864">
        <f>SUM(I72:I84)</f>
        <v>0</v>
      </c>
      <c r="J85" s="864"/>
      <c r="K85" s="864">
        <f>SUM(K72:K84)</f>
        <v>0</v>
      </c>
      <c r="L85" s="864"/>
      <c r="M85" s="864">
        <f>SUM(M72:M84)</f>
        <v>8757993</v>
      </c>
      <c r="N85" s="864"/>
      <c r="O85" s="864">
        <f>SUM(O72:O84)</f>
        <v>108940.2941095166</v>
      </c>
      <c r="P85" s="864"/>
      <c r="Q85" s="864">
        <f>SUM(Q72:Q84)</f>
        <v>9042045</v>
      </c>
      <c r="R85" s="864"/>
      <c r="S85" s="864">
        <f>SUM(S72:S84)</f>
        <v>284052</v>
      </c>
    </row>
    <row r="86" spans="1:25">
      <c r="A86" s="844"/>
      <c r="E86" s="864"/>
      <c r="F86" s="864"/>
      <c r="G86" s="864"/>
      <c r="H86" s="864"/>
      <c r="I86" s="864"/>
      <c r="J86" s="864"/>
      <c r="K86" s="864"/>
      <c r="L86" s="864"/>
      <c r="M86" s="864"/>
      <c r="N86" s="864"/>
      <c r="O86" s="864"/>
      <c r="P86" s="864"/>
      <c r="Q86" s="864"/>
      <c r="R86" s="864"/>
      <c r="S86" s="864"/>
    </row>
  </sheetData>
  <printOptions horizontalCentered="1"/>
  <pageMargins left="0.5" right="0.5" top="1" bottom="1" header="0.5" footer="0.5"/>
  <pageSetup scale="95" orientation="landscape" r:id="rId1"/>
  <headerFooter alignWithMargins="0">
    <oddHeader>&amp;R&amp;"Arial,Bold"Exhibit ARA-4
Page &amp;P of &amp;N</oddHeader>
  </headerFooter>
  <rowBreaks count="2" manualBreakCount="2">
    <brk id="30" max="19" man="1"/>
    <brk id="58" max="1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81896-9522-4A0F-9676-80F0056B09C2}">
  <sheetPr>
    <pageSetUpPr fitToPage="1"/>
  </sheetPr>
  <dimension ref="A1:H138"/>
  <sheetViews>
    <sheetView view="pageLayout" zoomScale="80" zoomScaleNormal="100" zoomScaleSheetLayoutView="100" zoomScalePageLayoutView="80" workbookViewId="0"/>
  </sheetViews>
  <sheetFormatPr defaultColWidth="9.1796875" defaultRowHeight="11.5"/>
  <cols>
    <col min="1" max="1" width="5.453125" style="841" customWidth="1"/>
    <col min="2" max="2" width="1.54296875" style="841" customWidth="1"/>
    <col min="3" max="3" width="30.54296875" style="841" customWidth="1"/>
    <col min="4" max="4" width="1.54296875" style="841" customWidth="1"/>
    <col min="5" max="5" width="87.54296875" style="886" customWidth="1"/>
    <col min="6" max="6" width="3.54296875" style="841" customWidth="1"/>
    <col min="7" max="16384" width="9.1796875" style="841"/>
  </cols>
  <sheetData>
    <row r="1" spans="1:8">
      <c r="A1" s="837" t="str">
        <f>'WP II-H-1.5'!A1</f>
        <v>TEXAS-NEW MEXICO POWER COMPANY</v>
      </c>
      <c r="B1" s="837"/>
      <c r="C1" s="837"/>
      <c r="D1" s="837"/>
      <c r="E1" s="874"/>
      <c r="F1" s="875" t="s">
        <v>942</v>
      </c>
    </row>
    <row r="2" spans="1:8">
      <c r="A2" s="837" t="s">
        <v>943</v>
      </c>
      <c r="B2" s="837"/>
      <c r="C2" s="837"/>
      <c r="D2" s="837"/>
      <c r="E2" s="874"/>
      <c r="F2" s="875" t="s">
        <v>830</v>
      </c>
    </row>
    <row r="3" spans="1:8">
      <c r="A3" s="837" t="s">
        <v>944</v>
      </c>
      <c r="B3" s="837"/>
      <c r="C3" s="837"/>
      <c r="D3" s="837"/>
      <c r="E3" s="874"/>
    </row>
    <row r="4" spans="1:8">
      <c r="A4" s="837" t="s">
        <v>945</v>
      </c>
      <c r="B4" s="873"/>
      <c r="C4" s="873"/>
      <c r="D4" s="873"/>
      <c r="E4" s="876"/>
    </row>
    <row r="5" spans="1:8">
      <c r="A5" s="837"/>
      <c r="B5" s="873"/>
      <c r="C5" s="873"/>
      <c r="D5" s="873"/>
      <c r="E5" s="876"/>
    </row>
    <row r="6" spans="1:8">
      <c r="A6" s="854" t="s">
        <v>6</v>
      </c>
      <c r="B6" s="877"/>
      <c r="C6" s="878" t="s">
        <v>21</v>
      </c>
      <c r="D6" s="854"/>
      <c r="E6" s="878" t="s">
        <v>22</v>
      </c>
    </row>
    <row r="7" spans="1:8">
      <c r="A7" s="879" t="s">
        <v>15</v>
      </c>
      <c r="B7" s="880"/>
      <c r="C7" s="881" t="s">
        <v>946</v>
      </c>
      <c r="E7" s="882" t="s">
        <v>7</v>
      </c>
      <c r="H7" s="883"/>
    </row>
    <row r="8" spans="1:8" ht="92">
      <c r="A8" s="884">
        <v>1</v>
      </c>
      <c r="B8" s="885"/>
      <c r="C8" s="885" t="s">
        <v>947</v>
      </c>
      <c r="E8" s="886" t="s">
        <v>948</v>
      </c>
    </row>
    <row r="9" spans="1:8" ht="23">
      <c r="A9" s="884">
        <f t="shared" ref="A9:A20" si="0">A8+1</f>
        <v>2</v>
      </c>
      <c r="B9" s="885"/>
      <c r="C9" s="887" t="s">
        <v>949</v>
      </c>
      <c r="E9" s="886" t="s">
        <v>950</v>
      </c>
    </row>
    <row r="10" spans="1:8" s="885" customFormat="1" ht="16.5" customHeight="1">
      <c r="A10" s="884">
        <f t="shared" si="0"/>
        <v>3</v>
      </c>
      <c r="C10" s="887" t="s">
        <v>951</v>
      </c>
      <c r="E10" s="888" t="s">
        <v>952</v>
      </c>
    </row>
    <row r="11" spans="1:8" s="885" customFormat="1" ht="16.5" customHeight="1">
      <c r="A11" s="884">
        <f t="shared" si="0"/>
        <v>4</v>
      </c>
      <c r="C11" s="887" t="s">
        <v>953</v>
      </c>
      <c r="E11" s="888" t="s">
        <v>952</v>
      </c>
    </row>
    <row r="12" spans="1:8" s="885" customFormat="1" ht="16.5" customHeight="1">
      <c r="A12" s="884">
        <f t="shared" si="0"/>
        <v>5</v>
      </c>
      <c r="C12" s="887" t="s">
        <v>954</v>
      </c>
      <c r="E12" s="888" t="s">
        <v>955</v>
      </c>
    </row>
    <row r="13" spans="1:8" s="885" customFormat="1" ht="16.5" customHeight="1">
      <c r="A13" s="884">
        <f t="shared" si="0"/>
        <v>6</v>
      </c>
      <c r="C13" s="887" t="s">
        <v>956</v>
      </c>
      <c r="E13" s="888" t="s">
        <v>957</v>
      </c>
    </row>
    <row r="14" spans="1:8" s="885" customFormat="1" ht="16.5" customHeight="1">
      <c r="A14" s="884">
        <f t="shared" si="0"/>
        <v>7</v>
      </c>
      <c r="C14" s="887" t="s">
        <v>958</v>
      </c>
      <c r="E14" s="888" t="s">
        <v>959</v>
      </c>
    </row>
    <row r="15" spans="1:8" s="885" customFormat="1" ht="16.5" customHeight="1">
      <c r="A15" s="884">
        <f t="shared" si="0"/>
        <v>8</v>
      </c>
      <c r="C15" s="887" t="s">
        <v>960</v>
      </c>
      <c r="E15" s="888" t="s">
        <v>952</v>
      </c>
    </row>
    <row r="16" spans="1:8" ht="34.5">
      <c r="A16" s="884">
        <f t="shared" si="0"/>
        <v>9</v>
      </c>
      <c r="B16" s="885"/>
      <c r="C16" s="887" t="s">
        <v>961</v>
      </c>
      <c r="E16" s="886" t="s">
        <v>962</v>
      </c>
    </row>
    <row r="17" spans="1:5" ht="46">
      <c r="A17" s="884">
        <f t="shared" si="0"/>
        <v>10</v>
      </c>
      <c r="B17" s="885"/>
      <c r="C17" s="887" t="s">
        <v>963</v>
      </c>
      <c r="E17" s="886" t="s">
        <v>964</v>
      </c>
    </row>
    <row r="18" spans="1:5" ht="126.5">
      <c r="A18" s="884">
        <f t="shared" si="0"/>
        <v>11</v>
      </c>
      <c r="B18" s="885"/>
      <c r="C18" s="887" t="s">
        <v>965</v>
      </c>
      <c r="E18" s="886" t="s">
        <v>966</v>
      </c>
    </row>
    <row r="19" spans="1:5" s="885" customFormat="1" ht="43.5" customHeight="1">
      <c r="A19" s="884">
        <f t="shared" si="0"/>
        <v>12</v>
      </c>
      <c r="C19" s="887" t="s">
        <v>967</v>
      </c>
      <c r="E19" s="888" t="s">
        <v>968</v>
      </c>
    </row>
    <row r="20" spans="1:5" s="885" customFormat="1" ht="39" customHeight="1">
      <c r="A20" s="884">
        <f t="shared" si="0"/>
        <v>13</v>
      </c>
      <c r="C20" s="887" t="s">
        <v>969</v>
      </c>
      <c r="E20" s="888" t="s">
        <v>970</v>
      </c>
    </row>
    <row r="21" spans="1:5">
      <c r="A21" s="884"/>
    </row>
    <row r="22" spans="1:5">
      <c r="A22" s="884"/>
    </row>
    <row r="23" spans="1:5">
      <c r="A23" s="884"/>
    </row>
    <row r="24" spans="1:5">
      <c r="A24" s="884"/>
    </row>
    <row r="25" spans="1:5">
      <c r="A25" s="884"/>
    </row>
    <row r="26" spans="1:5">
      <c r="A26" s="884"/>
    </row>
    <row r="27" spans="1:5">
      <c r="A27" s="884"/>
    </row>
    <row r="28" spans="1:5">
      <c r="A28" s="884"/>
    </row>
    <row r="29" spans="1:5">
      <c r="A29" s="884"/>
    </row>
    <row r="30" spans="1:5">
      <c r="A30" s="884"/>
    </row>
    <row r="31" spans="1:5">
      <c r="A31" s="884"/>
    </row>
    <row r="32" spans="1:5">
      <c r="A32" s="884"/>
    </row>
    <row r="33" spans="1:1">
      <c r="A33" s="884"/>
    </row>
    <row r="34" spans="1:1">
      <c r="A34" s="884"/>
    </row>
    <row r="35" spans="1:1">
      <c r="A35" s="884"/>
    </row>
    <row r="36" spans="1:1">
      <c r="A36" s="884"/>
    </row>
    <row r="37" spans="1:1">
      <c r="A37" s="884"/>
    </row>
    <row r="38" spans="1:1">
      <c r="A38" s="884"/>
    </row>
    <row r="39" spans="1:1">
      <c r="A39" s="884"/>
    </row>
    <row r="40" spans="1:1">
      <c r="A40" s="884"/>
    </row>
    <row r="41" spans="1:1">
      <c r="A41" s="884"/>
    </row>
    <row r="42" spans="1:1">
      <c r="A42" s="884"/>
    </row>
    <row r="43" spans="1:1">
      <c r="A43" s="884"/>
    </row>
    <row r="44" spans="1:1">
      <c r="A44" s="884"/>
    </row>
    <row r="45" spans="1:1">
      <c r="A45" s="884"/>
    </row>
    <row r="46" spans="1:1">
      <c r="A46" s="884"/>
    </row>
    <row r="47" spans="1:1">
      <c r="A47" s="884"/>
    </row>
    <row r="48" spans="1:1">
      <c r="A48" s="884"/>
    </row>
    <row r="49" spans="1:1">
      <c r="A49" s="884"/>
    </row>
    <row r="50" spans="1:1">
      <c r="A50" s="884"/>
    </row>
    <row r="51" spans="1:1">
      <c r="A51" s="884"/>
    </row>
    <row r="52" spans="1:1">
      <c r="A52" s="884"/>
    </row>
    <row r="53" spans="1:1">
      <c r="A53" s="884"/>
    </row>
    <row r="54" spans="1:1">
      <c r="A54" s="884"/>
    </row>
    <row r="55" spans="1:1">
      <c r="A55" s="884"/>
    </row>
    <row r="56" spans="1:1">
      <c r="A56" s="884"/>
    </row>
    <row r="57" spans="1:1">
      <c r="A57" s="884"/>
    </row>
    <row r="58" spans="1:1">
      <c r="A58" s="884"/>
    </row>
    <row r="59" spans="1:1">
      <c r="A59" s="884"/>
    </row>
    <row r="60" spans="1:1">
      <c r="A60" s="884"/>
    </row>
    <row r="61" spans="1:1">
      <c r="A61" s="884"/>
    </row>
    <row r="62" spans="1:1">
      <c r="A62" s="884"/>
    </row>
    <row r="63" spans="1:1">
      <c r="A63" s="884"/>
    </row>
    <row r="64" spans="1:1">
      <c r="A64" s="884"/>
    </row>
    <row r="65" spans="1:1">
      <c r="A65" s="884"/>
    </row>
    <row r="66" spans="1:1">
      <c r="A66" s="884"/>
    </row>
    <row r="67" spans="1:1">
      <c r="A67" s="884"/>
    </row>
    <row r="68" spans="1:1">
      <c r="A68" s="884"/>
    </row>
    <row r="69" spans="1:1">
      <c r="A69" s="884"/>
    </row>
    <row r="70" spans="1:1">
      <c r="A70" s="884"/>
    </row>
    <row r="71" spans="1:1">
      <c r="A71" s="884"/>
    </row>
    <row r="72" spans="1:1">
      <c r="A72" s="884"/>
    </row>
    <row r="73" spans="1:1">
      <c r="A73" s="884"/>
    </row>
    <row r="74" spans="1:1">
      <c r="A74" s="884"/>
    </row>
    <row r="75" spans="1:1">
      <c r="A75" s="884"/>
    </row>
    <row r="76" spans="1:1">
      <c r="A76" s="884"/>
    </row>
    <row r="77" spans="1:1">
      <c r="A77" s="884"/>
    </row>
    <row r="78" spans="1:1">
      <c r="A78" s="884"/>
    </row>
    <row r="79" spans="1:1">
      <c r="A79" s="884"/>
    </row>
    <row r="80" spans="1:1">
      <c r="A80" s="884"/>
    </row>
    <row r="81" spans="1:1">
      <c r="A81" s="884"/>
    </row>
    <row r="82" spans="1:1">
      <c r="A82" s="884"/>
    </row>
    <row r="83" spans="1:1">
      <c r="A83" s="884"/>
    </row>
    <row r="84" spans="1:1">
      <c r="A84" s="884"/>
    </row>
    <row r="85" spans="1:1">
      <c r="A85" s="884"/>
    </row>
    <row r="86" spans="1:1">
      <c r="A86" s="884"/>
    </row>
    <row r="87" spans="1:1">
      <c r="A87" s="884"/>
    </row>
    <row r="88" spans="1:1">
      <c r="A88" s="884"/>
    </row>
    <row r="89" spans="1:1">
      <c r="A89" s="884"/>
    </row>
    <row r="90" spans="1:1">
      <c r="A90" s="884"/>
    </row>
    <row r="91" spans="1:1">
      <c r="A91" s="884"/>
    </row>
    <row r="92" spans="1:1">
      <c r="A92" s="884"/>
    </row>
    <row r="93" spans="1:1">
      <c r="A93" s="884"/>
    </row>
    <row r="94" spans="1:1">
      <c r="A94" s="884"/>
    </row>
    <row r="95" spans="1:1">
      <c r="A95" s="884"/>
    </row>
    <row r="96" spans="1:1">
      <c r="A96" s="884"/>
    </row>
    <row r="97" spans="1:1">
      <c r="A97" s="884"/>
    </row>
    <row r="98" spans="1:1">
      <c r="A98" s="884"/>
    </row>
    <row r="99" spans="1:1">
      <c r="A99" s="884"/>
    </row>
    <row r="100" spans="1:1">
      <c r="A100" s="884"/>
    </row>
    <row r="101" spans="1:1">
      <c r="A101" s="884"/>
    </row>
    <row r="102" spans="1:1">
      <c r="A102" s="884"/>
    </row>
    <row r="103" spans="1:1">
      <c r="A103" s="884"/>
    </row>
    <row r="104" spans="1:1">
      <c r="A104" s="884"/>
    </row>
    <row r="105" spans="1:1">
      <c r="A105" s="884"/>
    </row>
    <row r="106" spans="1:1">
      <c r="A106" s="884"/>
    </row>
    <row r="107" spans="1:1">
      <c r="A107" s="884"/>
    </row>
    <row r="108" spans="1:1">
      <c r="A108" s="884"/>
    </row>
    <row r="109" spans="1:1">
      <c r="A109" s="884"/>
    </row>
    <row r="110" spans="1:1">
      <c r="A110" s="884"/>
    </row>
    <row r="111" spans="1:1">
      <c r="A111" s="884"/>
    </row>
    <row r="112" spans="1:1">
      <c r="A112" s="884"/>
    </row>
    <row r="113" spans="1:1">
      <c r="A113" s="884"/>
    </row>
    <row r="114" spans="1:1">
      <c r="A114" s="884"/>
    </row>
    <row r="115" spans="1:1">
      <c r="A115" s="884"/>
    </row>
    <row r="116" spans="1:1">
      <c r="A116" s="884"/>
    </row>
    <row r="117" spans="1:1">
      <c r="A117" s="884"/>
    </row>
    <row r="118" spans="1:1">
      <c r="A118" s="884"/>
    </row>
    <row r="119" spans="1:1">
      <c r="A119" s="884"/>
    </row>
    <row r="120" spans="1:1">
      <c r="A120" s="884"/>
    </row>
    <row r="121" spans="1:1">
      <c r="A121" s="884"/>
    </row>
    <row r="122" spans="1:1">
      <c r="A122" s="884"/>
    </row>
    <row r="123" spans="1:1">
      <c r="A123" s="884"/>
    </row>
    <row r="124" spans="1:1">
      <c r="A124" s="884"/>
    </row>
    <row r="125" spans="1:1">
      <c r="A125" s="884"/>
    </row>
    <row r="126" spans="1:1">
      <c r="A126" s="884"/>
    </row>
    <row r="127" spans="1:1">
      <c r="A127" s="884"/>
    </row>
    <row r="128" spans="1:1">
      <c r="A128" s="884"/>
    </row>
    <row r="129" spans="1:1">
      <c r="A129" s="884"/>
    </row>
    <row r="130" spans="1:1">
      <c r="A130" s="884"/>
    </row>
    <row r="131" spans="1:1">
      <c r="A131" s="884"/>
    </row>
    <row r="132" spans="1:1">
      <c r="A132" s="884"/>
    </row>
    <row r="133" spans="1:1">
      <c r="A133" s="884"/>
    </row>
    <row r="134" spans="1:1">
      <c r="A134" s="884"/>
    </row>
    <row r="135" spans="1:1">
      <c r="A135" s="884"/>
    </row>
    <row r="136" spans="1:1">
      <c r="A136" s="884"/>
    </row>
    <row r="137" spans="1:1">
      <c r="A137" s="884"/>
    </row>
    <row r="138" spans="1:1">
      <c r="A138" s="884"/>
    </row>
  </sheetData>
  <printOptions horizontalCentered="1"/>
  <pageMargins left="0.5" right="0.5" top="1" bottom="1" header="0.5" footer="0.5"/>
  <pageSetup scale="80" orientation="landscape" r:id="rId1"/>
  <headerFooter scaleWithDoc="0" alignWithMargins="0">
    <oddHeader>&amp;R&amp;"Arial,Bold"Exhibit ARA-4
Page &amp;P of &amp;N</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7BBC1-C489-4C26-AC63-AB7B7807F0B4}">
  <sheetPr>
    <pageSetUpPr fitToPage="1"/>
  </sheetPr>
  <dimension ref="A1:F125"/>
  <sheetViews>
    <sheetView view="pageLayout" zoomScaleNormal="100" zoomScaleSheetLayoutView="100" workbookViewId="0"/>
  </sheetViews>
  <sheetFormatPr defaultColWidth="9.1796875" defaultRowHeight="11.5"/>
  <cols>
    <col min="1" max="1" width="4.81640625" style="841" customWidth="1"/>
    <col min="2" max="2" width="1.54296875" style="841" customWidth="1"/>
    <col min="3" max="3" width="105.1796875" style="841" customWidth="1"/>
    <col min="4" max="4" width="3.54296875" style="841" customWidth="1"/>
    <col min="5" max="16384" width="9.1796875" style="841"/>
  </cols>
  <sheetData>
    <row r="1" spans="1:6">
      <c r="A1" s="837" t="str">
        <f>'WP II-H-2.1'!A1</f>
        <v>TEXAS-NEW MEXICO POWER COMPANY</v>
      </c>
      <c r="B1" s="837"/>
      <c r="C1" s="837"/>
      <c r="D1" s="875" t="s">
        <v>971</v>
      </c>
    </row>
    <row r="2" spans="1:6">
      <c r="A2" s="837" t="str">
        <f>'WP II-H-2.1'!A2</f>
        <v>FOR THE TWELVE MONTH PERIOD ENDED DECEMBER 31, 2022</v>
      </c>
      <c r="B2" s="837"/>
      <c r="C2" s="837"/>
      <c r="D2" s="875" t="s">
        <v>830</v>
      </c>
    </row>
    <row r="3" spans="1:6">
      <c r="A3" s="837" t="str">
        <f>'WP II-H-2.1'!A3</f>
        <v>Docket No. 54807</v>
      </c>
      <c r="B3" s="837"/>
      <c r="C3" s="837"/>
    </row>
    <row r="4" spans="1:6">
      <c r="A4" s="837" t="str">
        <f>'WP II-H-2.1'!A4</f>
        <v>MODEL INFORMATION</v>
      </c>
      <c r="B4" s="873"/>
      <c r="C4" s="873"/>
    </row>
    <row r="5" spans="1:6">
      <c r="A5" s="837"/>
      <c r="B5" s="873"/>
      <c r="C5" s="873"/>
    </row>
    <row r="6" spans="1:6">
      <c r="A6" s="854" t="s">
        <v>6</v>
      </c>
      <c r="B6" s="877"/>
      <c r="C6" s="878" t="s">
        <v>21</v>
      </c>
    </row>
    <row r="7" spans="1:6">
      <c r="A7" s="879" t="s">
        <v>15</v>
      </c>
      <c r="B7" s="880"/>
      <c r="C7" s="881" t="s">
        <v>946</v>
      </c>
      <c r="F7" s="883"/>
    </row>
    <row r="8" spans="1:6" ht="234" customHeight="1">
      <c r="A8" s="884">
        <v>1</v>
      </c>
      <c r="B8" s="885"/>
      <c r="C8" s="886" t="s">
        <v>972</v>
      </c>
    </row>
    <row r="9" spans="1:6">
      <c r="A9" s="884"/>
    </row>
    <row r="10" spans="1:6">
      <c r="A10" s="884"/>
    </row>
    <row r="11" spans="1:6">
      <c r="A11" s="884"/>
    </row>
    <row r="12" spans="1:6">
      <c r="A12" s="884"/>
    </row>
    <row r="13" spans="1:6">
      <c r="A13" s="884"/>
    </row>
    <row r="14" spans="1:6">
      <c r="A14" s="884"/>
    </row>
    <row r="15" spans="1:6">
      <c r="A15" s="884"/>
    </row>
    <row r="16" spans="1:6">
      <c r="A16" s="884"/>
    </row>
    <row r="17" spans="1:1">
      <c r="A17" s="884"/>
    </row>
    <row r="18" spans="1:1">
      <c r="A18" s="884"/>
    </row>
    <row r="19" spans="1:1">
      <c r="A19" s="884"/>
    </row>
    <row r="20" spans="1:1">
      <c r="A20" s="884"/>
    </row>
    <row r="21" spans="1:1">
      <c r="A21" s="884"/>
    </row>
    <row r="22" spans="1:1">
      <c r="A22" s="884"/>
    </row>
    <row r="23" spans="1:1">
      <c r="A23" s="884"/>
    </row>
    <row r="24" spans="1:1">
      <c r="A24" s="884"/>
    </row>
    <row r="25" spans="1:1">
      <c r="A25" s="884"/>
    </row>
    <row r="26" spans="1:1">
      <c r="A26" s="884"/>
    </row>
    <row r="27" spans="1:1">
      <c r="A27" s="884"/>
    </row>
    <row r="28" spans="1:1">
      <c r="A28" s="884"/>
    </row>
    <row r="29" spans="1:1">
      <c r="A29" s="884"/>
    </row>
    <row r="30" spans="1:1">
      <c r="A30" s="884"/>
    </row>
    <row r="31" spans="1:1">
      <c r="A31" s="884"/>
    </row>
    <row r="32" spans="1:1">
      <c r="A32" s="884"/>
    </row>
    <row r="33" spans="1:1">
      <c r="A33" s="884"/>
    </row>
    <row r="34" spans="1:1">
      <c r="A34" s="884"/>
    </row>
    <row r="35" spans="1:1">
      <c r="A35" s="884"/>
    </row>
    <row r="36" spans="1:1">
      <c r="A36" s="884"/>
    </row>
    <row r="37" spans="1:1">
      <c r="A37" s="884"/>
    </row>
    <row r="38" spans="1:1">
      <c r="A38" s="884"/>
    </row>
    <row r="39" spans="1:1">
      <c r="A39" s="884"/>
    </row>
    <row r="40" spans="1:1">
      <c r="A40" s="884"/>
    </row>
    <row r="41" spans="1:1">
      <c r="A41" s="884"/>
    </row>
    <row r="42" spans="1:1">
      <c r="A42" s="884"/>
    </row>
    <row r="43" spans="1:1">
      <c r="A43" s="884"/>
    </row>
    <row r="44" spans="1:1">
      <c r="A44" s="884"/>
    </row>
    <row r="45" spans="1:1">
      <c r="A45" s="884"/>
    </row>
    <row r="46" spans="1:1">
      <c r="A46" s="884"/>
    </row>
    <row r="47" spans="1:1">
      <c r="A47" s="884"/>
    </row>
    <row r="48" spans="1:1">
      <c r="A48" s="884"/>
    </row>
    <row r="49" spans="1:1">
      <c r="A49" s="884"/>
    </row>
    <row r="50" spans="1:1">
      <c r="A50" s="884"/>
    </row>
    <row r="51" spans="1:1">
      <c r="A51" s="884"/>
    </row>
    <row r="52" spans="1:1">
      <c r="A52" s="884"/>
    </row>
    <row r="53" spans="1:1">
      <c r="A53" s="884"/>
    </row>
    <row r="54" spans="1:1">
      <c r="A54" s="884"/>
    </row>
    <row r="55" spans="1:1">
      <c r="A55" s="884"/>
    </row>
    <row r="56" spans="1:1">
      <c r="A56" s="884"/>
    </row>
    <row r="57" spans="1:1">
      <c r="A57" s="884"/>
    </row>
    <row r="58" spans="1:1">
      <c r="A58" s="884"/>
    </row>
    <row r="59" spans="1:1">
      <c r="A59" s="884"/>
    </row>
    <row r="60" spans="1:1">
      <c r="A60" s="884"/>
    </row>
    <row r="61" spans="1:1">
      <c r="A61" s="884"/>
    </row>
    <row r="62" spans="1:1">
      <c r="A62" s="884"/>
    </row>
    <row r="63" spans="1:1">
      <c r="A63" s="884"/>
    </row>
    <row r="64" spans="1:1">
      <c r="A64" s="884"/>
    </row>
    <row r="65" spans="1:1">
      <c r="A65" s="884"/>
    </row>
    <row r="66" spans="1:1">
      <c r="A66" s="884"/>
    </row>
    <row r="67" spans="1:1">
      <c r="A67" s="884"/>
    </row>
    <row r="68" spans="1:1">
      <c r="A68" s="884"/>
    </row>
    <row r="69" spans="1:1">
      <c r="A69" s="884"/>
    </row>
    <row r="70" spans="1:1">
      <c r="A70" s="884"/>
    </row>
    <row r="71" spans="1:1">
      <c r="A71" s="884"/>
    </row>
    <row r="72" spans="1:1">
      <c r="A72" s="884"/>
    </row>
    <row r="73" spans="1:1">
      <c r="A73" s="884"/>
    </row>
    <row r="74" spans="1:1">
      <c r="A74" s="884"/>
    </row>
    <row r="75" spans="1:1">
      <c r="A75" s="884"/>
    </row>
    <row r="76" spans="1:1">
      <c r="A76" s="884"/>
    </row>
    <row r="77" spans="1:1">
      <c r="A77" s="884"/>
    </row>
    <row r="78" spans="1:1">
      <c r="A78" s="884"/>
    </row>
    <row r="79" spans="1:1">
      <c r="A79" s="884"/>
    </row>
    <row r="80" spans="1:1">
      <c r="A80" s="884"/>
    </row>
    <row r="81" spans="1:1">
      <c r="A81" s="884"/>
    </row>
    <row r="82" spans="1:1">
      <c r="A82" s="884"/>
    </row>
    <row r="83" spans="1:1">
      <c r="A83" s="884"/>
    </row>
    <row r="84" spans="1:1">
      <c r="A84" s="884"/>
    </row>
    <row r="85" spans="1:1">
      <c r="A85" s="884"/>
    </row>
    <row r="86" spans="1:1">
      <c r="A86" s="884"/>
    </row>
    <row r="87" spans="1:1">
      <c r="A87" s="884"/>
    </row>
    <row r="88" spans="1:1">
      <c r="A88" s="884"/>
    </row>
    <row r="89" spans="1:1">
      <c r="A89" s="884"/>
    </row>
    <row r="90" spans="1:1">
      <c r="A90" s="884"/>
    </row>
    <row r="91" spans="1:1">
      <c r="A91" s="884"/>
    </row>
    <row r="92" spans="1:1">
      <c r="A92" s="884"/>
    </row>
    <row r="93" spans="1:1">
      <c r="A93" s="884"/>
    </row>
    <row r="94" spans="1:1">
      <c r="A94" s="884"/>
    </row>
    <row r="95" spans="1:1">
      <c r="A95" s="884"/>
    </row>
    <row r="96" spans="1:1">
      <c r="A96" s="884"/>
    </row>
    <row r="97" spans="1:1">
      <c r="A97" s="884"/>
    </row>
    <row r="98" spans="1:1">
      <c r="A98" s="884"/>
    </row>
    <row r="99" spans="1:1">
      <c r="A99" s="884"/>
    </row>
    <row r="100" spans="1:1">
      <c r="A100" s="884"/>
    </row>
    <row r="101" spans="1:1">
      <c r="A101" s="884"/>
    </row>
    <row r="102" spans="1:1">
      <c r="A102" s="884"/>
    </row>
    <row r="103" spans="1:1">
      <c r="A103" s="884"/>
    </row>
    <row r="104" spans="1:1">
      <c r="A104" s="884"/>
    </row>
    <row r="105" spans="1:1">
      <c r="A105" s="884"/>
    </row>
    <row r="106" spans="1:1">
      <c r="A106" s="884"/>
    </row>
    <row r="107" spans="1:1">
      <c r="A107" s="884"/>
    </row>
    <row r="108" spans="1:1">
      <c r="A108" s="884"/>
    </row>
    <row r="109" spans="1:1">
      <c r="A109" s="884"/>
    </row>
    <row r="110" spans="1:1">
      <c r="A110" s="884"/>
    </row>
    <row r="111" spans="1:1">
      <c r="A111" s="884"/>
    </row>
    <row r="112" spans="1:1">
      <c r="A112" s="884"/>
    </row>
    <row r="113" spans="1:1">
      <c r="A113" s="884"/>
    </row>
    <row r="114" spans="1:1">
      <c r="A114" s="884"/>
    </row>
    <row r="115" spans="1:1">
      <c r="A115" s="884"/>
    </row>
    <row r="116" spans="1:1">
      <c r="A116" s="884"/>
    </row>
    <row r="117" spans="1:1">
      <c r="A117" s="884"/>
    </row>
    <row r="118" spans="1:1">
      <c r="A118" s="884"/>
    </row>
    <row r="119" spans="1:1">
      <c r="A119" s="884"/>
    </row>
    <row r="120" spans="1:1">
      <c r="A120" s="884"/>
    </row>
    <row r="121" spans="1:1">
      <c r="A121" s="884"/>
    </row>
    <row r="122" spans="1:1">
      <c r="A122" s="884"/>
    </row>
    <row r="123" spans="1:1">
      <c r="A123" s="884"/>
    </row>
    <row r="124" spans="1:1">
      <c r="A124" s="884"/>
    </row>
    <row r="125" spans="1:1">
      <c r="A125" s="884"/>
    </row>
  </sheetData>
  <printOptions horizontalCentered="1"/>
  <pageMargins left="0.5" right="0.5" top="1" bottom="1" header="0.5" footer="0.5"/>
  <pageSetup orientation="landscape" r:id="rId1"/>
  <headerFooter scaleWithDoc="0" alignWithMargins="0">
    <oddHeader>&amp;R&amp;"Arial,Bold"Exhibit ARA-4
Page &amp;P of &amp;N</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358ED-C9F3-4408-856C-50B1580F2D14}">
  <sheetPr>
    <pageSetUpPr fitToPage="1"/>
  </sheetPr>
  <dimension ref="A1:F133"/>
  <sheetViews>
    <sheetView view="pageLayout" zoomScale="50" zoomScaleNormal="100" zoomScaleSheetLayoutView="100" zoomScalePageLayoutView="50" workbookViewId="0"/>
  </sheetViews>
  <sheetFormatPr defaultColWidth="9.1796875" defaultRowHeight="11.5"/>
  <cols>
    <col min="1" max="1" width="5.453125" style="841" customWidth="1"/>
    <col min="2" max="2" width="1.54296875" style="841" customWidth="1"/>
    <col min="3" max="3" width="105.1796875" style="841" customWidth="1"/>
    <col min="4" max="4" width="3.54296875" style="841" customWidth="1"/>
    <col min="5" max="16384" width="9.1796875" style="841"/>
  </cols>
  <sheetData>
    <row r="1" spans="1:6">
      <c r="A1" s="837" t="str">
        <f>'WP II-H-2.2'!A1</f>
        <v>TEXAS-NEW MEXICO POWER COMPANY</v>
      </c>
      <c r="B1" s="837"/>
      <c r="C1" s="837"/>
      <c r="D1" s="875" t="s">
        <v>973</v>
      </c>
    </row>
    <row r="2" spans="1:6">
      <c r="A2" s="837" t="str">
        <f>'WP II-H-2.2'!A2</f>
        <v>FOR THE TWELVE MONTH PERIOD ENDED DECEMBER 31, 2022</v>
      </c>
      <c r="B2" s="837"/>
      <c r="C2" s="837"/>
      <c r="D2" s="875" t="s">
        <v>830</v>
      </c>
    </row>
    <row r="3" spans="1:6">
      <c r="A3" s="837" t="str">
        <f>'WP II-H-2.2'!A3</f>
        <v>Docket No. 54807</v>
      </c>
      <c r="B3" s="837"/>
      <c r="C3" s="837"/>
    </row>
    <row r="4" spans="1:6">
      <c r="A4" s="837" t="str">
        <f>'WP II-H-2.2'!A4</f>
        <v>MODEL INFORMATION</v>
      </c>
      <c r="B4" s="873"/>
      <c r="C4" s="873"/>
    </row>
    <row r="5" spans="1:6">
      <c r="A5" s="837"/>
      <c r="B5" s="873"/>
      <c r="C5" s="873"/>
    </row>
    <row r="6" spans="1:6">
      <c r="A6" s="837"/>
      <c r="B6" s="873"/>
      <c r="C6" s="873"/>
    </row>
    <row r="7" spans="1:6">
      <c r="A7" s="854" t="s">
        <v>6</v>
      </c>
      <c r="B7" s="877"/>
      <c r="C7" s="878" t="s">
        <v>21</v>
      </c>
    </row>
    <row r="8" spans="1:6">
      <c r="A8" s="879" t="s">
        <v>15</v>
      </c>
      <c r="B8" s="880"/>
      <c r="C8" s="881" t="s">
        <v>946</v>
      </c>
      <c r="F8" s="883"/>
    </row>
    <row r="9" spans="1:6" ht="51.75" customHeight="1">
      <c r="A9" s="884">
        <v>1</v>
      </c>
      <c r="B9" s="885"/>
      <c r="C9" s="886" t="s">
        <v>974</v>
      </c>
    </row>
    <row r="10" spans="1:6" ht="185.5" customHeight="1">
      <c r="A10" s="884">
        <v>2</v>
      </c>
      <c r="C10" s="886" t="s">
        <v>975</v>
      </c>
    </row>
    <row r="11" spans="1:6" ht="172.5">
      <c r="A11" s="884">
        <v>3</v>
      </c>
      <c r="C11" s="886" t="s">
        <v>976</v>
      </c>
    </row>
    <row r="12" spans="1:6">
      <c r="A12" s="837" t="str">
        <f>A1</f>
        <v>TEXAS-NEW MEXICO POWER COMPANY</v>
      </c>
      <c r="B12" s="837"/>
      <c r="C12" s="837"/>
      <c r="D12" s="875" t="s">
        <v>977</v>
      </c>
    </row>
    <row r="13" spans="1:6">
      <c r="A13" s="837" t="str">
        <f>A2</f>
        <v>FOR THE TWELVE MONTH PERIOD ENDED DECEMBER 31, 2022</v>
      </c>
      <c r="B13" s="837"/>
      <c r="C13" s="837"/>
      <c r="D13" s="875" t="s">
        <v>978</v>
      </c>
    </row>
    <row r="14" spans="1:6">
      <c r="A14" s="837" t="str">
        <f>A3</f>
        <v>Docket No. 54807</v>
      </c>
      <c r="B14" s="837"/>
      <c r="C14" s="837"/>
    </row>
    <row r="15" spans="1:6">
      <c r="A15" s="837" t="str">
        <f>A4</f>
        <v>MODEL INFORMATION</v>
      </c>
      <c r="B15" s="873"/>
      <c r="C15" s="873"/>
    </row>
    <row r="16" spans="1:6">
      <c r="A16" s="837">
        <f>A5</f>
        <v>0</v>
      </c>
      <c r="B16" s="873"/>
      <c r="C16" s="873"/>
    </row>
    <row r="17" spans="1:6">
      <c r="A17" s="837"/>
      <c r="B17" s="873"/>
      <c r="C17" s="873"/>
    </row>
    <row r="18" spans="1:6">
      <c r="A18" s="854" t="s">
        <v>6</v>
      </c>
      <c r="B18" s="877"/>
      <c r="C18" s="878" t="s">
        <v>21</v>
      </c>
    </row>
    <row r="19" spans="1:6">
      <c r="A19" s="879" t="s">
        <v>15</v>
      </c>
      <c r="B19" s="880"/>
      <c r="C19" s="881" t="s">
        <v>946</v>
      </c>
      <c r="F19" s="883"/>
    </row>
    <row r="20" spans="1:6" ht="186" customHeight="1">
      <c r="A20" s="884">
        <v>5</v>
      </c>
      <c r="C20" s="886" t="s">
        <v>979</v>
      </c>
    </row>
    <row r="21" spans="1:6" ht="253">
      <c r="A21" s="884">
        <v>6</v>
      </c>
      <c r="C21" s="886" t="s">
        <v>980</v>
      </c>
    </row>
    <row r="22" spans="1:6">
      <c r="A22" s="884">
        <v>7</v>
      </c>
      <c r="C22" s="886"/>
    </row>
    <row r="23" spans="1:6">
      <c r="A23" s="884"/>
    </row>
    <row r="24" spans="1:6">
      <c r="A24" s="884"/>
    </row>
    <row r="25" spans="1:6">
      <c r="A25" s="884"/>
    </row>
    <row r="26" spans="1:6">
      <c r="A26" s="884"/>
    </row>
    <row r="27" spans="1:6">
      <c r="A27" s="884"/>
    </row>
    <row r="28" spans="1:6">
      <c r="A28" s="884"/>
    </row>
    <row r="29" spans="1:6">
      <c r="A29" s="884"/>
    </row>
    <row r="30" spans="1:6">
      <c r="A30" s="884"/>
    </row>
    <row r="31" spans="1:6">
      <c r="A31" s="884"/>
    </row>
    <row r="32" spans="1:6">
      <c r="A32" s="884"/>
    </row>
    <row r="33" spans="1:1">
      <c r="A33" s="884"/>
    </row>
    <row r="34" spans="1:1">
      <c r="A34" s="884"/>
    </row>
    <row r="35" spans="1:1">
      <c r="A35" s="884"/>
    </row>
    <row r="36" spans="1:1">
      <c r="A36" s="884"/>
    </row>
    <row r="37" spans="1:1">
      <c r="A37" s="884"/>
    </row>
    <row r="38" spans="1:1">
      <c r="A38" s="884"/>
    </row>
    <row r="39" spans="1:1">
      <c r="A39" s="884"/>
    </row>
    <row r="40" spans="1:1">
      <c r="A40" s="884"/>
    </row>
    <row r="41" spans="1:1">
      <c r="A41" s="884"/>
    </row>
    <row r="42" spans="1:1">
      <c r="A42" s="884"/>
    </row>
    <row r="43" spans="1:1">
      <c r="A43" s="884"/>
    </row>
    <row r="44" spans="1:1">
      <c r="A44" s="884"/>
    </row>
    <row r="45" spans="1:1">
      <c r="A45" s="884"/>
    </row>
    <row r="46" spans="1:1">
      <c r="A46" s="884"/>
    </row>
    <row r="47" spans="1:1">
      <c r="A47" s="884"/>
    </row>
    <row r="48" spans="1:1">
      <c r="A48" s="884"/>
    </row>
    <row r="49" spans="1:1">
      <c r="A49" s="884"/>
    </row>
    <row r="50" spans="1:1">
      <c r="A50" s="884"/>
    </row>
    <row r="51" spans="1:1">
      <c r="A51" s="884"/>
    </row>
    <row r="52" spans="1:1">
      <c r="A52" s="884"/>
    </row>
    <row r="53" spans="1:1">
      <c r="A53" s="884"/>
    </row>
    <row r="54" spans="1:1">
      <c r="A54" s="884"/>
    </row>
    <row r="55" spans="1:1">
      <c r="A55" s="884"/>
    </row>
    <row r="56" spans="1:1">
      <c r="A56" s="884"/>
    </row>
    <row r="57" spans="1:1">
      <c r="A57" s="884"/>
    </row>
    <row r="58" spans="1:1">
      <c r="A58" s="884"/>
    </row>
    <row r="59" spans="1:1">
      <c r="A59" s="884"/>
    </row>
    <row r="60" spans="1:1">
      <c r="A60" s="884"/>
    </row>
    <row r="61" spans="1:1">
      <c r="A61" s="884"/>
    </row>
    <row r="62" spans="1:1">
      <c r="A62" s="884"/>
    </row>
    <row r="63" spans="1:1">
      <c r="A63" s="884"/>
    </row>
    <row r="64" spans="1:1">
      <c r="A64" s="884"/>
    </row>
    <row r="65" spans="1:1">
      <c r="A65" s="884"/>
    </row>
    <row r="66" spans="1:1">
      <c r="A66" s="884"/>
    </row>
    <row r="67" spans="1:1">
      <c r="A67" s="884"/>
    </row>
    <row r="68" spans="1:1">
      <c r="A68" s="884"/>
    </row>
    <row r="69" spans="1:1">
      <c r="A69" s="884"/>
    </row>
    <row r="70" spans="1:1">
      <c r="A70" s="884"/>
    </row>
    <row r="71" spans="1:1">
      <c r="A71" s="884"/>
    </row>
    <row r="72" spans="1:1">
      <c r="A72" s="884"/>
    </row>
    <row r="73" spans="1:1">
      <c r="A73" s="884"/>
    </row>
    <row r="74" spans="1:1">
      <c r="A74" s="884"/>
    </row>
    <row r="75" spans="1:1">
      <c r="A75" s="884"/>
    </row>
    <row r="76" spans="1:1">
      <c r="A76" s="884"/>
    </row>
    <row r="77" spans="1:1">
      <c r="A77" s="884"/>
    </row>
    <row r="78" spans="1:1">
      <c r="A78" s="884"/>
    </row>
    <row r="79" spans="1:1">
      <c r="A79" s="884"/>
    </row>
    <row r="80" spans="1:1">
      <c r="A80" s="884"/>
    </row>
    <row r="81" spans="1:1">
      <c r="A81" s="884"/>
    </row>
    <row r="82" spans="1:1">
      <c r="A82" s="884"/>
    </row>
    <row r="83" spans="1:1">
      <c r="A83" s="884"/>
    </row>
    <row r="84" spans="1:1">
      <c r="A84" s="884"/>
    </row>
    <row r="85" spans="1:1">
      <c r="A85" s="884"/>
    </row>
    <row r="86" spans="1:1">
      <c r="A86" s="884"/>
    </row>
    <row r="87" spans="1:1">
      <c r="A87" s="884"/>
    </row>
    <row r="88" spans="1:1">
      <c r="A88" s="884"/>
    </row>
    <row r="89" spans="1:1">
      <c r="A89" s="884"/>
    </row>
    <row r="90" spans="1:1">
      <c r="A90" s="884"/>
    </row>
    <row r="91" spans="1:1">
      <c r="A91" s="884"/>
    </row>
    <row r="92" spans="1:1">
      <c r="A92" s="884"/>
    </row>
    <row r="93" spans="1:1">
      <c r="A93" s="884"/>
    </row>
    <row r="94" spans="1:1">
      <c r="A94" s="884"/>
    </row>
    <row r="95" spans="1:1">
      <c r="A95" s="884"/>
    </row>
    <row r="96" spans="1:1">
      <c r="A96" s="884"/>
    </row>
    <row r="97" spans="1:1">
      <c r="A97" s="884"/>
    </row>
    <row r="98" spans="1:1">
      <c r="A98" s="884"/>
    </row>
    <row r="99" spans="1:1">
      <c r="A99" s="884"/>
    </row>
    <row r="100" spans="1:1">
      <c r="A100" s="884"/>
    </row>
    <row r="101" spans="1:1">
      <c r="A101" s="884"/>
    </row>
    <row r="102" spans="1:1">
      <c r="A102" s="884"/>
    </row>
    <row r="103" spans="1:1">
      <c r="A103" s="884"/>
    </row>
    <row r="104" spans="1:1">
      <c r="A104" s="884"/>
    </row>
    <row r="105" spans="1:1">
      <c r="A105" s="884"/>
    </row>
    <row r="106" spans="1:1">
      <c r="A106" s="884"/>
    </row>
    <row r="107" spans="1:1">
      <c r="A107" s="884"/>
    </row>
    <row r="108" spans="1:1">
      <c r="A108" s="884"/>
    </row>
    <row r="109" spans="1:1">
      <c r="A109" s="884"/>
    </row>
    <row r="110" spans="1:1">
      <c r="A110" s="884"/>
    </row>
    <row r="111" spans="1:1">
      <c r="A111" s="884"/>
    </row>
    <row r="112" spans="1:1">
      <c r="A112" s="884"/>
    </row>
    <row r="113" spans="1:1">
      <c r="A113" s="884"/>
    </row>
    <row r="114" spans="1:1">
      <c r="A114" s="884"/>
    </row>
    <row r="115" spans="1:1">
      <c r="A115" s="884"/>
    </row>
    <row r="116" spans="1:1">
      <c r="A116" s="884"/>
    </row>
    <row r="117" spans="1:1">
      <c r="A117" s="884"/>
    </row>
    <row r="118" spans="1:1">
      <c r="A118" s="884"/>
    </row>
    <row r="119" spans="1:1">
      <c r="A119" s="884"/>
    </row>
    <row r="120" spans="1:1">
      <c r="A120" s="884"/>
    </row>
    <row r="121" spans="1:1">
      <c r="A121" s="884"/>
    </row>
    <row r="122" spans="1:1">
      <c r="A122" s="884"/>
    </row>
    <row r="123" spans="1:1">
      <c r="A123" s="884"/>
    </row>
    <row r="124" spans="1:1">
      <c r="A124" s="884"/>
    </row>
    <row r="125" spans="1:1">
      <c r="A125" s="884"/>
    </row>
    <row r="126" spans="1:1">
      <c r="A126" s="884"/>
    </row>
    <row r="127" spans="1:1">
      <c r="A127" s="884"/>
    </row>
    <row r="128" spans="1:1">
      <c r="A128" s="884"/>
    </row>
    <row r="129" spans="1:1">
      <c r="A129" s="884"/>
    </row>
    <row r="130" spans="1:1">
      <c r="A130" s="884"/>
    </row>
    <row r="131" spans="1:1">
      <c r="A131" s="884"/>
    </row>
    <row r="132" spans="1:1">
      <c r="A132" s="884"/>
    </row>
    <row r="133" spans="1:1">
      <c r="A133" s="884"/>
    </row>
  </sheetData>
  <printOptions horizontalCentered="1"/>
  <pageMargins left="0.5" right="0.5" top="1" bottom="1" header="0.5" footer="0.5"/>
  <pageSetup scale="45" orientation="landscape" r:id="rId1"/>
  <headerFooter scaleWithDoc="0" alignWithMargins="0">
    <oddHeader>&amp;R&amp;"Arial,Bold"Exhibit ARA-4
Page &amp;P of &amp;N</oddHeader>
  </headerFooter>
  <rowBreaks count="1" manualBreakCount="1">
    <brk id="11"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1B139-6CF2-49D6-834D-E72A71BA9B01}">
  <sheetPr>
    <pageSetUpPr fitToPage="1"/>
  </sheetPr>
  <dimension ref="A1:F125"/>
  <sheetViews>
    <sheetView view="pageLayout" zoomScaleNormal="100" zoomScaleSheetLayoutView="100" workbookViewId="0"/>
  </sheetViews>
  <sheetFormatPr defaultColWidth="9.1796875" defaultRowHeight="11.5"/>
  <cols>
    <col min="1" max="1" width="4.81640625" style="841" customWidth="1"/>
    <col min="2" max="2" width="1.54296875" style="841" customWidth="1"/>
    <col min="3" max="3" width="105.1796875" style="841" customWidth="1"/>
    <col min="4" max="4" width="3.54296875" style="841" customWidth="1"/>
    <col min="5" max="16384" width="9.1796875" style="841"/>
  </cols>
  <sheetData>
    <row r="1" spans="1:6">
      <c r="A1" s="837" t="str">
        <f>'WP II-H-2.3'!A1</f>
        <v>TEXAS-NEW MEXICO POWER COMPANY</v>
      </c>
      <c r="B1" s="837"/>
      <c r="C1" s="837"/>
      <c r="D1" s="875" t="s">
        <v>981</v>
      </c>
    </row>
    <row r="2" spans="1:6">
      <c r="A2" s="837" t="str">
        <f>'WP II-H-2.1'!A2</f>
        <v>FOR THE TWELVE MONTH PERIOD ENDED DECEMBER 31, 2022</v>
      </c>
      <c r="B2" s="837"/>
      <c r="C2" s="837"/>
      <c r="D2" s="875" t="s">
        <v>830</v>
      </c>
    </row>
    <row r="3" spans="1:6">
      <c r="A3" s="837" t="str">
        <f>'WP II-H-2.1'!A3</f>
        <v>Docket No. 54807</v>
      </c>
      <c r="B3" s="837"/>
      <c r="C3" s="837"/>
    </row>
    <row r="4" spans="1:6">
      <c r="A4" s="837" t="str">
        <f>'WP II-H-2.1'!A4</f>
        <v>MODEL INFORMATION</v>
      </c>
      <c r="B4" s="873"/>
      <c r="C4" s="873"/>
    </row>
    <row r="5" spans="1:6">
      <c r="A5" s="837"/>
      <c r="B5" s="873"/>
      <c r="C5" s="873"/>
    </row>
    <row r="6" spans="1:6">
      <c r="A6" s="854" t="s">
        <v>6</v>
      </c>
      <c r="B6" s="877"/>
      <c r="C6" s="878" t="s">
        <v>21</v>
      </c>
    </row>
    <row r="7" spans="1:6">
      <c r="A7" s="879" t="s">
        <v>15</v>
      </c>
      <c r="B7" s="880"/>
      <c r="C7" s="881" t="s">
        <v>946</v>
      </c>
      <c r="F7" s="883"/>
    </row>
    <row r="8" spans="1:6" ht="27" customHeight="1">
      <c r="A8" s="884">
        <v>1</v>
      </c>
      <c r="B8" s="885"/>
      <c r="C8" s="1095" t="s">
        <v>982</v>
      </c>
    </row>
    <row r="9" spans="1:6">
      <c r="A9" s="884"/>
    </row>
    <row r="10" spans="1:6">
      <c r="A10" s="884"/>
    </row>
    <row r="11" spans="1:6">
      <c r="A11" s="884"/>
    </row>
    <row r="12" spans="1:6">
      <c r="A12" s="884"/>
    </row>
    <row r="13" spans="1:6">
      <c r="A13" s="884"/>
    </row>
    <row r="14" spans="1:6">
      <c r="A14" s="884"/>
    </row>
    <row r="15" spans="1:6">
      <c r="A15" s="884"/>
    </row>
    <row r="16" spans="1:6">
      <c r="A16" s="884"/>
    </row>
    <row r="17" spans="1:1">
      <c r="A17" s="884"/>
    </row>
    <row r="18" spans="1:1">
      <c r="A18" s="884"/>
    </row>
    <row r="19" spans="1:1">
      <c r="A19" s="884"/>
    </row>
    <row r="20" spans="1:1">
      <c r="A20" s="884"/>
    </row>
    <row r="21" spans="1:1">
      <c r="A21" s="884"/>
    </row>
    <row r="22" spans="1:1">
      <c r="A22" s="884"/>
    </row>
    <row r="23" spans="1:1">
      <c r="A23" s="884"/>
    </row>
    <row r="24" spans="1:1">
      <c r="A24" s="884"/>
    </row>
    <row r="25" spans="1:1">
      <c r="A25" s="884"/>
    </row>
    <row r="26" spans="1:1">
      <c r="A26" s="884"/>
    </row>
    <row r="27" spans="1:1">
      <c r="A27" s="884"/>
    </row>
    <row r="28" spans="1:1">
      <c r="A28" s="884"/>
    </row>
    <row r="29" spans="1:1">
      <c r="A29" s="884"/>
    </row>
    <row r="30" spans="1:1">
      <c r="A30" s="884"/>
    </row>
    <row r="31" spans="1:1">
      <c r="A31" s="884"/>
    </row>
    <row r="32" spans="1:1">
      <c r="A32" s="884"/>
    </row>
    <row r="33" spans="1:1">
      <c r="A33" s="884"/>
    </row>
    <row r="34" spans="1:1">
      <c r="A34" s="884"/>
    </row>
    <row r="35" spans="1:1">
      <c r="A35" s="884"/>
    </row>
    <row r="36" spans="1:1">
      <c r="A36" s="884"/>
    </row>
    <row r="37" spans="1:1">
      <c r="A37" s="884"/>
    </row>
    <row r="38" spans="1:1">
      <c r="A38" s="884"/>
    </row>
    <row r="39" spans="1:1">
      <c r="A39" s="884"/>
    </row>
    <row r="40" spans="1:1">
      <c r="A40" s="884"/>
    </row>
    <row r="41" spans="1:1">
      <c r="A41" s="884"/>
    </row>
    <row r="42" spans="1:1">
      <c r="A42" s="884"/>
    </row>
    <row r="43" spans="1:1">
      <c r="A43" s="884"/>
    </row>
    <row r="44" spans="1:1">
      <c r="A44" s="884"/>
    </row>
    <row r="45" spans="1:1">
      <c r="A45" s="884"/>
    </row>
    <row r="46" spans="1:1">
      <c r="A46" s="884"/>
    </row>
    <row r="47" spans="1:1">
      <c r="A47" s="884"/>
    </row>
    <row r="48" spans="1:1">
      <c r="A48" s="884"/>
    </row>
    <row r="49" spans="1:1">
      <c r="A49" s="884"/>
    </row>
    <row r="50" spans="1:1">
      <c r="A50" s="884"/>
    </row>
    <row r="51" spans="1:1">
      <c r="A51" s="884"/>
    </row>
    <row r="52" spans="1:1">
      <c r="A52" s="884"/>
    </row>
    <row r="53" spans="1:1">
      <c r="A53" s="884"/>
    </row>
    <row r="54" spans="1:1">
      <c r="A54" s="884"/>
    </row>
    <row r="55" spans="1:1">
      <c r="A55" s="884"/>
    </row>
    <row r="56" spans="1:1">
      <c r="A56" s="884"/>
    </row>
    <row r="57" spans="1:1">
      <c r="A57" s="884"/>
    </row>
    <row r="58" spans="1:1">
      <c r="A58" s="884"/>
    </row>
    <row r="59" spans="1:1">
      <c r="A59" s="884"/>
    </row>
    <row r="60" spans="1:1">
      <c r="A60" s="884"/>
    </row>
    <row r="61" spans="1:1">
      <c r="A61" s="884"/>
    </row>
    <row r="62" spans="1:1">
      <c r="A62" s="884"/>
    </row>
    <row r="63" spans="1:1">
      <c r="A63" s="884"/>
    </row>
    <row r="64" spans="1:1">
      <c r="A64" s="884"/>
    </row>
    <row r="65" spans="1:1">
      <c r="A65" s="884"/>
    </row>
    <row r="66" spans="1:1">
      <c r="A66" s="884"/>
    </row>
    <row r="67" spans="1:1">
      <c r="A67" s="884"/>
    </row>
    <row r="68" spans="1:1">
      <c r="A68" s="884"/>
    </row>
    <row r="69" spans="1:1">
      <c r="A69" s="884"/>
    </row>
    <row r="70" spans="1:1">
      <c r="A70" s="884"/>
    </row>
    <row r="71" spans="1:1">
      <c r="A71" s="884"/>
    </row>
    <row r="72" spans="1:1">
      <c r="A72" s="884"/>
    </row>
    <row r="73" spans="1:1">
      <c r="A73" s="884"/>
    </row>
    <row r="74" spans="1:1">
      <c r="A74" s="884"/>
    </row>
    <row r="75" spans="1:1">
      <c r="A75" s="884"/>
    </row>
    <row r="76" spans="1:1">
      <c r="A76" s="884"/>
    </row>
    <row r="77" spans="1:1">
      <c r="A77" s="884"/>
    </row>
    <row r="78" spans="1:1">
      <c r="A78" s="884"/>
    </row>
    <row r="79" spans="1:1">
      <c r="A79" s="884"/>
    </row>
    <row r="80" spans="1:1">
      <c r="A80" s="884"/>
    </row>
    <row r="81" spans="1:1">
      <c r="A81" s="884"/>
    </row>
    <row r="82" spans="1:1">
      <c r="A82" s="884"/>
    </row>
    <row r="83" spans="1:1">
      <c r="A83" s="884"/>
    </row>
    <row r="84" spans="1:1">
      <c r="A84" s="884"/>
    </row>
    <row r="85" spans="1:1">
      <c r="A85" s="884"/>
    </row>
    <row r="86" spans="1:1">
      <c r="A86" s="884"/>
    </row>
    <row r="87" spans="1:1">
      <c r="A87" s="884"/>
    </row>
    <row r="88" spans="1:1">
      <c r="A88" s="884"/>
    </row>
    <row r="89" spans="1:1">
      <c r="A89" s="884"/>
    </row>
    <row r="90" spans="1:1">
      <c r="A90" s="884"/>
    </row>
    <row r="91" spans="1:1">
      <c r="A91" s="884"/>
    </row>
    <row r="92" spans="1:1">
      <c r="A92" s="884"/>
    </row>
    <row r="93" spans="1:1">
      <c r="A93" s="884"/>
    </row>
    <row r="94" spans="1:1">
      <c r="A94" s="884"/>
    </row>
    <row r="95" spans="1:1">
      <c r="A95" s="884"/>
    </row>
    <row r="96" spans="1:1">
      <c r="A96" s="884"/>
    </row>
    <row r="97" spans="1:1">
      <c r="A97" s="884"/>
    </row>
    <row r="98" spans="1:1">
      <c r="A98" s="884"/>
    </row>
    <row r="99" spans="1:1">
      <c r="A99" s="884"/>
    </row>
    <row r="100" spans="1:1">
      <c r="A100" s="884"/>
    </row>
    <row r="101" spans="1:1">
      <c r="A101" s="884"/>
    </row>
    <row r="102" spans="1:1">
      <c r="A102" s="884"/>
    </row>
    <row r="103" spans="1:1">
      <c r="A103" s="884"/>
    </row>
    <row r="104" spans="1:1">
      <c r="A104" s="884"/>
    </row>
    <row r="105" spans="1:1">
      <c r="A105" s="884"/>
    </row>
    <row r="106" spans="1:1">
      <c r="A106" s="884"/>
    </row>
    <row r="107" spans="1:1">
      <c r="A107" s="884"/>
    </row>
    <row r="108" spans="1:1">
      <c r="A108" s="884"/>
    </row>
    <row r="109" spans="1:1">
      <c r="A109" s="884"/>
    </row>
    <row r="110" spans="1:1">
      <c r="A110" s="884"/>
    </row>
    <row r="111" spans="1:1">
      <c r="A111" s="884"/>
    </row>
    <row r="112" spans="1:1">
      <c r="A112" s="884"/>
    </row>
    <row r="113" spans="1:1">
      <c r="A113" s="884"/>
    </row>
    <row r="114" spans="1:1">
      <c r="A114" s="884"/>
    </row>
    <row r="115" spans="1:1">
      <c r="A115" s="884"/>
    </row>
    <row r="116" spans="1:1">
      <c r="A116" s="884"/>
    </row>
    <row r="117" spans="1:1">
      <c r="A117" s="884"/>
    </row>
    <row r="118" spans="1:1">
      <c r="A118" s="884"/>
    </row>
    <row r="119" spans="1:1">
      <c r="A119" s="884"/>
    </row>
    <row r="120" spans="1:1">
      <c r="A120" s="884"/>
    </row>
    <row r="121" spans="1:1">
      <c r="A121" s="884"/>
    </row>
    <row r="122" spans="1:1">
      <c r="A122" s="884"/>
    </row>
    <row r="123" spans="1:1">
      <c r="A123" s="884"/>
    </row>
    <row r="124" spans="1:1">
      <c r="A124" s="884"/>
    </row>
    <row r="125" spans="1:1">
      <c r="A125" s="884"/>
    </row>
  </sheetData>
  <printOptions horizontalCentered="1"/>
  <pageMargins left="0.5" right="0.5" top="1" bottom="1" header="0.5" footer="0.5"/>
  <pageSetup orientation="landscape" r:id="rId1"/>
  <headerFooter scaleWithDoc="0" alignWithMargins="0">
    <oddHeader>&amp;R&amp;"Arial,Bold"Exhibit ARA-4
Page &amp;P of &amp;N</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AC782-24FE-4558-8D4A-F4930696F9FA}">
  <sheetPr>
    <tabColor rgb="FF00B0F0"/>
    <pageSetUpPr fitToPage="1"/>
  </sheetPr>
  <dimension ref="A1:R41"/>
  <sheetViews>
    <sheetView view="pageLayout" zoomScale="80" zoomScaleNormal="100" zoomScaleSheetLayoutView="100" zoomScalePageLayoutView="80" workbookViewId="0">
      <selection sqref="A1:J1"/>
    </sheetView>
  </sheetViews>
  <sheetFormatPr defaultColWidth="8.7265625" defaultRowHeight="11.5"/>
  <cols>
    <col min="1" max="1" width="26.54296875" style="841" customWidth="1"/>
    <col min="2" max="2" width="14.26953125" style="841" customWidth="1"/>
    <col min="3" max="3" width="16.81640625" style="841" customWidth="1"/>
    <col min="4" max="4" width="13.26953125" style="841" customWidth="1"/>
    <col min="5" max="6" width="12.1796875" style="841" customWidth="1"/>
    <col min="7" max="7" width="15.81640625" style="841" customWidth="1"/>
    <col min="8" max="8" width="13.81640625" style="841" customWidth="1"/>
    <col min="9" max="9" width="20.1796875" style="841" bestFit="1" customWidth="1"/>
    <col min="10" max="15" width="8.7265625" style="841"/>
    <col min="16" max="16" width="44.7265625" style="841" customWidth="1"/>
    <col min="17" max="17" width="13.81640625" style="841" bestFit="1" customWidth="1"/>
    <col min="18" max="18" width="14.26953125" style="841" customWidth="1"/>
    <col min="19" max="16384" width="8.7265625" style="841"/>
  </cols>
  <sheetData>
    <row r="1" spans="1:10">
      <c r="A1" s="1330"/>
      <c r="B1" s="1330"/>
      <c r="C1" s="1330"/>
      <c r="D1" s="1330"/>
      <c r="E1" s="1330"/>
      <c r="F1" s="1330"/>
      <c r="G1" s="1330"/>
      <c r="H1" s="1330"/>
      <c r="I1" s="1330"/>
      <c r="J1" s="1330"/>
    </row>
    <row r="2" spans="1:10">
      <c r="A2" s="811"/>
      <c r="B2" s="811"/>
      <c r="C2" s="811"/>
      <c r="D2" s="811"/>
      <c r="E2" s="811"/>
      <c r="F2" s="811"/>
      <c r="G2" s="811"/>
      <c r="H2" s="811"/>
      <c r="I2" s="811"/>
      <c r="J2" s="811"/>
    </row>
    <row r="3" spans="1:10" ht="12" thickBot="1">
      <c r="A3" s="811"/>
      <c r="B3" s="811"/>
      <c r="C3" s="811"/>
      <c r="D3" s="811"/>
      <c r="E3" s="811"/>
      <c r="F3" s="811"/>
      <c r="G3" s="811"/>
      <c r="H3" s="811"/>
      <c r="I3" s="811"/>
      <c r="J3" s="811"/>
    </row>
    <row r="4" spans="1:10">
      <c r="A4" s="812" t="s">
        <v>0</v>
      </c>
      <c r="B4" s="813"/>
      <c r="C4" s="813"/>
      <c r="D4" s="813"/>
      <c r="E4" s="813"/>
      <c r="F4" s="813"/>
      <c r="G4" s="813"/>
      <c r="H4" s="813"/>
      <c r="I4" s="813"/>
      <c r="J4" s="814"/>
    </row>
    <row r="5" spans="1:10">
      <c r="A5" s="815" t="str">
        <f>'Schedule H'!A4</f>
        <v>Texas-New Mexico Power Company</v>
      </c>
      <c r="B5" s="811"/>
      <c r="C5" s="811"/>
      <c r="D5" s="811"/>
      <c r="E5" s="811"/>
      <c r="F5" s="811"/>
      <c r="G5" s="811"/>
      <c r="H5" s="811"/>
      <c r="I5" s="811"/>
      <c r="J5" s="816"/>
    </row>
    <row r="6" spans="1:10">
      <c r="A6" s="815" t="str">
        <f>'Schedule H'!A5</f>
        <v>Update Period 01/01/18 - 06/30/24</v>
      </c>
      <c r="B6" s="811"/>
      <c r="C6" s="811"/>
      <c r="D6" s="811"/>
      <c r="E6" s="811"/>
      <c r="F6" s="811"/>
      <c r="G6" s="811"/>
      <c r="H6" s="811"/>
      <c r="I6" s="811"/>
      <c r="J6" s="816"/>
    </row>
    <row r="7" spans="1:10">
      <c r="A7" s="817"/>
      <c r="B7" s="811"/>
      <c r="C7" s="811"/>
      <c r="D7" s="811"/>
      <c r="E7" s="811"/>
      <c r="F7" s="811"/>
      <c r="G7" s="811"/>
      <c r="H7" s="811"/>
      <c r="I7" s="811"/>
      <c r="J7" s="816"/>
    </row>
    <row r="8" spans="1:10">
      <c r="A8" s="818"/>
      <c r="B8" s="811"/>
      <c r="C8" s="811"/>
      <c r="D8" s="811"/>
      <c r="E8" s="811"/>
      <c r="F8" s="811"/>
      <c r="G8" s="811"/>
      <c r="H8" s="811"/>
      <c r="I8" s="811"/>
      <c r="J8" s="816"/>
    </row>
    <row r="9" spans="1:10">
      <c r="A9" s="815" t="s">
        <v>983</v>
      </c>
      <c r="B9" s="811"/>
      <c r="C9" s="811"/>
      <c r="D9" s="811"/>
      <c r="E9" s="811"/>
      <c r="F9" s="811"/>
      <c r="G9" s="811"/>
      <c r="H9" s="811"/>
      <c r="I9" s="811"/>
      <c r="J9" s="816"/>
    </row>
    <row r="10" spans="1:10">
      <c r="A10" s="815" t="s">
        <v>984</v>
      </c>
      <c r="B10" s="819">
        <f>+'Schedule-A'!H30</f>
        <v>92788424.500520706</v>
      </c>
      <c r="C10" s="811"/>
      <c r="D10" s="811"/>
      <c r="E10" s="811"/>
      <c r="F10" s="811"/>
      <c r="G10" s="811"/>
      <c r="H10" s="811"/>
      <c r="I10" s="811"/>
      <c r="J10" s="816"/>
    </row>
    <row r="11" spans="1:10">
      <c r="A11" s="815"/>
      <c r="B11" s="819"/>
      <c r="C11" s="811"/>
      <c r="D11" s="811"/>
      <c r="E11" s="811"/>
      <c r="F11" s="811"/>
      <c r="G11" s="811"/>
      <c r="H11" s="811"/>
      <c r="I11" s="811"/>
      <c r="J11" s="816"/>
    </row>
    <row r="12" spans="1:10">
      <c r="A12" s="815"/>
      <c r="B12" s="820" t="s">
        <v>13</v>
      </c>
      <c r="D12" s="1035" t="s">
        <v>798</v>
      </c>
      <c r="E12" s="1035" t="s">
        <v>985</v>
      </c>
      <c r="F12" s="1035"/>
      <c r="G12" s="811"/>
      <c r="H12" s="811"/>
      <c r="I12" s="811"/>
      <c r="J12" s="816"/>
    </row>
    <row r="13" spans="1:10">
      <c r="A13" s="815"/>
      <c r="B13" s="1035" t="s">
        <v>986</v>
      </c>
      <c r="C13" s="1035" t="s">
        <v>987</v>
      </c>
      <c r="D13" s="1035" t="s">
        <v>48</v>
      </c>
      <c r="E13" s="1035" t="s">
        <v>988</v>
      </c>
      <c r="F13" s="1035" t="s">
        <v>989</v>
      </c>
      <c r="G13" s="1035" t="s">
        <v>795</v>
      </c>
      <c r="H13" s="811"/>
      <c r="I13" s="1035" t="s">
        <v>990</v>
      </c>
      <c r="J13" s="816"/>
    </row>
    <row r="14" spans="1:10">
      <c r="A14" s="1067" t="s">
        <v>985</v>
      </c>
      <c r="B14" s="821" t="s">
        <v>984</v>
      </c>
      <c r="C14" s="822" t="s">
        <v>805</v>
      </c>
      <c r="D14" s="822" t="s">
        <v>991</v>
      </c>
      <c r="E14" s="822" t="s">
        <v>771</v>
      </c>
      <c r="F14" s="822" t="s">
        <v>992</v>
      </c>
      <c r="G14" s="822" t="s">
        <v>993</v>
      </c>
      <c r="H14" s="822" t="s">
        <v>994</v>
      </c>
      <c r="I14" s="822" t="s">
        <v>995</v>
      </c>
      <c r="J14" s="816"/>
    </row>
    <row r="15" spans="1:10">
      <c r="A15" s="1068" t="s">
        <v>996</v>
      </c>
      <c r="B15" s="823" t="s">
        <v>997</v>
      </c>
      <c r="C15" s="1035" t="s">
        <v>998</v>
      </c>
      <c r="D15" s="1035" t="s">
        <v>999</v>
      </c>
      <c r="E15" s="1035" t="s">
        <v>1000</v>
      </c>
      <c r="F15" s="1035" t="s">
        <v>1001</v>
      </c>
      <c r="G15" s="1035" t="s">
        <v>1002</v>
      </c>
      <c r="H15" s="1035" t="s">
        <v>1003</v>
      </c>
      <c r="I15" s="1035" t="s">
        <v>1004</v>
      </c>
      <c r="J15" s="816"/>
    </row>
    <row r="16" spans="1:10">
      <c r="A16" s="841" t="s">
        <v>813</v>
      </c>
      <c r="B16" s="824">
        <f>$B$10*E16</f>
        <v>53252850.94518622</v>
      </c>
      <c r="C16" s="824">
        <f>-'WP J-1'!C14</f>
        <v>-5736095.0976671977</v>
      </c>
      <c r="D16" s="825"/>
      <c r="E16" s="826">
        <v>0.57391696466284303</v>
      </c>
      <c r="F16" s="824">
        <f>$D$23*E16</f>
        <v>41589862.7639632</v>
      </c>
      <c r="G16" s="825">
        <f>'WP II-H-1.1.1'!K14</f>
        <v>3214920108.1168561</v>
      </c>
      <c r="H16" s="1069">
        <f>ROUND(F16/G16,6)</f>
        <v>1.2937000000000001E-2</v>
      </c>
      <c r="I16" s="811" t="s">
        <v>815</v>
      </c>
      <c r="J16" s="816"/>
    </row>
    <row r="17" spans="1:18">
      <c r="A17" s="841" t="s">
        <v>817</v>
      </c>
      <c r="B17" s="825">
        <f>$B$10*E17</f>
        <v>946116.87749345216</v>
      </c>
      <c r="C17" s="825">
        <f>-'WP J-1'!D14</f>
        <v>-526452.24793693738</v>
      </c>
      <c r="D17" s="825"/>
      <c r="E17" s="826">
        <v>1.019649684307489E-2</v>
      </c>
      <c r="F17" s="824">
        <f t="shared" ref="F17:F21" si="0">$D$23*E17</f>
        <v>738906.37581308675</v>
      </c>
      <c r="G17" s="825">
        <f>'WP II-H-1.1.1'!K15</f>
        <v>51049091.116748601</v>
      </c>
      <c r="H17" s="1070">
        <f t="shared" ref="H17:H20" si="1">ROUND(F17/G17,6)</f>
        <v>1.4474000000000001E-2</v>
      </c>
      <c r="I17" s="811" t="s">
        <v>815</v>
      </c>
      <c r="J17" s="816"/>
    </row>
    <row r="18" spans="1:18">
      <c r="A18" s="841" t="s">
        <v>818</v>
      </c>
      <c r="B18" s="825">
        <f t="shared" ref="B18:B21" si="2">$B$10*E18</f>
        <v>29800050.483945008</v>
      </c>
      <c r="C18" s="825">
        <f>-'WP J-1'!E14</f>
        <v>-1982765.9185548841</v>
      </c>
      <c r="D18" s="825"/>
      <c r="E18" s="826">
        <v>0.32116129403380245</v>
      </c>
      <c r="F18" s="824">
        <f t="shared" si="0"/>
        <v>23273495.934746411</v>
      </c>
      <c r="G18" s="825">
        <f>'WP  II-H-1.1.2'!K16+'WP  II-H-1.1.2'!K17</f>
        <v>8993361.4125616644</v>
      </c>
      <c r="H18" s="1070">
        <f t="shared" si="1"/>
        <v>2.587853</v>
      </c>
      <c r="I18" s="811" t="s">
        <v>876</v>
      </c>
      <c r="J18" s="816"/>
    </row>
    <row r="19" spans="1:18">
      <c r="A19" s="841" t="s">
        <v>821</v>
      </c>
      <c r="B19" s="825">
        <f t="shared" si="2"/>
        <v>5328898.3048263676</v>
      </c>
      <c r="C19" s="825">
        <f>-'WP J-1'!F14</f>
        <v>-11760890.839325098</v>
      </c>
      <c r="D19" s="825"/>
      <c r="E19" s="826">
        <v>5.7430636779445078E-2</v>
      </c>
      <c r="F19" s="824">
        <f t="shared" si="0"/>
        <v>4161808.1519986447</v>
      </c>
      <c r="G19" s="825">
        <f>'WP  II-H-1.1.2'!K18+'WP  II-H-1.1.2'!K19+'WP  II-H-1.1.2'!K28</f>
        <v>6622133.8480727691</v>
      </c>
      <c r="H19" s="1070">
        <f t="shared" si="1"/>
        <v>0.62846900000000006</v>
      </c>
      <c r="I19" s="811" t="s">
        <v>876</v>
      </c>
      <c r="J19" s="816"/>
    </row>
    <row r="20" spans="1:18">
      <c r="A20" s="841" t="s">
        <v>1005</v>
      </c>
      <c r="B20" s="825">
        <f t="shared" si="2"/>
        <v>1354458.5516671529</v>
      </c>
      <c r="C20" s="825">
        <f>-'WP J-1'!G14</f>
        <v>-489328.09244880051</v>
      </c>
      <c r="D20" s="825"/>
      <c r="E20" s="826">
        <v>1.4597279336923671E-2</v>
      </c>
      <c r="F20" s="824">
        <f t="shared" si="0"/>
        <v>1057816.5165522532</v>
      </c>
      <c r="G20" s="825">
        <f>'Schedule H'!K16</f>
        <v>2100</v>
      </c>
      <c r="H20" s="1071">
        <f t="shared" si="1"/>
        <v>503.722151</v>
      </c>
      <c r="I20" s="811" t="s">
        <v>1006</v>
      </c>
      <c r="J20" s="816"/>
    </row>
    <row r="21" spans="1:18">
      <c r="A21" s="1060" t="s">
        <v>264</v>
      </c>
      <c r="B21" s="825">
        <f t="shared" si="2"/>
        <v>2106049.3374025063</v>
      </c>
      <c r="C21" s="827">
        <f>-'WP J-1'!H14</f>
        <v>173797.4052676931</v>
      </c>
      <c r="D21" s="825"/>
      <c r="E21" s="826">
        <v>2.2697328343910913E-2</v>
      </c>
      <c r="F21" s="824">
        <f t="shared" si="0"/>
        <v>1644800.2569264055</v>
      </c>
      <c r="G21" s="825">
        <f>SUM('WP II-H-1.1.1'!K21:K27)</f>
        <v>32775395.66</v>
      </c>
      <c r="H21" s="1069">
        <f>ROUND(F21/G21,6)</f>
        <v>5.0183999999999999E-2</v>
      </c>
      <c r="I21" s="811" t="s">
        <v>815</v>
      </c>
      <c r="J21" s="816"/>
    </row>
    <row r="22" spans="1:18">
      <c r="A22" s="818"/>
      <c r="B22" s="825"/>
      <c r="C22" s="827"/>
      <c r="D22" s="825"/>
      <c r="E22" s="828"/>
      <c r="F22" s="824"/>
      <c r="G22" s="825"/>
      <c r="H22" s="829"/>
      <c r="I22" s="811"/>
      <c r="J22" s="816"/>
    </row>
    <row r="23" spans="1:18" ht="12" thickBot="1">
      <c r="A23" s="830" t="s">
        <v>40</v>
      </c>
      <c r="B23" s="831">
        <f>SUM(B16:B21)</f>
        <v>92788424.500520706</v>
      </c>
      <c r="C23" s="831">
        <f>SUM(C16:C21)</f>
        <v>-20321734.790665224</v>
      </c>
      <c r="D23" s="1072">
        <f>ROUND(B23+C23,0)</f>
        <v>72466690</v>
      </c>
      <c r="E23" s="832">
        <f>SUM(E16:E21)</f>
        <v>1</v>
      </c>
      <c r="F23" s="831">
        <f>SUM(F16:F22)</f>
        <v>72466690</v>
      </c>
      <c r="G23" s="833"/>
      <c r="H23" s="834"/>
      <c r="I23" s="835"/>
      <c r="J23" s="836"/>
    </row>
    <row r="24" spans="1:18">
      <c r="C24" s="1073"/>
    </row>
    <row r="25" spans="1:18">
      <c r="D25" s="804"/>
    </row>
    <row r="29" spans="1:18" ht="21.65" customHeight="1"/>
    <row r="30" spans="1:18" ht="21.65" customHeight="1">
      <c r="P30" s="1285"/>
      <c r="Q30" s="1287"/>
      <c r="R30" s="1286"/>
    </row>
    <row r="31" spans="1:18" ht="21.65" customHeight="1">
      <c r="P31" s="1285"/>
      <c r="Q31" s="1287"/>
      <c r="R31" s="1286"/>
    </row>
    <row r="32" spans="1:18" ht="21.65" customHeight="1">
      <c r="P32" s="1285"/>
      <c r="Q32" s="1287"/>
      <c r="R32" s="1286"/>
    </row>
    <row r="33" spans="16:18" ht="21.65" customHeight="1">
      <c r="P33" s="1285"/>
      <c r="Q33" s="1287"/>
      <c r="R33" s="1286"/>
    </row>
    <row r="34" spans="16:18" ht="21.65" customHeight="1">
      <c r="P34" s="1285"/>
      <c r="Q34" s="1287"/>
      <c r="R34" s="1286"/>
    </row>
    <row r="35" spans="16:18" ht="21.65" customHeight="1">
      <c r="P35" s="1289"/>
      <c r="Q35" s="1288"/>
      <c r="R35" s="1286"/>
    </row>
    <row r="36" spans="16:18" ht="21.65" customHeight="1">
      <c r="P36" s="1289"/>
      <c r="Q36" s="1288"/>
      <c r="R36" s="1286"/>
    </row>
    <row r="37" spans="16:18" ht="21.65" customHeight="1">
      <c r="P37" s="1285"/>
      <c r="Q37" s="1287"/>
      <c r="R37" s="1286"/>
    </row>
    <row r="38" spans="16:18" ht="21.65" customHeight="1"/>
    <row r="39" spans="16:18" ht="21.65" customHeight="1"/>
    <row r="40" spans="16:18" ht="21.65" customHeight="1"/>
    <row r="41" spans="16:18" ht="21.65" customHeight="1"/>
  </sheetData>
  <mergeCells count="1">
    <mergeCell ref="A1:J1"/>
  </mergeCells>
  <printOptions horizontalCentered="1"/>
  <pageMargins left="0.45" right="0.45" top="0.75" bottom="0.75" header="0.3" footer="0.3"/>
  <pageSetup scale="85" orientation="landscape" r:id="rId1"/>
  <headerFooter>
    <oddHeader>&amp;C&amp;A&amp;R&amp;"Arial,Bold"Exhibit ARA-4
Page &amp;P of &amp;N</oddHeader>
    <oddFooter>&amp;R&amp;A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D3FC7-C4A9-434B-8732-9C75441E8F20}">
  <sheetPr>
    <tabColor rgb="FF00B0F0"/>
    <pageSetUpPr fitToPage="1"/>
  </sheetPr>
  <dimension ref="A1:Q24"/>
  <sheetViews>
    <sheetView view="pageLayout" zoomScale="80" zoomScaleNormal="100" zoomScaleSheetLayoutView="110" zoomScalePageLayoutView="80" workbookViewId="0"/>
  </sheetViews>
  <sheetFormatPr defaultColWidth="8.81640625" defaultRowHeight="12.75" customHeight="1"/>
  <cols>
    <col min="1" max="1" width="34.7265625" style="1076" customWidth="1"/>
    <col min="2" max="9" width="12.7265625" style="1076" customWidth="1"/>
    <col min="10" max="10" width="10.54296875" style="1076" bestFit="1" customWidth="1"/>
    <col min="11" max="256" width="8.81640625" style="1076"/>
    <col min="257" max="257" width="34.7265625" style="1076" customWidth="1"/>
    <col min="258" max="265" width="12.7265625" style="1076" customWidth="1"/>
    <col min="266" max="266" width="10.54296875" style="1076" bestFit="1" customWidth="1"/>
    <col min="267" max="512" width="8.81640625" style="1076"/>
    <col min="513" max="513" width="34.7265625" style="1076" customWidth="1"/>
    <col min="514" max="521" width="12.7265625" style="1076" customWidth="1"/>
    <col min="522" max="522" width="10.54296875" style="1076" bestFit="1" customWidth="1"/>
    <col min="523" max="768" width="8.81640625" style="1076"/>
    <col min="769" max="769" width="34.7265625" style="1076" customWidth="1"/>
    <col min="770" max="777" width="12.7265625" style="1076" customWidth="1"/>
    <col min="778" max="778" width="10.54296875" style="1076" bestFit="1" customWidth="1"/>
    <col min="779" max="1024" width="8.81640625" style="1076"/>
    <col min="1025" max="1025" width="34.7265625" style="1076" customWidth="1"/>
    <col min="1026" max="1033" width="12.7265625" style="1076" customWidth="1"/>
    <col min="1034" max="1034" width="10.54296875" style="1076" bestFit="1" customWidth="1"/>
    <col min="1035" max="1280" width="8.81640625" style="1076"/>
    <col min="1281" max="1281" width="34.7265625" style="1076" customWidth="1"/>
    <col min="1282" max="1289" width="12.7265625" style="1076" customWidth="1"/>
    <col min="1290" max="1290" width="10.54296875" style="1076" bestFit="1" customWidth="1"/>
    <col min="1291" max="1536" width="8.81640625" style="1076"/>
    <col min="1537" max="1537" width="34.7265625" style="1076" customWidth="1"/>
    <col min="1538" max="1545" width="12.7265625" style="1076" customWidth="1"/>
    <col min="1546" max="1546" width="10.54296875" style="1076" bestFit="1" customWidth="1"/>
    <col min="1547" max="1792" width="8.81640625" style="1076"/>
    <col min="1793" max="1793" width="34.7265625" style="1076" customWidth="1"/>
    <col min="1794" max="1801" width="12.7265625" style="1076" customWidth="1"/>
    <col min="1802" max="1802" width="10.54296875" style="1076" bestFit="1" customWidth="1"/>
    <col min="1803" max="2048" width="8.81640625" style="1076"/>
    <col min="2049" max="2049" width="34.7265625" style="1076" customWidth="1"/>
    <col min="2050" max="2057" width="12.7265625" style="1076" customWidth="1"/>
    <col min="2058" max="2058" width="10.54296875" style="1076" bestFit="1" customWidth="1"/>
    <col min="2059" max="2304" width="8.81640625" style="1076"/>
    <col min="2305" max="2305" width="34.7265625" style="1076" customWidth="1"/>
    <col min="2306" max="2313" width="12.7265625" style="1076" customWidth="1"/>
    <col min="2314" max="2314" width="10.54296875" style="1076" bestFit="1" customWidth="1"/>
    <col min="2315" max="2560" width="8.81640625" style="1076"/>
    <col min="2561" max="2561" width="34.7265625" style="1076" customWidth="1"/>
    <col min="2562" max="2569" width="12.7265625" style="1076" customWidth="1"/>
    <col min="2570" max="2570" width="10.54296875" style="1076" bestFit="1" customWidth="1"/>
    <col min="2571" max="2816" width="8.81640625" style="1076"/>
    <col min="2817" max="2817" width="34.7265625" style="1076" customWidth="1"/>
    <col min="2818" max="2825" width="12.7265625" style="1076" customWidth="1"/>
    <col min="2826" max="2826" width="10.54296875" style="1076" bestFit="1" customWidth="1"/>
    <col min="2827" max="3072" width="8.81640625" style="1076"/>
    <col min="3073" max="3073" width="34.7265625" style="1076" customWidth="1"/>
    <col min="3074" max="3081" width="12.7265625" style="1076" customWidth="1"/>
    <col min="3082" max="3082" width="10.54296875" style="1076" bestFit="1" customWidth="1"/>
    <col min="3083" max="3328" width="8.81640625" style="1076"/>
    <col min="3329" max="3329" width="34.7265625" style="1076" customWidth="1"/>
    <col min="3330" max="3337" width="12.7265625" style="1076" customWidth="1"/>
    <col min="3338" max="3338" width="10.54296875" style="1076" bestFit="1" customWidth="1"/>
    <col min="3339" max="3584" width="8.81640625" style="1076"/>
    <col min="3585" max="3585" width="34.7265625" style="1076" customWidth="1"/>
    <col min="3586" max="3593" width="12.7265625" style="1076" customWidth="1"/>
    <col min="3594" max="3594" width="10.54296875" style="1076" bestFit="1" customWidth="1"/>
    <col min="3595" max="3840" width="8.81640625" style="1076"/>
    <col min="3841" max="3841" width="34.7265625" style="1076" customWidth="1"/>
    <col min="3842" max="3849" width="12.7265625" style="1076" customWidth="1"/>
    <col min="3850" max="3850" width="10.54296875" style="1076" bestFit="1" customWidth="1"/>
    <col min="3851" max="4096" width="8.81640625" style="1076"/>
    <col min="4097" max="4097" width="34.7265625" style="1076" customWidth="1"/>
    <col min="4098" max="4105" width="12.7265625" style="1076" customWidth="1"/>
    <col min="4106" max="4106" width="10.54296875" style="1076" bestFit="1" customWidth="1"/>
    <col min="4107" max="4352" width="8.81640625" style="1076"/>
    <col min="4353" max="4353" width="34.7265625" style="1076" customWidth="1"/>
    <col min="4354" max="4361" width="12.7265625" style="1076" customWidth="1"/>
    <col min="4362" max="4362" width="10.54296875" style="1076" bestFit="1" customWidth="1"/>
    <col min="4363" max="4608" width="8.81640625" style="1076"/>
    <col min="4609" max="4609" width="34.7265625" style="1076" customWidth="1"/>
    <col min="4610" max="4617" width="12.7265625" style="1076" customWidth="1"/>
    <col min="4618" max="4618" width="10.54296875" style="1076" bestFit="1" customWidth="1"/>
    <col min="4619" max="4864" width="8.81640625" style="1076"/>
    <col min="4865" max="4865" width="34.7265625" style="1076" customWidth="1"/>
    <col min="4866" max="4873" width="12.7265625" style="1076" customWidth="1"/>
    <col min="4874" max="4874" width="10.54296875" style="1076" bestFit="1" customWidth="1"/>
    <col min="4875" max="5120" width="8.81640625" style="1076"/>
    <col min="5121" max="5121" width="34.7265625" style="1076" customWidth="1"/>
    <col min="5122" max="5129" width="12.7265625" style="1076" customWidth="1"/>
    <col min="5130" max="5130" width="10.54296875" style="1076" bestFit="1" customWidth="1"/>
    <col min="5131" max="5376" width="8.81640625" style="1076"/>
    <col min="5377" max="5377" width="34.7265625" style="1076" customWidth="1"/>
    <col min="5378" max="5385" width="12.7265625" style="1076" customWidth="1"/>
    <col min="5386" max="5386" width="10.54296875" style="1076" bestFit="1" customWidth="1"/>
    <col min="5387" max="5632" width="8.81640625" style="1076"/>
    <col min="5633" max="5633" width="34.7265625" style="1076" customWidth="1"/>
    <col min="5634" max="5641" width="12.7265625" style="1076" customWidth="1"/>
    <col min="5642" max="5642" width="10.54296875" style="1076" bestFit="1" customWidth="1"/>
    <col min="5643" max="5888" width="8.81640625" style="1076"/>
    <col min="5889" max="5889" width="34.7265625" style="1076" customWidth="1"/>
    <col min="5890" max="5897" width="12.7265625" style="1076" customWidth="1"/>
    <col min="5898" max="5898" width="10.54296875" style="1076" bestFit="1" customWidth="1"/>
    <col min="5899" max="6144" width="8.81640625" style="1076"/>
    <col min="6145" max="6145" width="34.7265625" style="1076" customWidth="1"/>
    <col min="6146" max="6153" width="12.7265625" style="1076" customWidth="1"/>
    <col min="6154" max="6154" width="10.54296875" style="1076" bestFit="1" customWidth="1"/>
    <col min="6155" max="6400" width="8.81640625" style="1076"/>
    <col min="6401" max="6401" width="34.7265625" style="1076" customWidth="1"/>
    <col min="6402" max="6409" width="12.7265625" style="1076" customWidth="1"/>
    <col min="6410" max="6410" width="10.54296875" style="1076" bestFit="1" customWidth="1"/>
    <col min="6411" max="6656" width="8.81640625" style="1076"/>
    <col min="6657" max="6657" width="34.7265625" style="1076" customWidth="1"/>
    <col min="6658" max="6665" width="12.7265625" style="1076" customWidth="1"/>
    <col min="6666" max="6666" width="10.54296875" style="1076" bestFit="1" customWidth="1"/>
    <col min="6667" max="6912" width="8.81640625" style="1076"/>
    <col min="6913" max="6913" width="34.7265625" style="1076" customWidth="1"/>
    <col min="6914" max="6921" width="12.7265625" style="1076" customWidth="1"/>
    <col min="6922" max="6922" width="10.54296875" style="1076" bestFit="1" customWidth="1"/>
    <col min="6923" max="7168" width="8.81640625" style="1076"/>
    <col min="7169" max="7169" width="34.7265625" style="1076" customWidth="1"/>
    <col min="7170" max="7177" width="12.7265625" style="1076" customWidth="1"/>
    <col min="7178" max="7178" width="10.54296875" style="1076" bestFit="1" customWidth="1"/>
    <col min="7179" max="7424" width="8.81640625" style="1076"/>
    <col min="7425" max="7425" width="34.7265625" style="1076" customWidth="1"/>
    <col min="7426" max="7433" width="12.7265625" style="1076" customWidth="1"/>
    <col min="7434" max="7434" width="10.54296875" style="1076" bestFit="1" customWidth="1"/>
    <col min="7435" max="7680" width="8.81640625" style="1076"/>
    <col min="7681" max="7681" width="34.7265625" style="1076" customWidth="1"/>
    <col min="7682" max="7689" width="12.7265625" style="1076" customWidth="1"/>
    <col min="7690" max="7690" width="10.54296875" style="1076" bestFit="1" customWidth="1"/>
    <col min="7691" max="7936" width="8.81640625" style="1076"/>
    <col min="7937" max="7937" width="34.7265625" style="1076" customWidth="1"/>
    <col min="7938" max="7945" width="12.7265625" style="1076" customWidth="1"/>
    <col min="7946" max="7946" width="10.54296875" style="1076" bestFit="1" customWidth="1"/>
    <col min="7947" max="8192" width="8.81640625" style="1076"/>
    <col min="8193" max="8193" width="34.7265625" style="1076" customWidth="1"/>
    <col min="8194" max="8201" width="12.7265625" style="1076" customWidth="1"/>
    <col min="8202" max="8202" width="10.54296875" style="1076" bestFit="1" customWidth="1"/>
    <col min="8203" max="8448" width="8.81640625" style="1076"/>
    <col min="8449" max="8449" width="34.7265625" style="1076" customWidth="1"/>
    <col min="8450" max="8457" width="12.7265625" style="1076" customWidth="1"/>
    <col min="8458" max="8458" width="10.54296875" style="1076" bestFit="1" customWidth="1"/>
    <col min="8459" max="8704" width="8.81640625" style="1076"/>
    <col min="8705" max="8705" width="34.7265625" style="1076" customWidth="1"/>
    <col min="8706" max="8713" width="12.7265625" style="1076" customWidth="1"/>
    <col min="8714" max="8714" width="10.54296875" style="1076" bestFit="1" customWidth="1"/>
    <col min="8715" max="8960" width="8.81640625" style="1076"/>
    <col min="8961" max="8961" width="34.7265625" style="1076" customWidth="1"/>
    <col min="8962" max="8969" width="12.7265625" style="1076" customWidth="1"/>
    <col min="8970" max="8970" width="10.54296875" style="1076" bestFit="1" customWidth="1"/>
    <col min="8971" max="9216" width="8.81640625" style="1076"/>
    <col min="9217" max="9217" width="34.7265625" style="1076" customWidth="1"/>
    <col min="9218" max="9225" width="12.7265625" style="1076" customWidth="1"/>
    <col min="9226" max="9226" width="10.54296875" style="1076" bestFit="1" customWidth="1"/>
    <col min="9227" max="9472" width="8.81640625" style="1076"/>
    <col min="9473" max="9473" width="34.7265625" style="1076" customWidth="1"/>
    <col min="9474" max="9481" width="12.7265625" style="1076" customWidth="1"/>
    <col min="9482" max="9482" width="10.54296875" style="1076" bestFit="1" customWidth="1"/>
    <col min="9483" max="9728" width="8.81640625" style="1076"/>
    <col min="9729" max="9729" width="34.7265625" style="1076" customWidth="1"/>
    <col min="9730" max="9737" width="12.7265625" style="1076" customWidth="1"/>
    <col min="9738" max="9738" width="10.54296875" style="1076" bestFit="1" customWidth="1"/>
    <col min="9739" max="9984" width="8.81640625" style="1076"/>
    <col min="9985" max="9985" width="34.7265625" style="1076" customWidth="1"/>
    <col min="9986" max="9993" width="12.7265625" style="1076" customWidth="1"/>
    <col min="9994" max="9994" width="10.54296875" style="1076" bestFit="1" customWidth="1"/>
    <col min="9995" max="10240" width="8.81640625" style="1076"/>
    <col min="10241" max="10241" width="34.7265625" style="1076" customWidth="1"/>
    <col min="10242" max="10249" width="12.7265625" style="1076" customWidth="1"/>
    <col min="10250" max="10250" width="10.54296875" style="1076" bestFit="1" customWidth="1"/>
    <col min="10251" max="10496" width="8.81640625" style="1076"/>
    <col min="10497" max="10497" width="34.7265625" style="1076" customWidth="1"/>
    <col min="10498" max="10505" width="12.7265625" style="1076" customWidth="1"/>
    <col min="10506" max="10506" width="10.54296875" style="1076" bestFit="1" customWidth="1"/>
    <col min="10507" max="10752" width="8.81640625" style="1076"/>
    <col min="10753" max="10753" width="34.7265625" style="1076" customWidth="1"/>
    <col min="10754" max="10761" width="12.7265625" style="1076" customWidth="1"/>
    <col min="10762" max="10762" width="10.54296875" style="1076" bestFit="1" customWidth="1"/>
    <col min="10763" max="11008" width="8.81640625" style="1076"/>
    <col min="11009" max="11009" width="34.7265625" style="1076" customWidth="1"/>
    <col min="11010" max="11017" width="12.7265625" style="1076" customWidth="1"/>
    <col min="11018" max="11018" width="10.54296875" style="1076" bestFit="1" customWidth="1"/>
    <col min="11019" max="11264" width="8.81640625" style="1076"/>
    <col min="11265" max="11265" width="34.7265625" style="1076" customWidth="1"/>
    <col min="11266" max="11273" width="12.7265625" style="1076" customWidth="1"/>
    <col min="11274" max="11274" width="10.54296875" style="1076" bestFit="1" customWidth="1"/>
    <col min="11275" max="11520" width="8.81640625" style="1076"/>
    <col min="11521" max="11521" width="34.7265625" style="1076" customWidth="1"/>
    <col min="11522" max="11529" width="12.7265625" style="1076" customWidth="1"/>
    <col min="11530" max="11530" width="10.54296875" style="1076" bestFit="1" customWidth="1"/>
    <col min="11531" max="11776" width="8.81640625" style="1076"/>
    <col min="11777" max="11777" width="34.7265625" style="1076" customWidth="1"/>
    <col min="11778" max="11785" width="12.7265625" style="1076" customWidth="1"/>
    <col min="11786" max="11786" width="10.54296875" style="1076" bestFit="1" customWidth="1"/>
    <col min="11787" max="12032" width="8.81640625" style="1076"/>
    <col min="12033" max="12033" width="34.7265625" style="1076" customWidth="1"/>
    <col min="12034" max="12041" width="12.7265625" style="1076" customWidth="1"/>
    <col min="12042" max="12042" width="10.54296875" style="1076" bestFit="1" customWidth="1"/>
    <col min="12043" max="12288" width="8.81640625" style="1076"/>
    <col min="12289" max="12289" width="34.7265625" style="1076" customWidth="1"/>
    <col min="12290" max="12297" width="12.7265625" style="1076" customWidth="1"/>
    <col min="12298" max="12298" width="10.54296875" style="1076" bestFit="1" customWidth="1"/>
    <col min="12299" max="12544" width="8.81640625" style="1076"/>
    <col min="12545" max="12545" width="34.7265625" style="1076" customWidth="1"/>
    <col min="12546" max="12553" width="12.7265625" style="1076" customWidth="1"/>
    <col min="12554" max="12554" width="10.54296875" style="1076" bestFit="1" customWidth="1"/>
    <col min="12555" max="12800" width="8.81640625" style="1076"/>
    <col min="12801" max="12801" width="34.7265625" style="1076" customWidth="1"/>
    <col min="12802" max="12809" width="12.7265625" style="1076" customWidth="1"/>
    <col min="12810" max="12810" width="10.54296875" style="1076" bestFit="1" customWidth="1"/>
    <col min="12811" max="13056" width="8.81640625" style="1076"/>
    <col min="13057" max="13057" width="34.7265625" style="1076" customWidth="1"/>
    <col min="13058" max="13065" width="12.7265625" style="1076" customWidth="1"/>
    <col min="13066" max="13066" width="10.54296875" style="1076" bestFit="1" customWidth="1"/>
    <col min="13067" max="13312" width="8.81640625" style="1076"/>
    <col min="13313" max="13313" width="34.7265625" style="1076" customWidth="1"/>
    <col min="13314" max="13321" width="12.7265625" style="1076" customWidth="1"/>
    <col min="13322" max="13322" width="10.54296875" style="1076" bestFit="1" customWidth="1"/>
    <col min="13323" max="13568" width="8.81640625" style="1076"/>
    <col min="13569" max="13569" width="34.7265625" style="1076" customWidth="1"/>
    <col min="13570" max="13577" width="12.7265625" style="1076" customWidth="1"/>
    <col min="13578" max="13578" width="10.54296875" style="1076" bestFit="1" customWidth="1"/>
    <col min="13579" max="13824" width="8.81640625" style="1076"/>
    <col min="13825" max="13825" width="34.7265625" style="1076" customWidth="1"/>
    <col min="13826" max="13833" width="12.7265625" style="1076" customWidth="1"/>
    <col min="13834" max="13834" width="10.54296875" style="1076" bestFit="1" customWidth="1"/>
    <col min="13835" max="14080" width="8.81640625" style="1076"/>
    <col min="14081" max="14081" width="34.7265625" style="1076" customWidth="1"/>
    <col min="14082" max="14089" width="12.7265625" style="1076" customWidth="1"/>
    <col min="14090" max="14090" width="10.54296875" style="1076" bestFit="1" customWidth="1"/>
    <col min="14091" max="14336" width="8.81640625" style="1076"/>
    <col min="14337" max="14337" width="34.7265625" style="1076" customWidth="1"/>
    <col min="14338" max="14345" width="12.7265625" style="1076" customWidth="1"/>
    <col min="14346" max="14346" width="10.54296875" style="1076" bestFit="1" customWidth="1"/>
    <col min="14347" max="14592" width="8.81640625" style="1076"/>
    <col min="14593" max="14593" width="34.7265625" style="1076" customWidth="1"/>
    <col min="14594" max="14601" width="12.7265625" style="1076" customWidth="1"/>
    <col min="14602" max="14602" width="10.54296875" style="1076" bestFit="1" customWidth="1"/>
    <col min="14603" max="14848" width="8.81640625" style="1076"/>
    <col min="14849" max="14849" width="34.7265625" style="1076" customWidth="1"/>
    <col min="14850" max="14857" width="12.7265625" style="1076" customWidth="1"/>
    <col min="14858" max="14858" width="10.54296875" style="1076" bestFit="1" customWidth="1"/>
    <col min="14859" max="15104" width="8.81640625" style="1076"/>
    <col min="15105" max="15105" width="34.7265625" style="1076" customWidth="1"/>
    <col min="15106" max="15113" width="12.7265625" style="1076" customWidth="1"/>
    <col min="15114" max="15114" width="10.54296875" style="1076" bestFit="1" customWidth="1"/>
    <col min="15115" max="15360" width="8.81640625" style="1076"/>
    <col min="15361" max="15361" width="34.7265625" style="1076" customWidth="1"/>
    <col min="15362" max="15369" width="12.7265625" style="1076" customWidth="1"/>
    <col min="15370" max="15370" width="10.54296875" style="1076" bestFit="1" customWidth="1"/>
    <col min="15371" max="15616" width="8.81640625" style="1076"/>
    <col min="15617" max="15617" width="34.7265625" style="1076" customWidth="1"/>
    <col min="15618" max="15625" width="12.7265625" style="1076" customWidth="1"/>
    <col min="15626" max="15626" width="10.54296875" style="1076" bestFit="1" customWidth="1"/>
    <col min="15627" max="15872" width="8.81640625" style="1076"/>
    <col min="15873" max="15873" width="34.7265625" style="1076" customWidth="1"/>
    <col min="15874" max="15881" width="12.7265625" style="1076" customWidth="1"/>
    <col min="15882" max="15882" width="10.54296875" style="1076" bestFit="1" customWidth="1"/>
    <col min="15883" max="16128" width="8.81640625" style="1076"/>
    <col min="16129" max="16129" width="34.7265625" style="1076" customWidth="1"/>
    <col min="16130" max="16137" width="12.7265625" style="1076" customWidth="1"/>
    <col min="16138" max="16138" width="10.54296875" style="1076" bestFit="1" customWidth="1"/>
    <col min="16139" max="16384" width="8.81640625" style="1076"/>
  </cols>
  <sheetData>
    <row r="1" spans="1:17" ht="12.75" customHeight="1">
      <c r="A1" s="1075"/>
      <c r="B1" s="1075"/>
    </row>
    <row r="2" spans="1:17" ht="12.75" customHeight="1">
      <c r="A2" s="1075" t="str">
        <f>'Schedule J'!A5</f>
        <v>Texas-New Mexico Power Company</v>
      </c>
      <c r="B2" s="1075"/>
      <c r="I2" s="1076" t="s">
        <v>1007</v>
      </c>
    </row>
    <row r="3" spans="1:17" ht="12.75" customHeight="1">
      <c r="A3" s="1075" t="str">
        <f>'Schedule J'!A6</f>
        <v>Update Period 01/01/18 - 06/30/24</v>
      </c>
      <c r="B3" s="1075"/>
    </row>
    <row r="4" spans="1:17" ht="12.75" customHeight="1">
      <c r="A4" s="1075"/>
    </row>
    <row r="5" spans="1:17" ht="12.75" customHeight="1">
      <c r="A5" s="1075"/>
    </row>
    <row r="6" spans="1:17" ht="20.149999999999999" customHeight="1" thickBot="1">
      <c r="A6" s="1077" t="s">
        <v>1008</v>
      </c>
      <c r="B6" s="1077"/>
    </row>
    <row r="7" spans="1:17" ht="12.75" customHeight="1">
      <c r="A7" s="889"/>
      <c r="B7" s="889"/>
      <c r="C7" s="1078"/>
      <c r="D7" s="1078"/>
      <c r="E7" s="1078"/>
      <c r="F7" s="1078"/>
      <c r="G7" s="1078"/>
      <c r="H7" s="1078"/>
      <c r="I7" s="890"/>
    </row>
    <row r="8" spans="1:17" ht="12.75" customHeight="1">
      <c r="A8" s="891" t="s">
        <v>7</v>
      </c>
      <c r="B8" s="891" t="s">
        <v>5</v>
      </c>
      <c r="C8" s="1079" t="s">
        <v>813</v>
      </c>
      <c r="D8" s="1079" t="s">
        <v>1009</v>
      </c>
      <c r="E8" s="1079" t="s">
        <v>1009</v>
      </c>
      <c r="F8" s="1079" t="s">
        <v>1010</v>
      </c>
      <c r="G8" s="1079" t="s">
        <v>850</v>
      </c>
      <c r="H8" s="1079" t="s">
        <v>264</v>
      </c>
      <c r="I8" s="891" t="s">
        <v>40</v>
      </c>
    </row>
    <row r="9" spans="1:17" ht="12.75" customHeight="1">
      <c r="A9" s="891"/>
      <c r="B9" s="891"/>
      <c r="C9" s="1079"/>
      <c r="D9" s="1079" t="s">
        <v>1011</v>
      </c>
      <c r="E9" s="1079" t="s">
        <v>1012</v>
      </c>
      <c r="F9" s="1079"/>
      <c r="G9" s="1079"/>
      <c r="H9" s="1079"/>
      <c r="I9" s="891" t="s">
        <v>769</v>
      </c>
    </row>
    <row r="10" spans="1:17" ht="12.75" customHeight="1" thickBot="1">
      <c r="A10" s="892"/>
      <c r="B10" s="892"/>
      <c r="C10" s="1080"/>
      <c r="D10" s="1080"/>
      <c r="E10" s="1080"/>
      <c r="F10" s="1080"/>
      <c r="G10" s="1080"/>
      <c r="H10" s="1080"/>
      <c r="I10" s="892"/>
    </row>
    <row r="12" spans="1:17" ht="12.75" customHeight="1">
      <c r="A12" s="1076" t="s">
        <v>1013</v>
      </c>
      <c r="B12" s="1081"/>
      <c r="C12" s="1082">
        <v>57096064.87697053</v>
      </c>
      <c r="D12" s="1082">
        <v>1331507.2539136084</v>
      </c>
      <c r="E12" s="1082">
        <v>31070257.065214865</v>
      </c>
      <c r="F12" s="1082">
        <v>5539520.4978975207</v>
      </c>
      <c r="G12" s="1082">
        <v>751721.41738511389</v>
      </c>
      <c r="H12" s="1082">
        <v>2767795.279600509</v>
      </c>
      <c r="I12" s="1082">
        <f>SUM(C12:H12)</f>
        <v>98556866.390982166</v>
      </c>
      <c r="J12" s="1083"/>
      <c r="K12" s="1083"/>
      <c r="L12" s="1083"/>
      <c r="M12" s="1083"/>
      <c r="N12" s="1083"/>
      <c r="O12" s="1083"/>
      <c r="P12" s="1083"/>
      <c r="Q12" s="1083"/>
    </row>
    <row r="13" spans="1:17" ht="12.75" customHeight="1">
      <c r="A13" s="1076" t="s">
        <v>1014</v>
      </c>
      <c r="B13" s="1081" t="s">
        <v>1015</v>
      </c>
      <c r="C13" s="1084">
        <f>'Schedule H'!M12</f>
        <v>0.10046393057082344</v>
      </c>
      <c r="D13" s="1084">
        <f>'Schedule H'!M13</f>
        <v>0.39538068334931881</v>
      </c>
      <c r="E13" s="1084">
        <f>'Schedule H'!M14</f>
        <v>6.3815562078973501E-2</v>
      </c>
      <c r="F13" s="1084">
        <f>'Schedule H'!M15</f>
        <v>2.1230882427078024</v>
      </c>
      <c r="G13" s="1084">
        <f>'Schedule H'!M16</f>
        <v>0.65094339622641506</v>
      </c>
      <c r="H13" s="1084">
        <f>'Schedule H'!M17</f>
        <v>-6.2792724067647895E-2</v>
      </c>
      <c r="I13" s="1082"/>
      <c r="J13" s="1084"/>
      <c r="K13" s="1084"/>
      <c r="L13" s="1084"/>
      <c r="P13" s="1084"/>
    </row>
    <row r="14" spans="1:17" ht="12.75" customHeight="1">
      <c r="A14" s="1076" t="s">
        <v>1016</v>
      </c>
      <c r="C14" s="1082">
        <f t="shared" ref="C14:H14" si="0">+C13*C12</f>
        <v>5736095.0976671977</v>
      </c>
      <c r="D14" s="1082">
        <f t="shared" si="0"/>
        <v>526452.24793693738</v>
      </c>
      <c r="E14" s="1082">
        <f t="shared" si="0"/>
        <v>1982765.9185548841</v>
      </c>
      <c r="F14" s="1082">
        <f t="shared" si="0"/>
        <v>11760890.839325098</v>
      </c>
      <c r="G14" s="1082">
        <f>+G13*G12</f>
        <v>489328.09244880051</v>
      </c>
      <c r="H14" s="1082">
        <f t="shared" si="0"/>
        <v>-173797.4052676931</v>
      </c>
      <c r="I14" s="1082">
        <f>SUM(C14:H14)</f>
        <v>20321734.790665224</v>
      </c>
      <c r="J14" s="1083"/>
      <c r="K14" s="1083"/>
      <c r="L14" s="1083"/>
      <c r="P14" s="1083"/>
    </row>
    <row r="16" spans="1:17" ht="12.75" customHeight="1">
      <c r="B16" s="1085"/>
      <c r="C16" s="1085"/>
      <c r="D16" s="1085"/>
      <c r="E16" s="1085"/>
      <c r="F16" s="1085"/>
      <c r="G16" s="1085"/>
      <c r="H16" s="1085"/>
      <c r="I16" s="1085"/>
      <c r="J16" s="1085"/>
    </row>
    <row r="17" spans="1:9" ht="12.75" customHeight="1">
      <c r="A17" s="1076" t="s">
        <v>1017</v>
      </c>
      <c r="C17" s="1084">
        <f>C12/$I$12</f>
        <v>0.57932102518830442</v>
      </c>
      <c r="D17" s="1084">
        <f t="shared" ref="D17:I17" si="1">D12/$I$12</f>
        <v>1.3510040473805484E-2</v>
      </c>
      <c r="E17" s="1084">
        <f t="shared" si="1"/>
        <v>0.31525207936255728</v>
      </c>
      <c r="F17" s="1084">
        <f t="shared" si="1"/>
        <v>5.6206337526214005E-2</v>
      </c>
      <c r="G17" s="1084">
        <f t="shared" si="1"/>
        <v>7.6272861030603498E-3</v>
      </c>
      <c r="H17" s="1084">
        <f t="shared" si="1"/>
        <v>2.808323134605829E-2</v>
      </c>
      <c r="I17" s="1084">
        <f t="shared" si="1"/>
        <v>1</v>
      </c>
    </row>
    <row r="18" spans="1:9" ht="12.75" customHeight="1">
      <c r="C18" s="1082"/>
      <c r="D18" s="1082"/>
      <c r="E18" s="1082"/>
      <c r="F18" s="1082"/>
      <c r="G18" s="1082"/>
      <c r="H18" s="1082"/>
      <c r="I18" s="1082"/>
    </row>
    <row r="19" spans="1:9" ht="12.75" customHeight="1">
      <c r="F19" s="1085"/>
    </row>
    <row r="20" spans="1:9" ht="12.75" customHeight="1">
      <c r="C20" s="1082"/>
      <c r="D20" s="1082"/>
      <c r="E20" s="1082"/>
      <c r="F20" s="1082"/>
      <c r="G20" s="1082"/>
      <c r="H20" s="1082"/>
      <c r="I20" s="1082"/>
    </row>
    <row r="22" spans="1:9" ht="12.75" customHeight="1">
      <c r="C22" s="1082"/>
      <c r="D22" s="1082"/>
      <c r="E22" s="1082"/>
      <c r="F22" s="1082"/>
      <c r="G22" s="1082"/>
      <c r="H22" s="1082"/>
      <c r="I22" s="1082"/>
    </row>
    <row r="23" spans="1:9" ht="12.75" customHeight="1">
      <c r="C23" s="1082"/>
      <c r="D23" s="1082"/>
      <c r="E23" s="1082"/>
      <c r="F23" s="1082"/>
      <c r="G23" s="1082"/>
      <c r="H23" s="1082"/>
      <c r="I23" s="1082"/>
    </row>
    <row r="24" spans="1:9" ht="12.75" customHeight="1">
      <c r="C24" s="1082"/>
      <c r="D24" s="1082"/>
      <c r="E24" s="1082"/>
      <c r="F24" s="1082"/>
      <c r="G24" s="1082"/>
      <c r="H24" s="1082"/>
      <c r="I24" s="1082"/>
    </row>
  </sheetData>
  <printOptions horizontalCentered="1"/>
  <pageMargins left="0.7" right="0.7" top="0.75" bottom="0.75" header="0.3" footer="0.3"/>
  <pageSetup scale="85" orientation="landscape" r:id="rId1"/>
  <headerFooter>
    <oddHeader>&amp;R&amp;"Arial,Bold"Exhibit ARA-4
Page &amp;P of &amp;N</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pageSetUpPr fitToPage="1"/>
  </sheetPr>
  <dimension ref="A1"/>
  <sheetViews>
    <sheetView view="pageLayout" zoomScaleNormal="100" zoomScaleSheetLayoutView="100" workbookViewId="0"/>
  </sheetViews>
  <sheetFormatPr defaultRowHeight="12.5"/>
  <sheetData>
    <row r="1" spans="1:1" ht="13">
      <c r="A1" s="6" t="s">
        <v>1018</v>
      </c>
    </row>
  </sheetData>
  <pageMargins left="0.7" right="0.7" top="0.75" bottom="0.75" header="0.3" footer="0.3"/>
  <pageSetup orientation="portrait" r:id="rId1"/>
  <headerFooter>
    <oddHeader>&amp;R&amp;"Arial,Bold"Exhibit ARA-4
Page &amp;P of &amp;N</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M48"/>
  <sheetViews>
    <sheetView view="pageLayout" zoomScale="70" zoomScaleNormal="80" zoomScaleSheetLayoutView="90" zoomScalePageLayoutView="70" workbookViewId="0"/>
  </sheetViews>
  <sheetFormatPr defaultRowHeight="12.5"/>
  <cols>
    <col min="1" max="1" width="16" customWidth="1"/>
    <col min="2" max="2" width="7.81640625" customWidth="1"/>
    <col min="3" max="3" width="31.1796875" bestFit="1" customWidth="1"/>
    <col min="4" max="5" width="16.26953125" customWidth="1"/>
    <col min="6" max="6" width="15.54296875" bestFit="1" customWidth="1"/>
    <col min="7" max="7" width="1.7265625" customWidth="1"/>
    <col min="8" max="10" width="16.26953125" customWidth="1"/>
    <col min="11" max="11" width="16.26953125" style="751" customWidth="1"/>
    <col min="12" max="12" width="16.26953125" customWidth="1"/>
    <col min="13" max="13" width="11.81640625" bestFit="1" customWidth="1"/>
    <col min="14" max="14" width="23.1796875" bestFit="1" customWidth="1"/>
    <col min="15" max="16" width="12.26953125" bestFit="1" customWidth="1"/>
    <col min="17" max="17" width="10.26953125" bestFit="1" customWidth="1"/>
  </cols>
  <sheetData>
    <row r="1" spans="1:13" ht="13">
      <c r="A1" s="51" t="s">
        <v>1</v>
      </c>
      <c r="B1" s="22"/>
      <c r="C1" s="22"/>
    </row>
    <row r="2" spans="1:13" ht="13">
      <c r="A2" s="1152" t="str">
        <f>+'Schedule E-3.10'!A7</f>
        <v>Update Period 01/01/2024 - 6/30/2024</v>
      </c>
      <c r="B2" s="22"/>
      <c r="C2" s="22"/>
    </row>
    <row r="3" spans="1:13" ht="13">
      <c r="A3" s="84" t="s">
        <v>1019</v>
      </c>
      <c r="B3" s="22"/>
      <c r="C3" s="22"/>
    </row>
    <row r="5" spans="1:13">
      <c r="D5" s="7"/>
      <c r="E5" s="7"/>
      <c r="H5" s="192" t="s">
        <v>1020</v>
      </c>
      <c r="J5" s="1331" t="s">
        <v>1021</v>
      </c>
      <c r="K5" s="1331"/>
    </row>
    <row r="6" spans="1:13" ht="37.5">
      <c r="A6" s="639" t="s">
        <v>1022</v>
      </c>
      <c r="B6" s="639" t="s">
        <v>1023</v>
      </c>
      <c r="C6" s="639" t="s">
        <v>547</v>
      </c>
      <c r="D6" s="641" t="s">
        <v>1024</v>
      </c>
      <c r="E6" s="641" t="s">
        <v>1025</v>
      </c>
      <c r="F6" s="641" t="s">
        <v>1026</v>
      </c>
      <c r="H6" s="640" t="s">
        <v>1027</v>
      </c>
      <c r="I6" s="640" t="s">
        <v>1028</v>
      </c>
      <c r="J6" s="640" t="s">
        <v>1029</v>
      </c>
      <c r="K6" s="752" t="s">
        <v>1030</v>
      </c>
      <c r="L6" s="640" t="s">
        <v>1031</v>
      </c>
    </row>
    <row r="7" spans="1:13">
      <c r="A7" t="s">
        <v>1032</v>
      </c>
      <c r="B7" t="s">
        <v>1032</v>
      </c>
      <c r="C7" s="16" t="s">
        <v>1033</v>
      </c>
      <c r="D7" s="643">
        <v>5299209.3800000008</v>
      </c>
      <c r="E7" s="643"/>
      <c r="F7" s="643">
        <f>+D7</f>
        <v>5299209.3800000008</v>
      </c>
      <c r="H7" s="642">
        <v>1</v>
      </c>
      <c r="I7" s="643">
        <f>+F7*H7</f>
        <v>5299209.3800000008</v>
      </c>
      <c r="J7" s="8" t="s">
        <v>1034</v>
      </c>
      <c r="K7" s="753">
        <f>+SUM('II-F Alloc. Factor'!$F$50:$I$50)</f>
        <v>0.60178887993141705</v>
      </c>
      <c r="L7" s="643">
        <f>+I7*K7</f>
        <v>3189005.2773122597</v>
      </c>
    </row>
    <row r="8" spans="1:13">
      <c r="A8" s="16" t="s">
        <v>1032</v>
      </c>
      <c r="B8" s="16" t="s">
        <v>1032</v>
      </c>
      <c r="C8" s="16" t="s">
        <v>114</v>
      </c>
      <c r="D8" s="643">
        <v>0</v>
      </c>
      <c r="E8" s="643"/>
      <c r="F8" s="643">
        <f>+D8</f>
        <v>0</v>
      </c>
      <c r="H8" s="642">
        <v>1</v>
      </c>
      <c r="I8" s="643">
        <f>+F8*H8</f>
        <v>0</v>
      </c>
      <c r="J8" s="8" t="s">
        <v>1035</v>
      </c>
      <c r="K8" s="753">
        <v>1</v>
      </c>
      <c r="L8" s="643">
        <f>+I8*K8</f>
        <v>0</v>
      </c>
    </row>
    <row r="9" spans="1:13" ht="13">
      <c r="A9" s="6" t="s">
        <v>40</v>
      </c>
      <c r="B9" s="6" t="s">
        <v>40</v>
      </c>
      <c r="C9" s="6" t="s">
        <v>112</v>
      </c>
      <c r="D9" s="706">
        <f>+SUM(D7:D8)</f>
        <v>5299209.3800000008</v>
      </c>
      <c r="E9" s="706"/>
      <c r="F9" s="706">
        <f>+SUM(F7:F8)</f>
        <v>5299209.3800000008</v>
      </c>
      <c r="G9" s="6"/>
      <c r="H9" s="707"/>
      <c r="I9" s="706">
        <f>+SUM(I7:I8)</f>
        <v>5299209.3800000008</v>
      </c>
      <c r="J9" s="708"/>
      <c r="K9" s="754"/>
      <c r="L9" s="706">
        <f>+SUM(L7:L8)</f>
        <v>3189005.2773122597</v>
      </c>
    </row>
    <row r="12" spans="1:13">
      <c r="A12" t="s">
        <v>1032</v>
      </c>
      <c r="B12" t="s">
        <v>1032</v>
      </c>
      <c r="C12" t="s">
        <v>122</v>
      </c>
      <c r="D12" s="643">
        <v>273088.55999999994</v>
      </c>
      <c r="E12" s="643"/>
      <c r="F12" s="643">
        <f>+D12</f>
        <v>273088.55999999994</v>
      </c>
      <c r="H12" s="643"/>
      <c r="I12" s="643"/>
      <c r="J12" s="8"/>
      <c r="K12" s="753"/>
      <c r="L12" s="643"/>
      <c r="M12" s="643"/>
    </row>
    <row r="13" spans="1:13">
      <c r="A13" t="s">
        <v>1032</v>
      </c>
      <c r="B13" t="s">
        <v>1032</v>
      </c>
      <c r="C13" t="s">
        <v>124</v>
      </c>
      <c r="D13" s="643">
        <v>101267.36</v>
      </c>
      <c r="E13" s="643"/>
      <c r="F13" s="643">
        <f>+D13</f>
        <v>101267.36</v>
      </c>
      <c r="H13" s="643"/>
      <c r="I13" s="643"/>
      <c r="J13" s="8"/>
      <c r="K13" s="753"/>
      <c r="L13" s="643"/>
      <c r="M13" s="643"/>
    </row>
    <row r="14" spans="1:13">
      <c r="D14" s="643"/>
      <c r="E14" s="643"/>
      <c r="F14" s="643"/>
      <c r="H14" s="643"/>
      <c r="I14" s="643"/>
      <c r="J14" s="8"/>
      <c r="K14" s="753"/>
      <c r="L14" s="643"/>
      <c r="M14" s="643"/>
    </row>
    <row r="15" spans="1:13">
      <c r="A15" t="s">
        <v>1032</v>
      </c>
      <c r="B15" t="s">
        <v>1032</v>
      </c>
      <c r="C15" t="s">
        <v>1036</v>
      </c>
      <c r="D15" s="643">
        <v>29794947.879999883</v>
      </c>
      <c r="E15" s="643"/>
      <c r="F15" s="643">
        <f>+D15</f>
        <v>29794947.879999883</v>
      </c>
      <c r="H15" s="643"/>
      <c r="I15" s="643"/>
      <c r="J15" s="1027"/>
      <c r="K15" s="753"/>
      <c r="L15" s="643"/>
      <c r="M15" s="643"/>
    </row>
    <row r="16" spans="1:13">
      <c r="C16" s="705" t="s">
        <v>1037</v>
      </c>
      <c r="D16" s="643">
        <v>-8676204.648200009</v>
      </c>
      <c r="E16" s="643"/>
      <c r="F16" s="643">
        <f t="shared" ref="F16:F19" si="0">+D16</f>
        <v>-8676204.648200009</v>
      </c>
      <c r="H16" s="643"/>
      <c r="I16" s="643"/>
      <c r="J16" s="498"/>
      <c r="K16" s="753"/>
      <c r="L16" s="643"/>
      <c r="M16" s="643"/>
    </row>
    <row r="17" spans="1:13">
      <c r="C17" s="705" t="s">
        <v>1038</v>
      </c>
      <c r="D17" s="643">
        <v>2407011.31</v>
      </c>
      <c r="E17" s="643"/>
      <c r="F17" s="643">
        <f t="shared" si="0"/>
        <v>2407011.31</v>
      </c>
      <c r="H17" s="1140"/>
      <c r="I17" s="643"/>
      <c r="J17" s="498"/>
      <c r="K17" s="753"/>
      <c r="L17" s="643"/>
      <c r="M17" s="643"/>
    </row>
    <row r="18" spans="1:13">
      <c r="D18" s="643">
        <v>0</v>
      </c>
      <c r="E18" s="643"/>
      <c r="F18" s="643">
        <f t="shared" si="0"/>
        <v>0</v>
      </c>
      <c r="H18" s="1140"/>
      <c r="I18" s="643"/>
      <c r="J18" s="498"/>
      <c r="K18" s="753"/>
      <c r="L18" s="643"/>
      <c r="M18" s="643"/>
    </row>
    <row r="19" spans="1:13">
      <c r="D19" s="643">
        <v>0</v>
      </c>
      <c r="E19" s="643"/>
      <c r="F19" s="643">
        <f t="shared" si="0"/>
        <v>0</v>
      </c>
      <c r="H19" s="642"/>
      <c r="I19" s="643"/>
      <c r="J19" s="498"/>
      <c r="K19" s="753"/>
      <c r="L19" s="643"/>
      <c r="M19" s="643"/>
    </row>
    <row r="20" spans="1:13" ht="13">
      <c r="A20" t="s">
        <v>1032</v>
      </c>
      <c r="B20" t="s">
        <v>1032</v>
      </c>
      <c r="C20" s="6" t="s">
        <v>1039</v>
      </c>
      <c r="D20" s="1230">
        <f>+SUM(D15:D19)</f>
        <v>23525754.541799873</v>
      </c>
      <c r="E20" s="704"/>
      <c r="F20" s="704">
        <f>+SUM(F15:F19)</f>
        <v>23525754.541799873</v>
      </c>
      <c r="H20" s="643"/>
      <c r="I20" s="643"/>
      <c r="J20" s="1027"/>
      <c r="K20" s="753"/>
      <c r="L20" s="643"/>
      <c r="M20" s="643"/>
    </row>
    <row r="21" spans="1:13">
      <c r="D21" s="643"/>
      <c r="E21" s="643"/>
      <c r="F21" s="643"/>
      <c r="H21" s="643"/>
      <c r="I21" s="643"/>
      <c r="J21" s="498"/>
      <c r="K21" s="753"/>
      <c r="L21" s="643"/>
      <c r="M21" s="643"/>
    </row>
    <row r="22" spans="1:13">
      <c r="A22" t="s">
        <v>1032</v>
      </c>
      <c r="B22" t="s">
        <v>1032</v>
      </c>
      <c r="C22" t="s">
        <v>127</v>
      </c>
      <c r="D22" s="643">
        <v>0</v>
      </c>
      <c r="E22" s="643"/>
      <c r="F22" s="643">
        <f t="shared" ref="F22:F37" si="1">+D22</f>
        <v>0</v>
      </c>
      <c r="H22" s="643"/>
      <c r="I22" s="643"/>
      <c r="J22" s="8"/>
      <c r="K22" s="753"/>
      <c r="L22" s="643"/>
      <c r="M22" s="643"/>
    </row>
    <row r="23" spans="1:13">
      <c r="A23" t="s">
        <v>1032</v>
      </c>
      <c r="B23" t="s">
        <v>1032</v>
      </c>
      <c r="C23" t="s">
        <v>129</v>
      </c>
      <c r="D23" s="643">
        <v>13759544.929999992</v>
      </c>
      <c r="E23" s="643"/>
      <c r="F23" s="643">
        <f t="shared" si="1"/>
        <v>13759544.929999992</v>
      </c>
      <c r="H23" s="643"/>
      <c r="I23" s="643"/>
      <c r="J23" s="8"/>
      <c r="K23" s="753"/>
      <c r="L23" s="643"/>
      <c r="M23" s="643"/>
    </row>
    <row r="24" spans="1:13">
      <c r="A24" t="s">
        <v>1032</v>
      </c>
      <c r="B24" t="s">
        <v>1032</v>
      </c>
      <c r="C24" t="s">
        <v>131</v>
      </c>
      <c r="D24" s="643">
        <v>10737887.740000013</v>
      </c>
      <c r="E24" s="643"/>
      <c r="F24" s="643">
        <f t="shared" si="1"/>
        <v>10737887.740000013</v>
      </c>
      <c r="H24" s="643"/>
      <c r="I24" s="643"/>
      <c r="J24" s="8"/>
      <c r="K24" s="753"/>
      <c r="L24" s="643"/>
      <c r="M24" s="643"/>
    </row>
    <row r="25" spans="1:13">
      <c r="A25" t="s">
        <v>1032</v>
      </c>
      <c r="B25" t="s">
        <v>1032</v>
      </c>
      <c r="C25" t="s">
        <v>133</v>
      </c>
      <c r="D25" s="643">
        <v>3014267.0800000038</v>
      </c>
      <c r="E25" s="643"/>
      <c r="F25" s="643">
        <f t="shared" si="1"/>
        <v>3014267.0800000038</v>
      </c>
      <c r="H25" s="643"/>
      <c r="I25" s="643"/>
      <c r="J25" s="8"/>
      <c r="K25" s="753"/>
      <c r="L25" s="643"/>
      <c r="M25" s="643"/>
    </row>
    <row r="26" spans="1:13">
      <c r="A26" t="s">
        <v>1032</v>
      </c>
      <c r="B26" t="s">
        <v>1032</v>
      </c>
      <c r="C26" t="s">
        <v>135</v>
      </c>
      <c r="D26" s="643">
        <v>5980060.8200000031</v>
      </c>
      <c r="E26" s="643"/>
      <c r="F26" s="643">
        <f t="shared" si="1"/>
        <v>5980060.8200000031</v>
      </c>
      <c r="H26" s="643"/>
      <c r="I26" s="643"/>
      <c r="J26" s="8"/>
      <c r="K26" s="753"/>
      <c r="L26" s="643"/>
      <c r="M26" s="643"/>
    </row>
    <row r="27" spans="1:13">
      <c r="A27" t="s">
        <v>1032</v>
      </c>
      <c r="B27" t="s">
        <v>1032</v>
      </c>
      <c r="C27" t="s">
        <v>137</v>
      </c>
      <c r="D27" s="643">
        <v>10563257.500000004</v>
      </c>
      <c r="E27" s="643"/>
      <c r="F27" s="643">
        <f t="shared" si="1"/>
        <v>10563257.500000004</v>
      </c>
      <c r="H27" s="643"/>
      <c r="I27" s="643"/>
      <c r="J27" s="8"/>
      <c r="K27" s="753"/>
      <c r="L27" s="643"/>
      <c r="M27" s="643"/>
    </row>
    <row r="28" spans="1:13">
      <c r="A28" t="s">
        <v>1032</v>
      </c>
      <c r="B28" t="s">
        <v>1032</v>
      </c>
      <c r="C28" t="s">
        <v>139</v>
      </c>
      <c r="D28" s="643">
        <v>4154704.1300000004</v>
      </c>
      <c r="E28" s="643"/>
      <c r="F28" s="643">
        <f t="shared" si="1"/>
        <v>4154704.1300000004</v>
      </c>
      <c r="H28" s="643"/>
      <c r="I28" s="643"/>
      <c r="J28" s="8"/>
      <c r="K28" s="753"/>
      <c r="L28" s="643"/>
      <c r="M28" s="643"/>
    </row>
    <row r="29" spans="1:13">
      <c r="A29" t="s">
        <v>1032</v>
      </c>
      <c r="B29" t="s">
        <v>1032</v>
      </c>
      <c r="C29" t="s">
        <v>141</v>
      </c>
      <c r="D29" s="643">
        <v>228914.01</v>
      </c>
      <c r="E29" s="643"/>
      <c r="F29" s="643">
        <f t="shared" si="1"/>
        <v>228914.01</v>
      </c>
      <c r="H29" s="643"/>
      <c r="I29" s="643"/>
      <c r="J29" s="8"/>
      <c r="K29" s="753"/>
      <c r="L29" s="643"/>
      <c r="M29" s="643"/>
    </row>
    <row r="30" spans="1:13">
      <c r="A30" t="s">
        <v>1032</v>
      </c>
      <c r="B30" t="s">
        <v>1032</v>
      </c>
      <c r="C30" s="16" t="s">
        <v>143</v>
      </c>
      <c r="D30" s="643">
        <v>0</v>
      </c>
      <c r="E30" s="643"/>
      <c r="F30" s="643">
        <f t="shared" si="1"/>
        <v>0</v>
      </c>
      <c r="H30" s="643"/>
      <c r="I30" s="643"/>
      <c r="J30" s="8"/>
      <c r="K30" s="753"/>
      <c r="L30" s="643"/>
      <c r="M30" s="643"/>
    </row>
    <row r="31" spans="1:13">
      <c r="A31" t="s">
        <v>1032</v>
      </c>
      <c r="B31" t="s">
        <v>1032</v>
      </c>
      <c r="C31" s="16" t="s">
        <v>144</v>
      </c>
      <c r="D31" s="643">
        <v>0</v>
      </c>
      <c r="E31" s="643"/>
      <c r="F31" s="643">
        <f t="shared" si="1"/>
        <v>0</v>
      </c>
      <c r="H31" s="643"/>
      <c r="I31" s="643"/>
      <c r="J31" s="8"/>
      <c r="K31" s="753"/>
      <c r="L31" s="643"/>
      <c r="M31" s="643"/>
    </row>
    <row r="32" spans="1:13">
      <c r="A32" t="s">
        <v>1032</v>
      </c>
      <c r="B32" t="s">
        <v>1032</v>
      </c>
      <c r="C32" s="16" t="s">
        <v>145</v>
      </c>
      <c r="D32" s="643">
        <v>0</v>
      </c>
      <c r="E32" s="643"/>
      <c r="F32" s="643">
        <f t="shared" si="1"/>
        <v>0</v>
      </c>
      <c r="H32" s="643"/>
      <c r="I32" s="643"/>
      <c r="J32" s="8"/>
      <c r="K32" s="753"/>
      <c r="L32" s="643"/>
      <c r="M32" s="643"/>
    </row>
    <row r="33" spans="1:13">
      <c r="A33" t="s">
        <v>1032</v>
      </c>
      <c r="B33" t="s">
        <v>1032</v>
      </c>
      <c r="C33" s="16" t="s">
        <v>146</v>
      </c>
      <c r="D33" s="643">
        <v>150420.30999999997</v>
      </c>
      <c r="E33" s="643"/>
      <c r="F33" s="643">
        <f t="shared" si="1"/>
        <v>150420.30999999997</v>
      </c>
      <c r="H33" s="643"/>
      <c r="I33" s="643"/>
      <c r="J33" s="8"/>
      <c r="K33" s="753"/>
      <c r="L33" s="643"/>
      <c r="M33" s="643"/>
    </row>
    <row r="34" spans="1:13">
      <c r="A34" t="s">
        <v>1032</v>
      </c>
      <c r="B34" t="s">
        <v>1032</v>
      </c>
      <c r="C34" t="s">
        <v>147</v>
      </c>
      <c r="D34" s="643">
        <v>-34756.25</v>
      </c>
      <c r="E34" s="643"/>
      <c r="F34" s="643">
        <f t="shared" si="1"/>
        <v>-34756.25</v>
      </c>
      <c r="H34" s="643"/>
      <c r="I34" s="643"/>
      <c r="J34" s="8"/>
      <c r="K34" s="753"/>
      <c r="L34" s="643"/>
      <c r="M34" s="643"/>
    </row>
    <row r="35" spans="1:13">
      <c r="A35" t="s">
        <v>1032</v>
      </c>
      <c r="B35" t="s">
        <v>1032</v>
      </c>
      <c r="C35" t="s">
        <v>149</v>
      </c>
      <c r="D35" s="643">
        <v>0</v>
      </c>
      <c r="E35" s="643"/>
      <c r="F35" s="643">
        <f t="shared" si="1"/>
        <v>0</v>
      </c>
      <c r="H35" s="643"/>
      <c r="I35" s="643"/>
      <c r="J35" s="8"/>
      <c r="K35" s="753"/>
      <c r="L35" s="643"/>
      <c r="M35" s="643"/>
    </row>
    <row r="36" spans="1:13">
      <c r="A36" t="s">
        <v>1032</v>
      </c>
      <c r="B36" t="s">
        <v>1032</v>
      </c>
      <c r="C36" t="s">
        <v>151</v>
      </c>
      <c r="D36" s="643">
        <v>2049234.25</v>
      </c>
      <c r="E36" s="643"/>
      <c r="F36" s="643">
        <f t="shared" si="1"/>
        <v>2049234.25</v>
      </c>
      <c r="H36" s="643"/>
      <c r="I36" s="643"/>
      <c r="J36" s="8"/>
      <c r="K36" s="753"/>
      <c r="L36" s="643"/>
      <c r="M36" s="643"/>
    </row>
    <row r="37" spans="1:13">
      <c r="A37" t="s">
        <v>1032</v>
      </c>
      <c r="B37" t="s">
        <v>1032</v>
      </c>
      <c r="C37" t="s">
        <v>153</v>
      </c>
      <c r="D37" s="643">
        <v>0</v>
      </c>
      <c r="E37" s="643"/>
      <c r="F37" s="643">
        <f t="shared" si="1"/>
        <v>0</v>
      </c>
      <c r="H37" s="642"/>
      <c r="I37" s="643"/>
      <c r="J37" s="8"/>
      <c r="K37" s="753"/>
      <c r="L37" s="643"/>
      <c r="M37" s="643"/>
    </row>
    <row r="38" spans="1:13">
      <c r="D38" s="643"/>
    </row>
    <row r="39" spans="1:13">
      <c r="A39" t="s">
        <v>1032</v>
      </c>
      <c r="B39" t="s">
        <v>1032</v>
      </c>
      <c r="C39" s="16" t="s">
        <v>156</v>
      </c>
      <c r="D39" s="643">
        <v>684291.39000000013</v>
      </c>
      <c r="E39" s="643">
        <v>-42222.6</v>
      </c>
      <c r="F39" s="643">
        <f>D39+E39</f>
        <v>642068.79000000015</v>
      </c>
      <c r="H39" s="642">
        <v>1</v>
      </c>
      <c r="I39" s="643">
        <f>+F39*H39</f>
        <v>642068.79000000015</v>
      </c>
      <c r="J39" s="390" t="s">
        <v>662</v>
      </c>
      <c r="K39" s="753">
        <f>+SUM('II-F Alloc. Factor'!$F$33:$I$33)</f>
        <v>0.8794520547945206</v>
      </c>
      <c r="L39" s="643">
        <f>+I39*K39</f>
        <v>564668.71668493166</v>
      </c>
    </row>
    <row r="40" spans="1:13" ht="13">
      <c r="A40" s="6" t="s">
        <v>40</v>
      </c>
      <c r="B40" s="6" t="s">
        <v>40</v>
      </c>
      <c r="C40" s="6" t="s">
        <v>156</v>
      </c>
      <c r="D40" s="706">
        <f>+SUM(D39:D39)</f>
        <v>684291.39000000013</v>
      </c>
      <c r="E40" s="706"/>
      <c r="F40" s="706">
        <f>+SUM(F39:F39)</f>
        <v>642068.79000000015</v>
      </c>
      <c r="G40" s="6"/>
      <c r="H40" s="707"/>
      <c r="I40" s="706">
        <f>+SUM(I39:I39)</f>
        <v>642068.79000000015</v>
      </c>
      <c r="J40" s="708"/>
      <c r="K40" s="754"/>
      <c r="L40" s="706">
        <f>+SUM(L39:L39)</f>
        <v>564668.71668493166</v>
      </c>
    </row>
    <row r="43" spans="1:13">
      <c r="A43" t="s">
        <v>1032</v>
      </c>
      <c r="B43" t="s">
        <v>1032</v>
      </c>
      <c r="C43" s="16" t="s">
        <v>158</v>
      </c>
      <c r="D43" s="643">
        <v>-60651.339999999975</v>
      </c>
      <c r="E43" s="643"/>
      <c r="F43" s="643">
        <f t="shared" ref="F43" si="2">+D43</f>
        <v>-60651.339999999975</v>
      </c>
      <c r="H43" s="642">
        <v>1</v>
      </c>
      <c r="I43" s="643">
        <f>+F43*H43</f>
        <v>-60651.339999999975</v>
      </c>
      <c r="J43" s="492" t="s">
        <v>668</v>
      </c>
      <c r="K43" s="753">
        <f>+SUM('II-F Alloc. Factor'!$F$27:$I$27)</f>
        <v>0.59292422120817345</v>
      </c>
      <c r="L43" s="643">
        <f>I43*K43</f>
        <v>-35961.648534732121</v>
      </c>
    </row>
    <row r="44" spans="1:13" ht="13">
      <c r="A44" s="6" t="s">
        <v>40</v>
      </c>
      <c r="B44" s="6" t="s">
        <v>40</v>
      </c>
      <c r="C44" s="6" t="s">
        <v>158</v>
      </c>
      <c r="D44" s="706">
        <f>+SUM(D43:D43)</f>
        <v>-60651.339999999975</v>
      </c>
      <c r="E44" s="706"/>
      <c r="F44" s="706">
        <f>+SUM(F43:F43)</f>
        <v>-60651.339999999975</v>
      </c>
      <c r="G44" s="6"/>
      <c r="H44" s="707"/>
      <c r="I44" s="706">
        <f>+SUM(I43:I43)</f>
        <v>-60651.339999999975</v>
      </c>
      <c r="J44" s="708"/>
      <c r="K44" s="754"/>
      <c r="L44" s="706">
        <f>+SUM(L43:L43)</f>
        <v>-35961.648534732121</v>
      </c>
    </row>
    <row r="48" spans="1:13">
      <c r="A48" s="16"/>
      <c r="F48" s="643"/>
    </row>
  </sheetData>
  <mergeCells count="1">
    <mergeCell ref="J5:K5"/>
  </mergeCells>
  <phoneticPr fontId="16" type="noConversion"/>
  <printOptions horizontalCentered="1" headings="1" gridLines="1"/>
  <pageMargins left="0.5" right="0.25" top="1" bottom="1" header="0.5" footer="0.5"/>
  <pageSetup scale="67" orientation="landscape" r:id="rId1"/>
  <headerFooter alignWithMargins="0">
    <oddHeader>&amp;CSchedule B-1
&amp;R&amp;"Arial,Bold"Exhibit ARA-4
Page &amp;P of &amp;N</oddHeader>
    <oddFooter>&amp;R&amp;A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Layout" zoomScale="70" zoomScaleNormal="85" zoomScaleSheetLayoutView="85" zoomScalePageLayoutView="70" workbookViewId="0"/>
  </sheetViews>
  <sheetFormatPr defaultRowHeight="12.5"/>
  <cols>
    <col min="1" max="1" width="16" customWidth="1"/>
    <col min="2" max="2" width="7.81640625" customWidth="1"/>
    <col min="3" max="3" width="32.1796875" bestFit="1" customWidth="1"/>
    <col min="4" max="5" width="16.26953125" customWidth="1"/>
    <col min="6" max="6" width="15.54296875" bestFit="1" customWidth="1"/>
    <col min="7" max="7" width="1.7265625" customWidth="1"/>
    <col min="8" max="12" width="16.26953125" customWidth="1"/>
    <col min="13" max="13" width="11.81640625" bestFit="1" customWidth="1"/>
    <col min="14" max="14" width="23.1796875" bestFit="1" customWidth="1"/>
    <col min="15" max="16" width="12.26953125" bestFit="1" customWidth="1"/>
    <col min="17" max="17" width="10.26953125" bestFit="1" customWidth="1"/>
  </cols>
  <sheetData>
    <row r="1" spans="1:14" ht="13">
      <c r="A1" s="51" t="s">
        <v>1</v>
      </c>
      <c r="B1" s="22"/>
      <c r="C1" s="22"/>
    </row>
    <row r="2" spans="1:14" ht="13">
      <c r="A2" s="1152" t="str">
        <f>+'WP Schd B-1 - Add-Trans'!A2</f>
        <v>Update Period 01/01/2024 - 6/30/2024</v>
      </c>
      <c r="B2" s="22"/>
      <c r="C2" s="22"/>
    </row>
    <row r="3" spans="1:14" ht="13">
      <c r="A3" s="84" t="s">
        <v>1040</v>
      </c>
      <c r="B3" s="22"/>
      <c r="C3" s="22"/>
    </row>
    <row r="4" spans="1:14" ht="13">
      <c r="A4" s="22"/>
      <c r="B4" s="22"/>
      <c r="C4" s="22"/>
    </row>
    <row r="6" spans="1:14" ht="37.5">
      <c r="A6" s="639" t="s">
        <v>1022</v>
      </c>
      <c r="B6" s="639" t="s">
        <v>1023</v>
      </c>
      <c r="C6" s="639" t="s">
        <v>547</v>
      </c>
      <c r="D6" s="640" t="s">
        <v>1041</v>
      </c>
      <c r="E6" s="640" t="s">
        <v>1025</v>
      </c>
      <c r="F6" s="640" t="s">
        <v>1042</v>
      </c>
      <c r="H6" s="640" t="s">
        <v>1027</v>
      </c>
      <c r="I6" s="640" t="s">
        <v>1028</v>
      </c>
      <c r="J6" s="640" t="s">
        <v>1029</v>
      </c>
      <c r="K6" s="640" t="s">
        <v>1030</v>
      </c>
      <c r="L6" s="640" t="s">
        <v>1043</v>
      </c>
    </row>
    <row r="7" spans="1:14">
      <c r="A7" t="s">
        <v>1032</v>
      </c>
      <c r="B7" t="s">
        <v>1032</v>
      </c>
      <c r="C7" t="s">
        <v>1033</v>
      </c>
      <c r="D7" s="643">
        <v>0</v>
      </c>
      <c r="E7" s="643"/>
      <c r="F7" s="643">
        <f>+D7</f>
        <v>0</v>
      </c>
      <c r="H7" s="642">
        <v>1</v>
      </c>
      <c r="I7" s="643">
        <f>+F7*H7</f>
        <v>0</v>
      </c>
      <c r="J7" s="8" t="s">
        <v>1034</v>
      </c>
      <c r="K7" s="642">
        <f>+SUM('II-F Alloc. Factor'!$F$50:$I$50)</f>
        <v>0.60178887993141705</v>
      </c>
      <c r="L7" s="643">
        <f>+I7*K7</f>
        <v>0</v>
      </c>
    </row>
    <row r="8" spans="1:14">
      <c r="A8" t="s">
        <v>1032</v>
      </c>
      <c r="B8" t="s">
        <v>1032</v>
      </c>
      <c r="C8" t="s">
        <v>114</v>
      </c>
      <c r="D8" s="643">
        <v>-3235904.25</v>
      </c>
      <c r="E8" s="643"/>
      <c r="F8" s="643">
        <f>+D8</f>
        <v>-3235904.25</v>
      </c>
      <c r="H8" s="642">
        <v>1</v>
      </c>
      <c r="I8" s="643">
        <f>+F8*H8</f>
        <v>-3235904.25</v>
      </c>
      <c r="J8" s="8" t="s">
        <v>1035</v>
      </c>
      <c r="K8" s="642">
        <v>1</v>
      </c>
      <c r="L8" s="643">
        <f>+I8*K8</f>
        <v>-3235904.25</v>
      </c>
    </row>
    <row r="9" spans="1:14" ht="13">
      <c r="A9" s="6" t="s">
        <v>40</v>
      </c>
      <c r="B9" s="6" t="s">
        <v>40</v>
      </c>
      <c r="C9" s="6" t="s">
        <v>112</v>
      </c>
      <c r="D9" s="706">
        <f>+SUM(D7:D8)</f>
        <v>-3235904.25</v>
      </c>
      <c r="E9" s="706"/>
      <c r="F9" s="706">
        <f>+SUM(F7:F8)</f>
        <v>-3235904.25</v>
      </c>
      <c r="G9" s="6"/>
      <c r="H9" s="707"/>
      <c r="I9" s="706">
        <f>+SUM(I7:I8)</f>
        <v>-3235904.25</v>
      </c>
      <c r="J9" s="708"/>
      <c r="K9" s="707"/>
      <c r="L9" s="706">
        <f>+SUM(L7:L8)</f>
        <v>-3235904.25</v>
      </c>
      <c r="M9" s="313"/>
    </row>
    <row r="12" spans="1:14">
      <c r="A12" t="s">
        <v>1032</v>
      </c>
      <c r="B12" t="s">
        <v>1032</v>
      </c>
      <c r="C12" t="s">
        <v>122</v>
      </c>
      <c r="D12" s="643">
        <v>0</v>
      </c>
      <c r="E12" s="643"/>
      <c r="F12" s="643">
        <f>+D12</f>
        <v>0</v>
      </c>
      <c r="H12" s="642"/>
      <c r="I12" s="643"/>
      <c r="J12" s="8"/>
      <c r="K12" s="642"/>
      <c r="L12" s="643"/>
      <c r="M12" s="643"/>
      <c r="N12" s="313"/>
    </row>
    <row r="13" spans="1:14">
      <c r="C13" t="s">
        <v>124</v>
      </c>
      <c r="D13" s="643">
        <v>-13379.61</v>
      </c>
      <c r="E13" s="643"/>
      <c r="F13" s="643">
        <f>+D13</f>
        <v>-13379.61</v>
      </c>
      <c r="H13" s="642"/>
      <c r="I13" s="643"/>
      <c r="J13" s="8"/>
      <c r="K13" s="642"/>
      <c r="L13" s="643"/>
      <c r="M13" s="643"/>
      <c r="N13" s="313"/>
    </row>
    <row r="14" spans="1:14">
      <c r="D14" s="643"/>
      <c r="E14" s="643"/>
      <c r="F14" s="643"/>
      <c r="H14" s="642"/>
      <c r="I14" s="643"/>
      <c r="J14" s="8"/>
      <c r="K14" s="642"/>
      <c r="L14" s="643"/>
      <c r="M14" s="643"/>
      <c r="N14" s="313"/>
    </row>
    <row r="15" spans="1:14">
      <c r="C15" t="s">
        <v>126</v>
      </c>
      <c r="D15" s="643">
        <v>-1966895.2699999998</v>
      </c>
      <c r="E15" s="643"/>
      <c r="F15" s="643">
        <f>+D15</f>
        <v>-1966895.2699999998</v>
      </c>
      <c r="H15" s="642"/>
      <c r="I15" s="643"/>
      <c r="J15" s="498"/>
      <c r="K15" s="642"/>
      <c r="L15" s="643"/>
      <c r="M15" s="643"/>
      <c r="N15" s="313"/>
    </row>
    <row r="16" spans="1:14">
      <c r="C16" s="705" t="s">
        <v>1044</v>
      </c>
      <c r="D16" s="643">
        <v>368055</v>
      </c>
      <c r="E16" s="643"/>
      <c r="F16" s="643">
        <f>+D16</f>
        <v>368055</v>
      </c>
      <c r="H16" s="642"/>
      <c r="I16" s="643"/>
      <c r="J16" s="498"/>
      <c r="K16" s="642"/>
      <c r="L16" s="643"/>
      <c r="M16" s="643"/>
      <c r="N16" s="313"/>
    </row>
    <row r="17" spans="3:14">
      <c r="C17" s="705" t="s">
        <v>1045</v>
      </c>
      <c r="D17" s="643">
        <v>0</v>
      </c>
      <c r="E17" s="643"/>
      <c r="F17" s="643">
        <f>+D17</f>
        <v>0</v>
      </c>
      <c r="H17" s="642"/>
      <c r="I17" s="643"/>
      <c r="J17" s="498"/>
      <c r="K17" s="642"/>
      <c r="L17" s="643"/>
      <c r="M17" s="643"/>
      <c r="N17" s="313"/>
    </row>
    <row r="18" spans="3:14">
      <c r="D18" s="643"/>
      <c r="E18" s="643"/>
      <c r="F18" s="643"/>
      <c r="H18" s="642"/>
      <c r="I18" s="643"/>
      <c r="J18" s="498"/>
      <c r="K18" s="642"/>
      <c r="L18" s="643"/>
      <c r="M18" s="643"/>
      <c r="N18" s="313"/>
    </row>
    <row r="19" spans="3:14">
      <c r="D19" s="643"/>
      <c r="E19" s="643"/>
      <c r="F19" s="643"/>
      <c r="H19" s="642"/>
      <c r="I19" s="643"/>
      <c r="J19" s="498"/>
      <c r="K19" s="642"/>
      <c r="L19" s="643"/>
      <c r="M19" s="643"/>
      <c r="N19" s="313"/>
    </row>
    <row r="20" spans="3:14">
      <c r="D20" s="643"/>
      <c r="E20" s="643"/>
      <c r="F20" s="643"/>
      <c r="H20" s="642"/>
      <c r="I20" s="643"/>
      <c r="J20" s="498"/>
      <c r="K20" s="642"/>
      <c r="L20" s="643"/>
      <c r="M20" s="643"/>
      <c r="N20" s="313"/>
    </row>
    <row r="21" spans="3:14" ht="13">
      <c r="C21" s="6" t="s">
        <v>1039</v>
      </c>
      <c r="D21" s="704">
        <f>+SUM(D15:D20)</f>
        <v>-1598840.2699999998</v>
      </c>
      <c r="E21" s="704"/>
      <c r="F21" s="704">
        <f>+SUM(F15:F20)</f>
        <v>-1598840.2699999998</v>
      </c>
      <c r="H21" s="642"/>
      <c r="I21" s="643"/>
      <c r="J21" s="1027"/>
      <c r="K21" s="642"/>
      <c r="L21" s="643"/>
      <c r="M21" s="643"/>
      <c r="N21" s="313"/>
    </row>
    <row r="22" spans="3:14">
      <c r="D22" s="643"/>
      <c r="E22" s="643"/>
      <c r="F22" s="643"/>
      <c r="H22" s="642"/>
      <c r="I22" s="643"/>
      <c r="J22" s="498"/>
      <c r="K22" s="642"/>
      <c r="L22" s="643"/>
      <c r="M22" s="643"/>
      <c r="N22" s="313"/>
    </row>
    <row r="23" spans="3:14">
      <c r="C23" t="s">
        <v>127</v>
      </c>
      <c r="D23" s="643">
        <v>0</v>
      </c>
      <c r="E23" s="643"/>
      <c r="F23" s="643">
        <f>+D23</f>
        <v>0</v>
      </c>
      <c r="H23" s="642"/>
      <c r="I23" s="643"/>
      <c r="J23" s="8"/>
      <c r="K23" s="642"/>
      <c r="L23" s="643"/>
      <c r="M23" s="643"/>
      <c r="N23" s="313"/>
    </row>
    <row r="24" spans="3:14">
      <c r="C24" t="s">
        <v>129</v>
      </c>
      <c r="D24" s="643">
        <v>-824371.82000000216</v>
      </c>
      <c r="E24" s="643"/>
      <c r="F24" s="643">
        <f t="shared" ref="F24:F38" si="0">+D24</f>
        <v>-824371.82000000216</v>
      </c>
      <c r="H24" s="642"/>
      <c r="I24" s="643"/>
      <c r="J24" s="8"/>
      <c r="K24" s="642"/>
      <c r="L24" s="643"/>
      <c r="M24" s="643"/>
      <c r="N24" s="313"/>
    </row>
    <row r="25" spans="3:14">
      <c r="C25" t="s">
        <v>131</v>
      </c>
      <c r="D25" s="643">
        <v>-583513.56000000669</v>
      </c>
      <c r="E25" s="643"/>
      <c r="F25" s="643">
        <f t="shared" si="0"/>
        <v>-583513.56000000669</v>
      </c>
      <c r="H25" s="642"/>
      <c r="I25" s="643"/>
      <c r="J25" s="8"/>
      <c r="K25" s="642"/>
      <c r="L25" s="643"/>
      <c r="M25" s="643"/>
      <c r="N25" s="313"/>
    </row>
    <row r="26" spans="3:14">
      <c r="C26" t="s">
        <v>133</v>
      </c>
      <c r="D26" s="643">
        <v>-16246.850000000009</v>
      </c>
      <c r="E26" s="643"/>
      <c r="F26" s="643">
        <f t="shared" si="0"/>
        <v>-16246.850000000009</v>
      </c>
      <c r="H26" s="642"/>
      <c r="I26" s="643"/>
      <c r="J26" s="8"/>
      <c r="K26" s="642"/>
      <c r="L26" s="643"/>
      <c r="M26" s="643"/>
      <c r="N26" s="313"/>
    </row>
    <row r="27" spans="3:14">
      <c r="C27" t="s">
        <v>135</v>
      </c>
      <c r="D27" s="643">
        <v>-179793.87999999992</v>
      </c>
      <c r="E27" s="643"/>
      <c r="F27" s="643">
        <f t="shared" si="0"/>
        <v>-179793.87999999992</v>
      </c>
      <c r="H27" s="642"/>
      <c r="I27" s="643"/>
      <c r="J27" s="8"/>
      <c r="K27" s="642"/>
      <c r="L27" s="643"/>
      <c r="M27" s="643"/>
      <c r="N27" s="313"/>
    </row>
    <row r="28" spans="3:14">
      <c r="C28" t="s">
        <v>137</v>
      </c>
      <c r="D28" s="643">
        <v>-363207.29</v>
      </c>
      <c r="E28" s="643"/>
      <c r="F28" s="643">
        <f t="shared" si="0"/>
        <v>-363207.29</v>
      </c>
      <c r="H28" s="642"/>
      <c r="I28" s="643"/>
      <c r="J28" s="8"/>
      <c r="K28" s="642"/>
      <c r="L28" s="643"/>
      <c r="M28" s="643"/>
      <c r="N28" s="313"/>
    </row>
    <row r="29" spans="3:14">
      <c r="C29" t="s">
        <v>139</v>
      </c>
      <c r="D29" s="643">
        <v>-95099.739999999991</v>
      </c>
      <c r="E29" s="643"/>
      <c r="F29" s="643">
        <f t="shared" si="0"/>
        <v>-95099.739999999991</v>
      </c>
      <c r="H29" s="642"/>
      <c r="I29" s="643"/>
      <c r="J29" s="8"/>
      <c r="K29" s="642"/>
      <c r="L29" s="643"/>
      <c r="M29" s="643"/>
      <c r="N29" s="313"/>
    </row>
    <row r="30" spans="3:14">
      <c r="C30" t="s">
        <v>141</v>
      </c>
      <c r="D30" s="643">
        <v>-14275.9</v>
      </c>
      <c r="E30" s="643"/>
      <c r="F30" s="643">
        <f t="shared" si="0"/>
        <v>-14275.9</v>
      </c>
      <c r="H30" s="642"/>
      <c r="I30" s="643"/>
      <c r="J30" s="8"/>
      <c r="K30" s="642"/>
      <c r="L30" s="643"/>
      <c r="M30" s="643"/>
      <c r="N30" s="313"/>
    </row>
    <row r="31" spans="3:14">
      <c r="C31" s="16" t="s">
        <v>143</v>
      </c>
      <c r="D31" s="643">
        <v>0</v>
      </c>
      <c r="E31" s="643"/>
      <c r="F31" s="643">
        <f t="shared" si="0"/>
        <v>0</v>
      </c>
      <c r="H31" s="643"/>
      <c r="I31" s="643"/>
      <c r="J31" s="8"/>
      <c r="K31" s="753"/>
      <c r="L31" s="643"/>
      <c r="M31" s="643"/>
    </row>
    <row r="32" spans="3:14">
      <c r="C32" s="16" t="s">
        <v>144</v>
      </c>
      <c r="D32" s="643">
        <v>0</v>
      </c>
      <c r="E32" s="643"/>
      <c r="F32" s="643">
        <f t="shared" si="0"/>
        <v>0</v>
      </c>
      <c r="H32" s="643"/>
      <c r="I32" s="643"/>
      <c r="J32" s="8"/>
      <c r="K32" s="753"/>
      <c r="L32" s="643"/>
      <c r="M32" s="643"/>
    </row>
    <row r="33" spans="1:14">
      <c r="C33" s="16" t="s">
        <v>145</v>
      </c>
      <c r="D33" s="643">
        <v>0</v>
      </c>
      <c r="E33" s="643"/>
      <c r="F33" s="643">
        <f t="shared" si="0"/>
        <v>0</v>
      </c>
      <c r="H33" s="643"/>
      <c r="I33" s="643"/>
      <c r="J33" s="8"/>
      <c r="K33" s="753"/>
      <c r="L33" s="643"/>
      <c r="M33" s="643"/>
    </row>
    <row r="34" spans="1:14">
      <c r="C34" s="16" t="s">
        <v>146</v>
      </c>
      <c r="D34" s="643">
        <v>0</v>
      </c>
      <c r="E34" s="643"/>
      <c r="F34" s="643">
        <f t="shared" si="0"/>
        <v>0</v>
      </c>
      <c r="H34" s="643"/>
      <c r="I34" s="643"/>
      <c r="J34" s="8"/>
      <c r="K34" s="753"/>
      <c r="L34" s="643"/>
      <c r="M34" s="643"/>
    </row>
    <row r="35" spans="1:14">
      <c r="C35" t="s">
        <v>147</v>
      </c>
      <c r="D35" s="643">
        <v>0</v>
      </c>
      <c r="E35" s="643"/>
      <c r="F35" s="643">
        <f t="shared" si="0"/>
        <v>0</v>
      </c>
      <c r="H35" s="642"/>
      <c r="I35" s="643"/>
      <c r="J35" s="8"/>
      <c r="K35" s="642"/>
      <c r="L35" s="643"/>
      <c r="M35" s="643"/>
      <c r="N35" s="313"/>
    </row>
    <row r="36" spans="1:14">
      <c r="C36" t="s">
        <v>149</v>
      </c>
      <c r="D36" s="643">
        <v>0</v>
      </c>
      <c r="E36" s="643"/>
      <c r="F36" s="643">
        <f t="shared" si="0"/>
        <v>0</v>
      </c>
      <c r="H36" s="642"/>
      <c r="I36" s="643"/>
      <c r="J36" s="8"/>
      <c r="K36" s="642"/>
      <c r="L36" s="643"/>
      <c r="M36" s="643"/>
      <c r="N36" s="313"/>
    </row>
    <row r="37" spans="1:14">
      <c r="C37" t="s">
        <v>151</v>
      </c>
      <c r="D37" s="643">
        <v>-438675.73000000039</v>
      </c>
      <c r="E37" s="643"/>
      <c r="F37" s="643">
        <f t="shared" si="0"/>
        <v>-438675.73000000039</v>
      </c>
      <c r="H37" s="642"/>
      <c r="I37" s="643"/>
      <c r="J37" s="8"/>
      <c r="K37" s="642"/>
      <c r="L37" s="643"/>
      <c r="M37" s="643"/>
      <c r="N37" s="313"/>
    </row>
    <row r="38" spans="1:14">
      <c r="C38" t="s">
        <v>153</v>
      </c>
      <c r="D38" s="643">
        <v>0</v>
      </c>
      <c r="E38" s="643"/>
      <c r="F38" s="643">
        <f t="shared" si="0"/>
        <v>0</v>
      </c>
      <c r="H38" s="642"/>
      <c r="I38" s="643"/>
      <c r="J38" s="8"/>
      <c r="K38" s="642"/>
      <c r="L38" s="643"/>
      <c r="M38" s="643"/>
      <c r="N38" s="313"/>
    </row>
    <row r="40" spans="1:14">
      <c r="A40" t="s">
        <v>1032</v>
      </c>
      <c r="B40" t="s">
        <v>1032</v>
      </c>
      <c r="C40" s="16" t="s">
        <v>156</v>
      </c>
      <c r="D40" s="643">
        <v>-124440.76000000001</v>
      </c>
      <c r="E40" s="643">
        <v>32045.68</v>
      </c>
      <c r="F40" s="643">
        <f>D40+E40</f>
        <v>-92395.080000000016</v>
      </c>
      <c r="H40" s="642">
        <v>1</v>
      </c>
      <c r="I40" s="643">
        <f>+F40*H40</f>
        <v>-92395.080000000016</v>
      </c>
      <c r="J40" s="390" t="s">
        <v>662</v>
      </c>
      <c r="K40" s="642">
        <f>+SUM('II-F Alloc. Factor'!$F$33:$I$33)</f>
        <v>0.8794520547945206</v>
      </c>
      <c r="L40" s="643">
        <f>+I40*K40</f>
        <v>-81257.042958904131</v>
      </c>
    </row>
    <row r="41" spans="1:14" ht="13">
      <c r="A41" s="6" t="s">
        <v>40</v>
      </c>
      <c r="B41" s="6" t="s">
        <v>40</v>
      </c>
      <c r="C41" s="6" t="s">
        <v>156</v>
      </c>
      <c r="D41" s="706">
        <f>+SUM(D40:D40)</f>
        <v>-124440.76000000001</v>
      </c>
      <c r="E41" s="706"/>
      <c r="F41" s="706">
        <f>+SUM(F40:F40)</f>
        <v>-92395.080000000016</v>
      </c>
      <c r="G41" s="6"/>
      <c r="H41" s="707"/>
      <c r="I41" s="706">
        <f>+SUM(I40:I40)</f>
        <v>-92395.080000000016</v>
      </c>
      <c r="J41" s="708"/>
      <c r="K41" s="707"/>
      <c r="L41" s="706">
        <f>+SUM(L40:L40)</f>
        <v>-81257.042958904131</v>
      </c>
    </row>
    <row r="44" spans="1:14">
      <c r="A44" t="s">
        <v>1032</v>
      </c>
      <c r="B44" t="s">
        <v>1032</v>
      </c>
      <c r="C44" s="16" t="s">
        <v>158</v>
      </c>
      <c r="D44" s="643">
        <v>-55568.130000000005</v>
      </c>
      <c r="E44" s="643"/>
      <c r="F44" s="643">
        <f t="shared" ref="F44" si="1">+D44</f>
        <v>-55568.130000000005</v>
      </c>
      <c r="H44" s="642">
        <v>1</v>
      </c>
      <c r="I44" s="643">
        <f>+F44*H44</f>
        <v>-55568.130000000005</v>
      </c>
      <c r="J44" s="492" t="s">
        <v>668</v>
      </c>
      <c r="K44" s="642">
        <f>+SUM('II-F Alloc. Factor'!$F$27:$I$27)</f>
        <v>0.59292422120817345</v>
      </c>
      <c r="L44" s="643">
        <f>+I44*K44</f>
        <v>-32947.690204244544</v>
      </c>
    </row>
    <row r="45" spans="1:14" ht="13">
      <c r="A45" s="6" t="s">
        <v>40</v>
      </c>
      <c r="B45" s="6" t="s">
        <v>40</v>
      </c>
      <c r="C45" s="6" t="s">
        <v>158</v>
      </c>
      <c r="D45" s="706">
        <f>+SUM(D44:D44)</f>
        <v>-55568.130000000005</v>
      </c>
      <c r="E45" s="706"/>
      <c r="F45" s="706">
        <f>+SUM(F44:F44)</f>
        <v>-55568.130000000005</v>
      </c>
      <c r="G45" s="6"/>
      <c r="H45" s="707"/>
      <c r="I45" s="706">
        <f>+SUM(I44:I44)</f>
        <v>-55568.130000000005</v>
      </c>
      <c r="J45" s="708"/>
      <c r="K45" s="707"/>
      <c r="L45" s="706">
        <f>+SUM(L44:L44)</f>
        <v>-32947.690204244544</v>
      </c>
    </row>
    <row r="49" spans="1:6">
      <c r="A49" s="16"/>
      <c r="F49" s="643"/>
    </row>
  </sheetData>
  <phoneticPr fontId="16" type="noConversion"/>
  <printOptions horizontalCentered="1" headings="1" gridLines="1"/>
  <pageMargins left="0.25" right="0.25" top="1" bottom="1" header="0.5" footer="0.5"/>
  <pageSetup scale="70" orientation="landscape" r:id="rId1"/>
  <headerFooter alignWithMargins="0">
    <oddHeader>&amp;CSchedule B-1
&amp;R&amp;"Arial,Bold"Exhibit ARA-4
Page &amp;P of &amp;N</oddHeader>
    <oddFooter>&amp;R&amp;A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N50"/>
  <sheetViews>
    <sheetView view="pageLayout" zoomScale="70" zoomScaleNormal="85" zoomScaleSheetLayoutView="90" zoomScalePageLayoutView="70" workbookViewId="0"/>
  </sheetViews>
  <sheetFormatPr defaultRowHeight="12.5"/>
  <cols>
    <col min="1" max="1" width="16" customWidth="1"/>
    <col min="2" max="2" width="7.81640625" customWidth="1"/>
    <col min="3" max="3" width="32.453125" bestFit="1" customWidth="1"/>
    <col min="4" max="4" width="14.81640625" bestFit="1" customWidth="1"/>
    <col min="5" max="5" width="14.81640625" customWidth="1"/>
    <col min="6" max="6" width="15.54296875" bestFit="1" customWidth="1"/>
    <col min="7" max="7" width="1.7265625" customWidth="1"/>
    <col min="8" max="12" width="16.26953125" customWidth="1"/>
    <col min="13" max="13" width="11.81640625" bestFit="1" customWidth="1"/>
    <col min="14" max="14" width="23.1796875" bestFit="1" customWidth="1"/>
    <col min="15" max="16" width="12.26953125" bestFit="1" customWidth="1"/>
    <col min="17" max="17" width="10.26953125" bestFit="1" customWidth="1"/>
  </cols>
  <sheetData>
    <row r="1" spans="1:14" ht="13">
      <c r="A1" s="51" t="s">
        <v>1</v>
      </c>
      <c r="B1" s="22"/>
      <c r="C1" s="22"/>
      <c r="D1" s="22"/>
      <c r="E1" s="22"/>
    </row>
    <row r="2" spans="1:14" ht="13">
      <c r="A2" s="1152" t="str">
        <f>+'WP Schd B-1 - Ret-Adj'!A2</f>
        <v>Update Period 01/01/2024 - 6/30/2024</v>
      </c>
      <c r="B2" s="22"/>
      <c r="C2" s="22"/>
      <c r="D2" s="22"/>
      <c r="E2" s="22"/>
    </row>
    <row r="3" spans="1:14" ht="13">
      <c r="A3" s="84" t="s">
        <v>1046</v>
      </c>
      <c r="B3" s="22"/>
      <c r="C3" s="22"/>
      <c r="D3" s="22"/>
      <c r="E3" s="22"/>
    </row>
    <row r="6" spans="1:14" ht="37.5">
      <c r="A6" s="639" t="s">
        <v>1022</v>
      </c>
      <c r="B6" s="639" t="s">
        <v>1023</v>
      </c>
      <c r="C6" s="639" t="s">
        <v>547</v>
      </c>
      <c r="D6" s="641" t="s">
        <v>1047</v>
      </c>
      <c r="E6" s="641" t="s">
        <v>1025</v>
      </c>
      <c r="F6" s="640" t="s">
        <v>1048</v>
      </c>
      <c r="H6" s="640" t="s">
        <v>1027</v>
      </c>
      <c r="I6" s="640" t="s">
        <v>1028</v>
      </c>
      <c r="J6" s="640" t="s">
        <v>1029</v>
      </c>
      <c r="K6" s="640" t="s">
        <v>1030</v>
      </c>
      <c r="L6" s="640" t="s">
        <v>1049</v>
      </c>
    </row>
    <row r="7" spans="1:14">
      <c r="A7" t="s">
        <v>1032</v>
      </c>
      <c r="B7" t="s">
        <v>1032</v>
      </c>
      <c r="C7" t="s">
        <v>1033</v>
      </c>
      <c r="D7" s="643">
        <v>-620129.39</v>
      </c>
      <c r="E7" s="643"/>
      <c r="F7" s="643">
        <f>+D7</f>
        <v>-620129.39</v>
      </c>
      <c r="H7" s="642">
        <v>1</v>
      </c>
      <c r="I7" s="643">
        <f>+F7*H7</f>
        <v>-620129.39</v>
      </c>
      <c r="J7" s="8" t="s">
        <v>1034</v>
      </c>
      <c r="K7" s="642">
        <f>+SUM('II-F Alloc. Factor'!$F$50:$I$50)</f>
        <v>0.60178887993141705</v>
      </c>
      <c r="L7" s="643">
        <f>+I7*K7</f>
        <v>-373186.97102065291</v>
      </c>
    </row>
    <row r="8" spans="1:14">
      <c r="A8" t="s">
        <v>1032</v>
      </c>
      <c r="B8" t="s">
        <v>1032</v>
      </c>
      <c r="C8" t="s">
        <v>114</v>
      </c>
      <c r="D8" s="643">
        <v>-189788.01</v>
      </c>
      <c r="E8" s="643"/>
      <c r="F8" s="643">
        <f>+D8</f>
        <v>-189788.01</v>
      </c>
      <c r="H8" s="642">
        <v>1</v>
      </c>
      <c r="I8" s="643">
        <f>+F8*H8</f>
        <v>-189788.01</v>
      </c>
      <c r="J8" s="8" t="s">
        <v>1035</v>
      </c>
      <c r="K8" s="642">
        <v>1</v>
      </c>
      <c r="L8" s="643">
        <f>+I8*K8</f>
        <v>-189788.01</v>
      </c>
    </row>
    <row r="9" spans="1:14" ht="13">
      <c r="A9" s="6" t="s">
        <v>40</v>
      </c>
      <c r="B9" s="6" t="s">
        <v>40</v>
      </c>
      <c r="C9" s="6" t="s">
        <v>112</v>
      </c>
      <c r="D9" s="706">
        <f>+SUM(D7:D8)</f>
        <v>-809917.4</v>
      </c>
      <c r="E9" s="706"/>
      <c r="F9" s="706">
        <f>+SUM(F7:F8)</f>
        <v>-809917.4</v>
      </c>
      <c r="G9" s="6"/>
      <c r="H9" s="707"/>
      <c r="I9" s="706">
        <f>+SUM(I7:I8)</f>
        <v>-809917.4</v>
      </c>
      <c r="J9" s="708"/>
      <c r="K9" s="707"/>
      <c r="L9" s="706">
        <f>+SUM(L7:L8)</f>
        <v>-562974.98102065292</v>
      </c>
      <c r="M9" s="313"/>
    </row>
    <row r="12" spans="1:14">
      <c r="A12" t="s">
        <v>1032</v>
      </c>
      <c r="B12" t="s">
        <v>1032</v>
      </c>
      <c r="C12" t="s">
        <v>122</v>
      </c>
      <c r="D12" s="643">
        <v>-18134.79</v>
      </c>
      <c r="E12" s="643"/>
      <c r="F12" s="643">
        <f>+D12</f>
        <v>-18134.79</v>
      </c>
      <c r="H12" s="642"/>
      <c r="I12" s="643"/>
      <c r="J12" s="8"/>
      <c r="K12" s="642"/>
      <c r="L12" s="643"/>
      <c r="M12" s="643"/>
      <c r="N12" s="313"/>
    </row>
    <row r="13" spans="1:14">
      <c r="C13" t="s">
        <v>124</v>
      </c>
      <c r="D13" s="643">
        <v>-178174.89</v>
      </c>
      <c r="E13" s="643"/>
      <c r="F13" s="643">
        <f t="shared" ref="F13:F15" si="0">+D13</f>
        <v>-178174.89</v>
      </c>
      <c r="H13" s="642"/>
      <c r="I13" s="643"/>
      <c r="J13" s="8"/>
      <c r="K13" s="642"/>
      <c r="L13" s="643"/>
      <c r="M13" s="643"/>
      <c r="N13" s="313"/>
    </row>
    <row r="14" spans="1:14">
      <c r="D14" s="643"/>
      <c r="E14" s="643"/>
      <c r="F14" s="643"/>
      <c r="H14" s="642"/>
      <c r="I14" s="643"/>
      <c r="J14" s="8"/>
      <c r="K14" s="642"/>
      <c r="L14" s="643"/>
      <c r="M14" s="643"/>
      <c r="N14" s="313"/>
    </row>
    <row r="15" spans="1:14">
      <c r="C15" t="s">
        <v>126</v>
      </c>
      <c r="D15" s="643">
        <v>-9581272.6600000001</v>
      </c>
      <c r="E15" s="643"/>
      <c r="F15" s="643">
        <f t="shared" si="0"/>
        <v>-9581272.6600000001</v>
      </c>
      <c r="H15" s="642"/>
      <c r="I15" s="643"/>
      <c r="J15" s="498"/>
      <c r="K15" s="642"/>
      <c r="L15" s="643"/>
      <c r="M15" s="643"/>
      <c r="N15" s="313"/>
    </row>
    <row r="16" spans="1:14">
      <c r="C16" s="705" t="s">
        <v>1050</v>
      </c>
      <c r="D16" s="643">
        <v>3865087.8639477324</v>
      </c>
      <c r="E16" s="643"/>
      <c r="F16" s="643">
        <f>+D16</f>
        <v>3865087.8639477324</v>
      </c>
      <c r="H16" s="642"/>
      <c r="I16" s="643"/>
      <c r="J16" s="498"/>
      <c r="K16" s="642"/>
      <c r="L16" s="643"/>
      <c r="M16" s="643"/>
      <c r="N16" s="313"/>
    </row>
    <row r="17" spans="3:14">
      <c r="C17" s="705" t="s">
        <v>1051</v>
      </c>
      <c r="D17" s="643">
        <v>-40463.47</v>
      </c>
      <c r="E17" s="643"/>
      <c r="F17" s="643">
        <f>+D17</f>
        <v>-40463.47</v>
      </c>
      <c r="H17" s="642"/>
      <c r="I17" s="643"/>
      <c r="J17" s="498"/>
      <c r="K17" s="642"/>
      <c r="L17" s="643"/>
      <c r="M17" s="643"/>
      <c r="N17" s="313"/>
    </row>
    <row r="18" spans="3:14">
      <c r="C18" s="703"/>
      <c r="D18" s="643"/>
      <c r="E18" s="643"/>
      <c r="F18" s="643"/>
      <c r="H18" s="642"/>
      <c r="I18" s="643"/>
      <c r="J18" s="498"/>
      <c r="K18" s="642"/>
      <c r="L18" s="643"/>
      <c r="M18" s="643"/>
      <c r="N18" s="313"/>
    </row>
    <row r="19" spans="3:14">
      <c r="D19" s="702"/>
      <c r="E19" s="643"/>
      <c r="F19" s="643">
        <f t="shared" ref="F19:F21" si="1">+D19</f>
        <v>0</v>
      </c>
      <c r="H19" s="642"/>
      <c r="I19" s="643"/>
      <c r="J19" s="498"/>
      <c r="K19" s="642"/>
      <c r="L19" s="643"/>
      <c r="M19" s="643"/>
      <c r="N19" s="313"/>
    </row>
    <row r="20" spans="3:14">
      <c r="D20" s="702"/>
      <c r="E20" s="643"/>
      <c r="F20" s="643">
        <f t="shared" si="1"/>
        <v>0</v>
      </c>
      <c r="H20" s="642"/>
      <c r="I20" s="643"/>
      <c r="J20" s="498"/>
      <c r="K20" s="642"/>
      <c r="L20" s="643"/>
      <c r="M20" s="643"/>
      <c r="N20" s="313"/>
    </row>
    <row r="21" spans="3:14">
      <c r="D21" s="643"/>
      <c r="E21" s="643"/>
      <c r="F21" s="643">
        <f t="shared" si="1"/>
        <v>0</v>
      </c>
      <c r="H21" s="642"/>
      <c r="I21" s="643"/>
      <c r="J21" s="498"/>
      <c r="K21" s="642"/>
      <c r="L21" s="643"/>
      <c r="M21" s="643"/>
      <c r="N21" s="313"/>
    </row>
    <row r="22" spans="3:14" ht="13">
      <c r="C22" s="6" t="s">
        <v>1039</v>
      </c>
      <c r="D22" s="704">
        <f>+SUM(D15:D21)</f>
        <v>-5756648.2660522675</v>
      </c>
      <c r="E22" s="704"/>
      <c r="F22" s="1230">
        <f>+SUM(F15:F21)</f>
        <v>-5756648.2660522675</v>
      </c>
      <c r="H22" s="643"/>
      <c r="I22" s="643"/>
      <c r="J22" s="498"/>
      <c r="K22" s="642"/>
      <c r="L22" s="643"/>
      <c r="M22" s="643"/>
      <c r="N22" s="313"/>
    </row>
    <row r="23" spans="3:14">
      <c r="D23" s="643"/>
      <c r="E23" s="643"/>
      <c r="F23" s="643"/>
      <c r="H23" s="642"/>
      <c r="I23" s="643"/>
      <c r="J23" s="498"/>
      <c r="K23" s="642"/>
      <c r="L23" s="643"/>
      <c r="M23" s="643"/>
      <c r="N23" s="313"/>
    </row>
    <row r="24" spans="3:14">
      <c r="C24" t="s">
        <v>127</v>
      </c>
      <c r="D24" s="643">
        <v>0</v>
      </c>
      <c r="E24" s="643"/>
      <c r="F24" s="643">
        <f t="shared" ref="F24:F39" si="2">+D24</f>
        <v>0</v>
      </c>
      <c r="H24" s="642"/>
      <c r="I24" s="643"/>
      <c r="J24" s="8"/>
      <c r="K24" s="642"/>
      <c r="L24" s="643"/>
      <c r="M24" s="643"/>
      <c r="N24" s="313"/>
    </row>
    <row r="25" spans="3:14">
      <c r="C25" t="s">
        <v>129</v>
      </c>
      <c r="D25" s="643">
        <v>-8980715.8499999996</v>
      </c>
      <c r="E25" s="643"/>
      <c r="F25" s="643">
        <f t="shared" si="2"/>
        <v>-8980715.8499999996</v>
      </c>
      <c r="H25" s="642"/>
      <c r="I25" s="643"/>
      <c r="J25" s="8"/>
      <c r="K25" s="642"/>
      <c r="L25" s="643"/>
      <c r="M25" s="643"/>
      <c r="N25" s="313"/>
    </row>
    <row r="26" spans="3:14">
      <c r="C26" t="s">
        <v>131</v>
      </c>
      <c r="D26" s="643">
        <v>-8076581.8899999997</v>
      </c>
      <c r="E26" s="643"/>
      <c r="F26" s="643">
        <f t="shared" si="2"/>
        <v>-8076581.8899999997</v>
      </c>
      <c r="H26" s="642"/>
      <c r="I26" s="643"/>
      <c r="J26" s="8"/>
      <c r="K26" s="642"/>
      <c r="L26" s="643"/>
      <c r="M26" s="643"/>
      <c r="N26" s="313"/>
    </row>
    <row r="27" spans="3:14">
      <c r="C27" t="s">
        <v>133</v>
      </c>
      <c r="D27" s="643">
        <v>-966572.16</v>
      </c>
      <c r="E27" s="643"/>
      <c r="F27" s="643">
        <f t="shared" si="2"/>
        <v>-966572.16</v>
      </c>
      <c r="H27" s="642"/>
      <c r="I27" s="643"/>
      <c r="J27" s="8"/>
      <c r="K27" s="642"/>
      <c r="L27" s="643"/>
      <c r="M27" s="643"/>
      <c r="N27" s="313"/>
    </row>
    <row r="28" spans="3:14">
      <c r="C28" t="s">
        <v>135</v>
      </c>
      <c r="D28" s="643">
        <v>-2543738.2799999998</v>
      </c>
      <c r="E28" s="643"/>
      <c r="F28" s="643">
        <f t="shared" si="2"/>
        <v>-2543738.2799999998</v>
      </c>
      <c r="H28" s="642"/>
      <c r="I28" s="643"/>
      <c r="J28" s="8"/>
      <c r="K28" s="642"/>
      <c r="L28" s="643"/>
      <c r="M28" s="643"/>
      <c r="N28" s="313"/>
    </row>
    <row r="29" spans="3:14">
      <c r="C29" t="s">
        <v>137</v>
      </c>
      <c r="D29" s="643">
        <v>-1703819.68</v>
      </c>
      <c r="E29" s="643"/>
      <c r="F29" s="643">
        <f t="shared" si="2"/>
        <v>-1703819.68</v>
      </c>
      <c r="H29" s="642"/>
      <c r="I29" s="643"/>
      <c r="J29" s="8"/>
      <c r="K29" s="642"/>
      <c r="L29" s="643"/>
      <c r="M29" s="643"/>
      <c r="N29" s="313"/>
    </row>
    <row r="30" spans="3:14">
      <c r="C30" t="s">
        <v>139</v>
      </c>
      <c r="D30" s="643">
        <v>-2992715.91</v>
      </c>
      <c r="E30" s="643"/>
      <c r="F30" s="643">
        <f t="shared" si="2"/>
        <v>-2992715.91</v>
      </c>
      <c r="H30" s="642"/>
      <c r="I30" s="643"/>
      <c r="J30" s="8"/>
      <c r="K30" s="642"/>
      <c r="L30" s="643"/>
      <c r="M30" s="643"/>
      <c r="N30" s="313"/>
    </row>
    <row r="31" spans="3:14">
      <c r="C31" t="s">
        <v>141</v>
      </c>
      <c r="D31" s="643">
        <v>-267558.69</v>
      </c>
      <c r="E31" s="643"/>
      <c r="F31" s="643">
        <f t="shared" si="2"/>
        <v>-267558.69</v>
      </c>
      <c r="H31" s="642"/>
      <c r="I31" s="643"/>
      <c r="J31" s="8"/>
      <c r="K31" s="642"/>
      <c r="L31" s="643"/>
      <c r="M31" s="643"/>
      <c r="N31" s="313"/>
    </row>
    <row r="32" spans="3:14">
      <c r="C32" s="16" t="s">
        <v>143</v>
      </c>
      <c r="D32" s="643">
        <v>0</v>
      </c>
      <c r="E32" s="643"/>
      <c r="F32" s="643">
        <f t="shared" si="2"/>
        <v>0</v>
      </c>
      <c r="H32" s="643"/>
      <c r="I32" s="643"/>
      <c r="J32" s="8"/>
      <c r="K32" s="753"/>
      <c r="L32" s="643"/>
      <c r="M32" s="643"/>
    </row>
    <row r="33" spans="1:14">
      <c r="C33" s="16" t="s">
        <v>144</v>
      </c>
      <c r="D33" s="643">
        <v>0</v>
      </c>
      <c r="E33" s="643"/>
      <c r="F33" s="643">
        <f t="shared" si="2"/>
        <v>0</v>
      </c>
      <c r="H33" s="643"/>
      <c r="I33" s="643"/>
      <c r="J33" s="8"/>
      <c r="K33" s="753"/>
      <c r="L33" s="643"/>
      <c r="M33" s="643"/>
    </row>
    <row r="34" spans="1:14">
      <c r="C34" s="16" t="s">
        <v>145</v>
      </c>
      <c r="D34" s="643">
        <v>-173637.48</v>
      </c>
      <c r="E34" s="643"/>
      <c r="F34" s="643">
        <f t="shared" si="2"/>
        <v>-173637.48</v>
      </c>
      <c r="H34" s="643"/>
      <c r="I34" s="643"/>
      <c r="J34" s="8"/>
      <c r="K34" s="753"/>
      <c r="L34" s="643"/>
      <c r="M34" s="643"/>
    </row>
    <row r="35" spans="1:14">
      <c r="C35" s="16" t="s">
        <v>146</v>
      </c>
      <c r="D35" s="643">
        <v>-2779987.33</v>
      </c>
      <c r="E35" s="643"/>
      <c r="F35" s="643">
        <f t="shared" si="2"/>
        <v>-2779987.33</v>
      </c>
      <c r="H35" s="643"/>
      <c r="I35" s="643"/>
      <c r="J35" s="8"/>
      <c r="K35" s="753"/>
      <c r="L35" s="643"/>
      <c r="M35" s="643"/>
    </row>
    <row r="36" spans="1:14">
      <c r="C36" t="s">
        <v>147</v>
      </c>
      <c r="D36" s="643">
        <v>0</v>
      </c>
      <c r="E36" s="643"/>
      <c r="F36" s="643">
        <f t="shared" si="2"/>
        <v>0</v>
      </c>
      <c r="H36" s="642"/>
      <c r="I36" s="643"/>
      <c r="J36" s="8"/>
      <c r="K36" s="642"/>
      <c r="L36" s="643"/>
      <c r="M36" s="643"/>
      <c r="N36" s="313"/>
    </row>
    <row r="37" spans="1:14">
      <c r="C37" t="s">
        <v>149</v>
      </c>
      <c r="D37" s="643">
        <v>0</v>
      </c>
      <c r="E37" s="643"/>
      <c r="F37" s="643">
        <f t="shared" si="2"/>
        <v>0</v>
      </c>
      <c r="H37" s="642"/>
      <c r="I37" s="643"/>
      <c r="J37" s="8"/>
      <c r="K37" s="642"/>
      <c r="L37" s="643"/>
      <c r="M37" s="643"/>
      <c r="N37" s="313"/>
    </row>
    <row r="38" spans="1:14">
      <c r="C38" t="s">
        <v>151</v>
      </c>
      <c r="D38" s="643">
        <v>-377049.72</v>
      </c>
      <c r="E38" s="643"/>
      <c r="F38" s="643">
        <f t="shared" si="2"/>
        <v>-377049.72</v>
      </c>
      <c r="H38" s="642"/>
      <c r="I38" s="643"/>
      <c r="J38" s="8"/>
      <c r="K38" s="642"/>
      <c r="L38" s="643"/>
      <c r="M38" s="643"/>
      <c r="N38" s="313"/>
    </row>
    <row r="39" spans="1:14">
      <c r="C39" t="s">
        <v>153</v>
      </c>
      <c r="D39" s="643">
        <v>-67.11</v>
      </c>
      <c r="E39" s="643"/>
      <c r="F39" s="643">
        <f t="shared" si="2"/>
        <v>-67.11</v>
      </c>
      <c r="H39" s="642"/>
      <c r="I39" s="643"/>
      <c r="J39" s="8"/>
      <c r="K39" s="642"/>
      <c r="L39" s="643"/>
      <c r="M39" s="643"/>
      <c r="N39" s="313"/>
    </row>
    <row r="40" spans="1:14">
      <c r="F40" s="643"/>
    </row>
    <row r="41" spans="1:14">
      <c r="A41" t="s">
        <v>1032</v>
      </c>
      <c r="B41" t="s">
        <v>1032</v>
      </c>
      <c r="C41" s="16" t="s">
        <v>156</v>
      </c>
      <c r="D41" s="643">
        <v>-471410.8</v>
      </c>
      <c r="E41" s="643"/>
      <c r="F41" s="643">
        <f>+D41+E41</f>
        <v>-471410.8</v>
      </c>
      <c r="H41" s="642">
        <v>1</v>
      </c>
      <c r="I41" s="643">
        <f>+F41*H41</f>
        <v>-471410.8</v>
      </c>
      <c r="J41" s="390" t="s">
        <v>662</v>
      </c>
      <c r="K41" s="642">
        <f>+SUM('II-F Alloc. Factor'!$F$33:$I$33)</f>
        <v>0.8794520547945206</v>
      </c>
      <c r="L41" s="643">
        <f>+I41*K41</f>
        <v>-414583.19671232876</v>
      </c>
    </row>
    <row r="42" spans="1:14" ht="13">
      <c r="A42" s="6" t="s">
        <v>40</v>
      </c>
      <c r="B42" s="6" t="s">
        <v>40</v>
      </c>
      <c r="C42" s="6" t="s">
        <v>156</v>
      </c>
      <c r="D42" s="706">
        <f>+SUM(D41:D41)</f>
        <v>-471410.8</v>
      </c>
      <c r="E42" s="706"/>
      <c r="F42" s="706">
        <f>+SUM(F41:F41)</f>
        <v>-471410.8</v>
      </c>
      <c r="G42" s="6"/>
      <c r="H42" s="707"/>
      <c r="I42" s="706">
        <f>+SUM(I41:I41)</f>
        <v>-471410.8</v>
      </c>
      <c r="J42" s="708"/>
      <c r="K42" s="707"/>
      <c r="L42" s="706">
        <f>+SUM(L41:L41)</f>
        <v>-414583.19671232876</v>
      </c>
    </row>
    <row r="45" spans="1:14">
      <c r="A45" t="s">
        <v>1032</v>
      </c>
      <c r="B45" t="s">
        <v>1032</v>
      </c>
      <c r="C45" s="16" t="s">
        <v>158</v>
      </c>
      <c r="D45" s="643">
        <v>-781601.45000000007</v>
      </c>
      <c r="E45" s="643"/>
      <c r="F45" s="643">
        <f t="shared" ref="F45" si="3">+D45</f>
        <v>-781601.45000000007</v>
      </c>
      <c r="H45" s="642">
        <v>1</v>
      </c>
      <c r="I45" s="643">
        <f>+F45*H45</f>
        <v>-781601.45000000007</v>
      </c>
      <c r="J45" s="492" t="s">
        <v>668</v>
      </c>
      <c r="K45" s="642">
        <f>+SUM('II-F Alloc. Factor'!$F$27:$I$27)</f>
        <v>0.59292422120817345</v>
      </c>
      <c r="L45" s="643">
        <f>+I45*K45</f>
        <v>-463430.43103642919</v>
      </c>
    </row>
    <row r="46" spans="1:14" ht="13">
      <c r="A46" s="6" t="s">
        <v>40</v>
      </c>
      <c r="B46" s="6" t="s">
        <v>40</v>
      </c>
      <c r="C46" s="6" t="s">
        <v>158</v>
      </c>
      <c r="D46" s="706">
        <f>+SUM(D45:D45)</f>
        <v>-781601.45000000007</v>
      </c>
      <c r="E46" s="706"/>
      <c r="F46" s="706">
        <f>+SUM(F45:F45)</f>
        <v>-781601.45000000007</v>
      </c>
      <c r="G46" s="6"/>
      <c r="H46" s="707"/>
      <c r="I46" s="706">
        <f>+SUM(I45:I45)</f>
        <v>-781601.45000000007</v>
      </c>
      <c r="J46" s="708"/>
      <c r="K46" s="707"/>
      <c r="L46" s="706">
        <f>+SUM(L45:L45)</f>
        <v>-463430.43103642919</v>
      </c>
    </row>
    <row r="50" spans="1:6">
      <c r="A50" s="16"/>
      <c r="F50" s="643"/>
    </row>
  </sheetData>
  <printOptions horizontalCentered="1" headings="1" gridLines="1"/>
  <pageMargins left="0.25" right="0.25" top="1" bottom="1" header="0.5" footer="0.5"/>
  <pageSetup scale="70" orientation="landscape" r:id="rId1"/>
  <headerFooter alignWithMargins="0">
    <oddHeader>&amp;CSchedule B-1
&amp;R&amp;"Arial,Bold"Exhibit ARA-4
Page &amp;P of &amp;N</oddHeader>
    <oddFooter>&amp;R&amp;A</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N50"/>
  <sheetViews>
    <sheetView view="pageLayout" zoomScale="80" zoomScaleNormal="90" zoomScaleSheetLayoutView="112" zoomScalePageLayoutView="80" workbookViewId="0"/>
  </sheetViews>
  <sheetFormatPr defaultRowHeight="12.5"/>
  <cols>
    <col min="1" max="1" width="16" customWidth="1"/>
    <col min="2" max="2" width="7.81640625" customWidth="1"/>
    <col min="3" max="3" width="37.26953125" bestFit="1" customWidth="1"/>
    <col min="4" max="5" width="16.26953125" customWidth="1"/>
    <col min="6" max="6" width="15.54296875" bestFit="1" customWidth="1"/>
    <col min="7" max="7" width="1.7265625" customWidth="1"/>
    <col min="8" max="12" width="16.26953125" customWidth="1"/>
    <col min="13" max="13" width="11.81640625" bestFit="1" customWidth="1"/>
    <col min="14" max="14" width="23.1796875" bestFit="1" customWidth="1"/>
    <col min="15" max="16" width="12.26953125" bestFit="1" customWidth="1"/>
    <col min="17" max="17" width="10.26953125" bestFit="1" customWidth="1"/>
  </cols>
  <sheetData>
    <row r="1" spans="1:14" ht="13">
      <c r="A1" s="51" t="s">
        <v>1</v>
      </c>
      <c r="B1" s="22"/>
      <c r="C1" s="22"/>
      <c r="D1" s="22"/>
    </row>
    <row r="2" spans="1:14" ht="13">
      <c r="A2" s="1152" t="str">
        <f>+'WP Schd B-5 - Dep'!A2</f>
        <v>Update Period 01/01/2024 - 6/30/2024</v>
      </c>
      <c r="B2" s="22"/>
      <c r="C2" s="22"/>
      <c r="D2" s="22"/>
    </row>
    <row r="3" spans="1:14" ht="13">
      <c r="A3" s="84" t="s">
        <v>1052</v>
      </c>
      <c r="B3" s="22"/>
      <c r="C3" s="22"/>
      <c r="D3" s="22"/>
    </row>
    <row r="6" spans="1:14" ht="37.5">
      <c r="A6" s="639" t="s">
        <v>1022</v>
      </c>
      <c r="B6" s="639" t="s">
        <v>1023</v>
      </c>
      <c r="C6" s="639" t="s">
        <v>547</v>
      </c>
      <c r="D6" s="640" t="s">
        <v>1041</v>
      </c>
      <c r="E6" s="640" t="s">
        <v>1025</v>
      </c>
      <c r="F6" s="640" t="s">
        <v>1042</v>
      </c>
      <c r="H6" s="640" t="s">
        <v>1027</v>
      </c>
      <c r="I6" s="640" t="s">
        <v>1028</v>
      </c>
      <c r="J6" s="640" t="s">
        <v>1029</v>
      </c>
      <c r="K6" s="640" t="s">
        <v>1030</v>
      </c>
      <c r="L6" s="640" t="s">
        <v>1043</v>
      </c>
    </row>
    <row r="7" spans="1:14">
      <c r="A7" t="s">
        <v>1032</v>
      </c>
      <c r="B7" t="s">
        <v>1032</v>
      </c>
      <c r="C7" t="s">
        <v>1033</v>
      </c>
      <c r="D7" s="643">
        <v>0</v>
      </c>
      <c r="E7" s="643"/>
      <c r="F7" s="643">
        <f>+D7</f>
        <v>0</v>
      </c>
      <c r="H7" s="642">
        <v>1</v>
      </c>
      <c r="I7" s="643">
        <f>+F7*H7</f>
        <v>0</v>
      </c>
      <c r="J7" s="8" t="s">
        <v>1034</v>
      </c>
      <c r="K7" s="642">
        <f>+SUM('II-F Alloc. Factor'!$F$50:$I$50)</f>
        <v>0.60178887993141705</v>
      </c>
      <c r="L7" s="643">
        <f>+I7*K7</f>
        <v>0</v>
      </c>
    </row>
    <row r="8" spans="1:14">
      <c r="A8" t="s">
        <v>1032</v>
      </c>
      <c r="B8" t="s">
        <v>1032</v>
      </c>
      <c r="C8" t="s">
        <v>114</v>
      </c>
      <c r="D8" s="643">
        <v>3235904.25</v>
      </c>
      <c r="E8" s="643"/>
      <c r="F8" s="643">
        <f>+D8</f>
        <v>3235904.25</v>
      </c>
      <c r="H8" s="642">
        <v>1</v>
      </c>
      <c r="I8" s="643">
        <f>+F8*H8</f>
        <v>3235904.25</v>
      </c>
      <c r="J8" s="8" t="s">
        <v>1035</v>
      </c>
      <c r="K8" s="642">
        <v>1</v>
      </c>
      <c r="L8" s="643">
        <f>+I8*K8</f>
        <v>3235904.25</v>
      </c>
    </row>
    <row r="9" spans="1:14" ht="13">
      <c r="A9" s="6" t="s">
        <v>40</v>
      </c>
      <c r="B9" s="6" t="s">
        <v>40</v>
      </c>
      <c r="C9" s="6" t="s">
        <v>112</v>
      </c>
      <c r="D9" s="706">
        <f>+SUM(D7:D8)</f>
        <v>3235904.25</v>
      </c>
      <c r="E9" s="706"/>
      <c r="F9" s="706">
        <f>+SUM(F7:F8)</f>
        <v>3235904.25</v>
      </c>
      <c r="G9" s="6"/>
      <c r="H9" s="707"/>
      <c r="I9" s="706">
        <f>+SUM(I7:I8)</f>
        <v>3235904.25</v>
      </c>
      <c r="J9" s="708"/>
      <c r="K9" s="707"/>
      <c r="L9" s="706">
        <f>+SUM(L7:L8)</f>
        <v>3235904.25</v>
      </c>
      <c r="M9" s="313"/>
    </row>
    <row r="12" spans="1:14">
      <c r="A12" t="s">
        <v>1032</v>
      </c>
      <c r="B12" t="s">
        <v>1032</v>
      </c>
      <c r="C12" t="s">
        <v>122</v>
      </c>
      <c r="D12" s="643">
        <v>0</v>
      </c>
      <c r="E12" s="643"/>
      <c r="F12" s="643">
        <f>+D12</f>
        <v>0</v>
      </c>
      <c r="H12" s="642"/>
      <c r="I12" s="643"/>
      <c r="J12" s="8"/>
      <c r="K12" s="642"/>
      <c r="L12" s="643"/>
      <c r="M12" s="643"/>
      <c r="N12" s="313"/>
    </row>
    <row r="13" spans="1:14">
      <c r="C13" t="s">
        <v>124</v>
      </c>
      <c r="D13" s="643">
        <v>16576.830000000002</v>
      </c>
      <c r="E13" s="643"/>
      <c r="F13" s="643">
        <f t="shared" ref="F13:F15" si="0">+D13</f>
        <v>16576.830000000002</v>
      </c>
      <c r="H13" s="642"/>
      <c r="I13" s="643"/>
      <c r="J13" s="8"/>
      <c r="K13" s="642"/>
      <c r="L13" s="643"/>
      <c r="M13" s="643"/>
      <c r="N13" s="313"/>
    </row>
    <row r="14" spans="1:14">
      <c r="D14" s="643"/>
      <c r="E14" s="643"/>
      <c r="F14" s="643"/>
      <c r="H14" s="642"/>
      <c r="I14" s="643"/>
      <c r="J14" s="8"/>
      <c r="K14" s="642"/>
      <c r="L14" s="643"/>
      <c r="M14" s="643"/>
      <c r="N14" s="313"/>
    </row>
    <row r="15" spans="1:14">
      <c r="C15" t="s">
        <v>126</v>
      </c>
      <c r="D15" s="643">
        <v>2459901.2200000002</v>
      </c>
      <c r="E15" s="643"/>
      <c r="F15" s="643">
        <f t="shared" si="0"/>
        <v>2459901.2200000002</v>
      </c>
      <c r="H15" s="642"/>
      <c r="I15" s="643"/>
      <c r="J15" s="498"/>
      <c r="K15" s="642"/>
      <c r="L15" s="643"/>
      <c r="M15" s="643"/>
      <c r="N15" s="313"/>
    </row>
    <row r="16" spans="1:14">
      <c r="C16" s="705" t="s">
        <v>1053</v>
      </c>
      <c r="D16" s="643">
        <v>-968353.1290896273</v>
      </c>
      <c r="E16" s="643"/>
      <c r="F16" s="643">
        <f>+D16</f>
        <v>-968353.1290896273</v>
      </c>
      <c r="H16" s="642"/>
      <c r="I16" s="643"/>
      <c r="J16" s="498"/>
      <c r="K16" s="642"/>
      <c r="L16" s="643"/>
      <c r="M16" s="643"/>
      <c r="N16" s="313"/>
    </row>
    <row r="17" spans="3:14">
      <c r="C17" s="705" t="s">
        <v>1053</v>
      </c>
      <c r="D17" s="643">
        <v>0</v>
      </c>
      <c r="E17" s="643"/>
      <c r="F17" s="643">
        <f>+D17</f>
        <v>0</v>
      </c>
      <c r="H17" s="642"/>
      <c r="I17" s="643"/>
      <c r="J17" s="498"/>
      <c r="K17" s="642"/>
      <c r="L17" s="643"/>
      <c r="M17" s="643"/>
      <c r="N17" s="313"/>
    </row>
    <row r="18" spans="3:14">
      <c r="C18" s="703"/>
      <c r="D18" s="643"/>
      <c r="E18" s="643"/>
      <c r="F18" s="643"/>
      <c r="H18" s="642"/>
      <c r="I18" s="643"/>
      <c r="J18" s="498"/>
      <c r="K18" s="642"/>
      <c r="L18" s="643"/>
      <c r="M18" s="643"/>
      <c r="N18" s="313"/>
    </row>
    <row r="19" spans="3:14">
      <c r="D19" s="643"/>
      <c r="E19" s="643"/>
      <c r="F19" s="643"/>
      <c r="H19" s="642"/>
      <c r="I19" s="643"/>
      <c r="J19" s="498"/>
      <c r="K19" s="642"/>
      <c r="L19" s="643"/>
      <c r="M19" s="643"/>
      <c r="N19" s="313"/>
    </row>
    <row r="20" spans="3:14">
      <c r="D20" s="643"/>
      <c r="E20" s="643"/>
      <c r="F20" s="643"/>
      <c r="H20" s="642"/>
      <c r="I20" s="643"/>
      <c r="J20" s="498"/>
      <c r="K20" s="642"/>
      <c r="L20" s="643"/>
      <c r="M20" s="643"/>
      <c r="N20" s="313"/>
    </row>
    <row r="21" spans="3:14">
      <c r="D21" s="643"/>
      <c r="E21" s="643"/>
      <c r="F21" s="643"/>
      <c r="H21" s="642"/>
      <c r="I21" s="643"/>
      <c r="J21" s="498"/>
      <c r="K21" s="642"/>
      <c r="L21" s="643"/>
      <c r="M21" s="643"/>
      <c r="N21" s="313"/>
    </row>
    <row r="22" spans="3:14" ht="13">
      <c r="C22" s="6" t="s">
        <v>1039</v>
      </c>
      <c r="D22" s="704">
        <f>SUM(D15:D21)</f>
        <v>1491548.0909103728</v>
      </c>
      <c r="E22" s="704"/>
      <c r="F22" s="704">
        <f>SUM(F15:F21)</f>
        <v>1491548.0909103728</v>
      </c>
      <c r="H22" s="643"/>
      <c r="I22" s="643"/>
      <c r="J22" s="498"/>
      <c r="K22" s="642"/>
      <c r="L22" s="643"/>
      <c r="M22" s="643"/>
      <c r="N22" s="313"/>
    </row>
    <row r="23" spans="3:14">
      <c r="D23" s="643"/>
      <c r="E23" s="643"/>
      <c r="F23" s="643"/>
      <c r="H23" s="642"/>
      <c r="I23" s="643"/>
      <c r="J23" s="498"/>
      <c r="K23" s="642"/>
      <c r="L23" s="643"/>
      <c r="M23" s="643"/>
      <c r="N23" s="313"/>
    </row>
    <row r="24" spans="3:14">
      <c r="C24" t="s">
        <v>127</v>
      </c>
      <c r="D24" s="643">
        <v>0</v>
      </c>
      <c r="E24" s="643"/>
      <c r="F24" s="643">
        <f t="shared" ref="F24:F39" si="1">+D24</f>
        <v>0</v>
      </c>
      <c r="H24" s="642"/>
      <c r="I24" s="643"/>
      <c r="J24" s="8"/>
      <c r="K24" s="642"/>
      <c r="L24" s="643"/>
      <c r="M24" s="643"/>
      <c r="N24" s="313"/>
    </row>
    <row r="25" spans="3:14">
      <c r="C25" t="s">
        <v>129</v>
      </c>
      <c r="D25" s="643">
        <v>3391636.9999999995</v>
      </c>
      <c r="E25" s="643"/>
      <c r="F25" s="643">
        <f t="shared" si="1"/>
        <v>3391636.9999999995</v>
      </c>
      <c r="H25" s="643"/>
      <c r="I25" s="643"/>
      <c r="J25" s="8"/>
      <c r="K25" s="642"/>
      <c r="L25" s="643"/>
      <c r="M25" s="643"/>
      <c r="N25" s="313"/>
    </row>
    <row r="26" spans="3:14">
      <c r="C26" t="s">
        <v>131</v>
      </c>
      <c r="D26" s="643">
        <v>2590887.23</v>
      </c>
      <c r="E26" s="643"/>
      <c r="F26" s="643">
        <f t="shared" si="1"/>
        <v>2590887.23</v>
      </c>
      <c r="H26" s="643"/>
      <c r="I26" s="643"/>
      <c r="J26" s="8"/>
      <c r="K26" s="642"/>
      <c r="L26" s="643"/>
      <c r="M26" s="643"/>
      <c r="N26" s="313"/>
    </row>
    <row r="27" spans="3:14">
      <c r="C27" t="s">
        <v>133</v>
      </c>
      <c r="D27" s="643">
        <v>17711.900000000001</v>
      </c>
      <c r="E27" s="643"/>
      <c r="F27" s="643">
        <f t="shared" si="1"/>
        <v>17711.900000000001</v>
      </c>
      <c r="H27" s="643"/>
      <c r="I27" s="643"/>
      <c r="J27" s="8"/>
      <c r="K27" s="642"/>
      <c r="L27" s="643"/>
      <c r="M27" s="643"/>
      <c r="N27" s="313"/>
    </row>
    <row r="28" spans="3:14">
      <c r="C28" t="s">
        <v>135</v>
      </c>
      <c r="D28" s="643">
        <v>441412.7</v>
      </c>
      <c r="E28" s="643"/>
      <c r="F28" s="643">
        <f t="shared" si="1"/>
        <v>441412.7</v>
      </c>
      <c r="H28" s="643"/>
      <c r="I28" s="643"/>
      <c r="J28" s="8"/>
      <c r="K28" s="642"/>
      <c r="L28" s="643"/>
      <c r="M28" s="643"/>
      <c r="N28" s="313"/>
    </row>
    <row r="29" spans="3:14">
      <c r="C29" t="s">
        <v>137</v>
      </c>
      <c r="D29" s="643">
        <v>410489.42</v>
      </c>
      <c r="E29" s="643"/>
      <c r="F29" s="643">
        <f t="shared" si="1"/>
        <v>410489.42</v>
      </c>
      <c r="H29" s="643"/>
      <c r="I29" s="643"/>
      <c r="J29" s="8"/>
      <c r="K29" s="642"/>
      <c r="L29" s="643"/>
      <c r="M29" s="643"/>
      <c r="N29" s="313"/>
    </row>
    <row r="30" spans="3:14">
      <c r="C30" t="s">
        <v>139</v>
      </c>
      <c r="D30" s="643">
        <v>530659.43000000005</v>
      </c>
      <c r="E30" s="643"/>
      <c r="F30" s="643">
        <f t="shared" si="1"/>
        <v>530659.43000000005</v>
      </c>
      <c r="H30" s="643"/>
      <c r="I30" s="643"/>
      <c r="J30" s="8"/>
      <c r="K30" s="642"/>
      <c r="L30" s="643"/>
      <c r="M30" s="643"/>
      <c r="N30" s="313"/>
    </row>
    <row r="31" spans="3:14">
      <c r="C31" t="s">
        <v>141</v>
      </c>
      <c r="D31" s="643">
        <v>17962.829999999998</v>
      </c>
      <c r="E31" s="643"/>
      <c r="F31" s="643">
        <f t="shared" si="1"/>
        <v>17962.829999999998</v>
      </c>
      <c r="H31" s="643"/>
      <c r="I31" s="643"/>
      <c r="J31" s="8"/>
      <c r="K31" s="642"/>
      <c r="L31" s="643"/>
      <c r="M31" s="643"/>
      <c r="N31" s="313"/>
    </row>
    <row r="32" spans="3:14">
      <c r="C32" s="16" t="s">
        <v>143</v>
      </c>
      <c r="D32" s="643">
        <v>0</v>
      </c>
      <c r="E32" s="643"/>
      <c r="F32" s="643">
        <f t="shared" si="1"/>
        <v>0</v>
      </c>
      <c r="H32" s="643"/>
      <c r="I32" s="643"/>
      <c r="J32" s="8"/>
      <c r="K32" s="753"/>
      <c r="L32" s="643"/>
      <c r="M32" s="643"/>
    </row>
    <row r="33" spans="1:14">
      <c r="C33" s="16" t="s">
        <v>144</v>
      </c>
      <c r="D33" s="643">
        <v>-3161.18</v>
      </c>
      <c r="E33" s="643"/>
      <c r="F33" s="643">
        <f t="shared" si="1"/>
        <v>-3161.18</v>
      </c>
      <c r="H33" s="643"/>
      <c r="I33" s="643"/>
      <c r="J33" s="8"/>
      <c r="K33" s="753"/>
      <c r="L33" s="643"/>
      <c r="M33" s="643"/>
    </row>
    <row r="34" spans="1:14">
      <c r="C34" s="16" t="s">
        <v>145</v>
      </c>
      <c r="D34" s="643">
        <v>15642.19</v>
      </c>
      <c r="E34" s="643"/>
      <c r="F34" s="643">
        <f t="shared" si="1"/>
        <v>15642.19</v>
      </c>
      <c r="H34" s="643"/>
      <c r="I34" s="643"/>
      <c r="J34" s="8"/>
      <c r="K34" s="753"/>
      <c r="L34" s="643"/>
      <c r="M34" s="643"/>
    </row>
    <row r="35" spans="1:14">
      <c r="C35" s="16" t="s">
        <v>146</v>
      </c>
      <c r="D35" s="643">
        <v>0</v>
      </c>
      <c r="E35" s="643"/>
      <c r="F35" s="643">
        <f t="shared" si="1"/>
        <v>0</v>
      </c>
      <c r="H35" s="643"/>
      <c r="I35" s="643"/>
      <c r="J35" s="8"/>
      <c r="K35" s="753"/>
      <c r="L35" s="643"/>
      <c r="M35" s="643"/>
    </row>
    <row r="36" spans="1:14">
      <c r="C36" t="s">
        <v>147</v>
      </c>
      <c r="D36" s="643">
        <v>-10.18</v>
      </c>
      <c r="E36" s="643"/>
      <c r="F36" s="643">
        <f t="shared" si="1"/>
        <v>-10.18</v>
      </c>
      <c r="H36" s="643"/>
      <c r="I36" s="643"/>
      <c r="J36" s="8"/>
      <c r="K36" s="642"/>
      <c r="L36" s="643"/>
      <c r="M36" s="643"/>
      <c r="N36" s="313"/>
    </row>
    <row r="37" spans="1:14">
      <c r="C37" t="s">
        <v>149</v>
      </c>
      <c r="D37" s="643">
        <v>0</v>
      </c>
      <c r="E37" s="643"/>
      <c r="F37" s="643">
        <f t="shared" si="1"/>
        <v>0</v>
      </c>
      <c r="H37" s="643"/>
      <c r="I37" s="643"/>
      <c r="J37" s="8"/>
      <c r="K37" s="642"/>
      <c r="L37" s="643"/>
      <c r="M37" s="643"/>
      <c r="N37" s="313"/>
    </row>
    <row r="38" spans="1:14">
      <c r="C38" t="s">
        <v>151</v>
      </c>
      <c r="D38" s="643">
        <v>789435.14999999991</v>
      </c>
      <c r="E38" s="643"/>
      <c r="F38" s="643">
        <f t="shared" si="1"/>
        <v>789435.14999999991</v>
      </c>
      <c r="H38" s="643"/>
      <c r="I38" s="643"/>
      <c r="J38" s="8"/>
      <c r="K38" s="642"/>
      <c r="L38" s="643"/>
      <c r="M38" s="643"/>
      <c r="N38" s="313"/>
    </row>
    <row r="39" spans="1:14">
      <c r="C39" t="s">
        <v>153</v>
      </c>
      <c r="D39" s="643">
        <v>0</v>
      </c>
      <c r="E39" s="643"/>
      <c r="F39" s="643">
        <f t="shared" si="1"/>
        <v>0</v>
      </c>
      <c r="H39" s="643"/>
      <c r="I39" s="643"/>
      <c r="J39" s="8"/>
      <c r="K39" s="642"/>
      <c r="L39" s="643"/>
      <c r="M39" s="643"/>
      <c r="N39" s="313"/>
    </row>
    <row r="41" spans="1:14">
      <c r="A41" t="s">
        <v>1032</v>
      </c>
      <c r="B41" t="s">
        <v>1032</v>
      </c>
      <c r="C41" s="16" t="s">
        <v>156</v>
      </c>
      <c r="D41" s="643">
        <v>124441.77</v>
      </c>
      <c r="E41" s="643">
        <v>-32045.68</v>
      </c>
      <c r="F41" s="643">
        <f>+D41+E41</f>
        <v>92396.09</v>
      </c>
      <c r="H41" s="642">
        <v>1</v>
      </c>
      <c r="I41" s="643">
        <f>+F41*H41</f>
        <v>92396.09</v>
      </c>
      <c r="J41" s="390" t="s">
        <v>662</v>
      </c>
      <c r="K41" s="642">
        <f>+SUM('II-F Alloc. Factor'!$F$33:$I$33)</f>
        <v>0.8794520547945206</v>
      </c>
      <c r="L41" s="643">
        <f>+I41*K41</f>
        <v>81257.931205479457</v>
      </c>
    </row>
    <row r="42" spans="1:14" ht="13">
      <c r="A42" s="6" t="s">
        <v>40</v>
      </c>
      <c r="B42" s="6" t="s">
        <v>40</v>
      </c>
      <c r="C42" s="6" t="s">
        <v>156</v>
      </c>
      <c r="D42" s="706">
        <f>-SUM(D41:D41)</f>
        <v>-124441.77</v>
      </c>
      <c r="E42" s="706"/>
      <c r="F42" s="706">
        <f>+SUM(F41:F41)</f>
        <v>92396.09</v>
      </c>
      <c r="G42" s="6"/>
      <c r="H42" s="707"/>
      <c r="I42" s="706">
        <f>+SUM(I41:I41)</f>
        <v>92396.09</v>
      </c>
      <c r="J42" s="708"/>
      <c r="K42" s="707"/>
      <c r="L42" s="706">
        <f>+SUM(L41:L41)</f>
        <v>81257.931205479457</v>
      </c>
    </row>
    <row r="45" spans="1:14">
      <c r="A45" t="s">
        <v>1032</v>
      </c>
      <c r="B45" t="s">
        <v>1032</v>
      </c>
      <c r="C45" s="16" t="s">
        <v>158</v>
      </c>
      <c r="D45" s="643">
        <v>58547.99</v>
      </c>
      <c r="E45" s="643"/>
      <c r="F45" s="643">
        <f t="shared" ref="F45" si="2">+D45</f>
        <v>58547.99</v>
      </c>
      <c r="H45" s="642">
        <v>1</v>
      </c>
      <c r="I45" s="643">
        <f>+F45*H45</f>
        <v>58547.99</v>
      </c>
      <c r="J45" s="492" t="s">
        <v>668</v>
      </c>
      <c r="K45" s="642">
        <f>+SUM('II-F Alloc. Factor'!$F$27:$I$27)</f>
        <v>0.59292422120817345</v>
      </c>
      <c r="L45" s="643">
        <f>+I45*K45</f>
        <v>34714.521374053926</v>
      </c>
    </row>
    <row r="46" spans="1:14" ht="13">
      <c r="A46" s="6" t="s">
        <v>40</v>
      </c>
      <c r="B46" s="6" t="s">
        <v>40</v>
      </c>
      <c r="C46" s="6" t="s">
        <v>158</v>
      </c>
      <c r="D46" s="706">
        <f>-SUM(D45:D45)</f>
        <v>-58547.99</v>
      </c>
      <c r="E46" s="706"/>
      <c r="F46" s="706">
        <f>+SUM(F45:F45)</f>
        <v>58547.99</v>
      </c>
      <c r="G46" s="6"/>
      <c r="H46" s="707"/>
      <c r="I46" s="706">
        <f>+SUM(I45:I45)</f>
        <v>58547.99</v>
      </c>
      <c r="J46" s="708"/>
      <c r="K46" s="707"/>
      <c r="L46" s="706">
        <f>+SUM(L45:L45)</f>
        <v>34714.521374053926</v>
      </c>
    </row>
    <row r="50" spans="1:6">
      <c r="A50" s="16"/>
      <c r="F50" s="643"/>
    </row>
  </sheetData>
  <printOptions horizontalCentered="1" headings="1" gridLines="1"/>
  <pageMargins left="0.25" right="0.25" top="1" bottom="1" header="0.5" footer="0.5"/>
  <pageSetup scale="69" orientation="landscape" r:id="rId1"/>
  <headerFooter alignWithMargins="0">
    <oddHeader>&amp;CSchedule B-1
&amp;R&amp;"Arial,Bold"Exhibit ARA-4
Page &amp;P of &amp;N</oddHeader>
    <oddFooter>&amp;R&amp;A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B4C00-6A3A-4F05-9C94-840BC11511F0}">
  <sheetPr>
    <pageSetUpPr fitToPage="1"/>
  </sheetPr>
  <dimension ref="A1:O106"/>
  <sheetViews>
    <sheetView view="pageLayout" zoomScale="60" zoomScaleNormal="90" zoomScaleSheetLayoutView="89" zoomScalePageLayoutView="60" workbookViewId="0"/>
  </sheetViews>
  <sheetFormatPr defaultRowHeight="12.5"/>
  <cols>
    <col min="2" max="2" width="42.81640625" bestFit="1" customWidth="1"/>
    <col min="3" max="6" width="15.81640625" customWidth="1"/>
    <col min="7" max="7" width="18.1796875" bestFit="1" customWidth="1"/>
    <col min="8" max="8" width="1.7265625" customWidth="1"/>
    <col min="9" max="9" width="17.7265625" bestFit="1" customWidth="1"/>
    <col min="10" max="10" width="16.81640625" bestFit="1" customWidth="1"/>
    <col min="11" max="11" width="15.54296875" bestFit="1" customWidth="1"/>
    <col min="12" max="12" width="10.1796875" bestFit="1" customWidth="1"/>
    <col min="13" max="13" width="30.1796875" bestFit="1" customWidth="1"/>
    <col min="14" max="14" width="10.1796875" bestFit="1" customWidth="1"/>
    <col min="15" max="15" width="17.7265625" bestFit="1" customWidth="1"/>
  </cols>
  <sheetData>
    <row r="1" spans="1:7" ht="13">
      <c r="A1" s="51" t="s">
        <v>1</v>
      </c>
      <c r="B1" s="22"/>
      <c r="C1" s="22"/>
    </row>
    <row r="2" spans="1:7" ht="13">
      <c r="A2" s="1152" t="str">
        <f>+'WP Schd B-5 - Ret-Trans'!A2</f>
        <v>Update Period 01/01/2024 - 6/30/2024</v>
      </c>
      <c r="B2" s="22"/>
      <c r="C2" s="22"/>
    </row>
    <row r="3" spans="1:7" ht="13">
      <c r="A3" s="84" t="s">
        <v>1054</v>
      </c>
      <c r="B3" s="22"/>
      <c r="C3" s="22"/>
    </row>
    <row r="8" spans="1:7" ht="26">
      <c r="A8" s="757" t="s">
        <v>613</v>
      </c>
      <c r="B8" s="756" t="s">
        <v>7</v>
      </c>
      <c r="C8" s="757" t="s">
        <v>547</v>
      </c>
      <c r="D8" s="782" t="s">
        <v>1029</v>
      </c>
      <c r="E8" s="782" t="s">
        <v>1055</v>
      </c>
      <c r="F8" s="782" t="s">
        <v>1056</v>
      </c>
      <c r="G8" s="782" t="s">
        <v>1057</v>
      </c>
    </row>
    <row r="10" spans="1:7">
      <c r="A10">
        <v>1</v>
      </c>
      <c r="B10" s="16" t="s">
        <v>1058</v>
      </c>
      <c r="C10" s="7" t="s">
        <v>1059</v>
      </c>
      <c r="D10" s="388" t="s">
        <v>1034</v>
      </c>
      <c r="E10" s="783">
        <v>17882774.900000002</v>
      </c>
      <c r="F10" s="783">
        <f>+E10*'WP Schd B-1 - Add-Trans'!$K$7</f>
        <v>10761655.07713666</v>
      </c>
      <c r="G10" s="786">
        <f>+E10-F10</f>
        <v>7121119.8228633422</v>
      </c>
    </row>
    <row r="11" spans="1:7">
      <c r="A11">
        <v>2</v>
      </c>
      <c r="B11" s="16" t="s">
        <v>115</v>
      </c>
      <c r="C11" s="7">
        <v>303.60000000000002</v>
      </c>
      <c r="D11" s="388" t="s">
        <v>1035</v>
      </c>
      <c r="E11" s="783">
        <v>12586773.48</v>
      </c>
      <c r="F11" s="783">
        <f>+E11</f>
        <v>12586773.48</v>
      </c>
      <c r="G11" s="786">
        <f>+E11-F11</f>
        <v>0</v>
      </c>
    </row>
    <row r="12" spans="1:7">
      <c r="A12">
        <v>3</v>
      </c>
      <c r="B12" t="s">
        <v>123</v>
      </c>
      <c r="C12" s="7" t="s">
        <v>1060</v>
      </c>
      <c r="D12" s="8" t="s">
        <v>1061</v>
      </c>
      <c r="E12" s="783">
        <v>21401082.249999996</v>
      </c>
      <c r="F12" s="783"/>
      <c r="G12" s="786">
        <f t="shared" ref="G12:G42" si="0">+E12-F12</f>
        <v>21401082.249999996</v>
      </c>
    </row>
    <row r="13" spans="1:7">
      <c r="A13">
        <v>4</v>
      </c>
      <c r="B13" s="16" t="s">
        <v>125</v>
      </c>
      <c r="C13" s="7" t="s">
        <v>1062</v>
      </c>
      <c r="D13" s="8" t="s">
        <v>1061</v>
      </c>
      <c r="E13" s="783">
        <v>54359546.430000052</v>
      </c>
      <c r="F13" s="783"/>
      <c r="G13" s="786">
        <f t="shared" si="0"/>
        <v>54359546.430000052</v>
      </c>
    </row>
    <row r="14" spans="1:7">
      <c r="A14">
        <v>5</v>
      </c>
      <c r="B14" s="16" t="s">
        <v>121</v>
      </c>
      <c r="C14" s="7" t="s">
        <v>1063</v>
      </c>
      <c r="D14" s="8" t="s">
        <v>1064</v>
      </c>
      <c r="E14" s="783">
        <v>348711115.73000067</v>
      </c>
      <c r="F14" s="783">
        <f>+'Schedule B-1'!K21</f>
        <v>9150286.3279999997</v>
      </c>
      <c r="G14" s="786">
        <f t="shared" si="0"/>
        <v>339560829.40200067</v>
      </c>
    </row>
    <row r="15" spans="1:7">
      <c r="A15">
        <v>6</v>
      </c>
      <c r="B15" s="16" t="s">
        <v>1065</v>
      </c>
      <c r="C15" s="7" t="s">
        <v>1066</v>
      </c>
      <c r="D15" s="8" t="s">
        <v>1061</v>
      </c>
      <c r="E15" s="783">
        <v>11971773.970000004</v>
      </c>
      <c r="F15" s="783"/>
      <c r="G15" s="786">
        <f t="shared" si="0"/>
        <v>11971773.970000004</v>
      </c>
    </row>
    <row r="16" spans="1:7">
      <c r="A16">
        <v>7</v>
      </c>
      <c r="B16" s="16" t="s">
        <v>1067</v>
      </c>
      <c r="C16" s="7" t="s">
        <v>1068</v>
      </c>
      <c r="D16" s="8" t="s">
        <v>1061</v>
      </c>
      <c r="E16" s="783">
        <v>461908215.07999963</v>
      </c>
      <c r="F16" s="783"/>
      <c r="G16" s="786">
        <f t="shared" si="0"/>
        <v>461908215.07999963</v>
      </c>
    </row>
    <row r="17" spans="1:15">
      <c r="A17">
        <v>8</v>
      </c>
      <c r="B17" s="16" t="s">
        <v>132</v>
      </c>
      <c r="C17" s="7" t="s">
        <v>1069</v>
      </c>
      <c r="D17" s="8" t="s">
        <v>1061</v>
      </c>
      <c r="E17" s="783">
        <v>199838867.24000034</v>
      </c>
      <c r="F17" s="783"/>
      <c r="G17" s="786">
        <f t="shared" si="0"/>
        <v>199838867.24000034</v>
      </c>
    </row>
    <row r="18" spans="1:15">
      <c r="A18">
        <v>9</v>
      </c>
      <c r="B18" s="16" t="s">
        <v>1070</v>
      </c>
      <c r="C18" s="7">
        <v>359</v>
      </c>
      <c r="D18" s="8" t="s">
        <v>1061</v>
      </c>
      <c r="E18" s="783">
        <v>563202.07000000007</v>
      </c>
      <c r="F18" s="783"/>
      <c r="G18" s="786">
        <f t="shared" si="0"/>
        <v>563202.07000000007</v>
      </c>
    </row>
    <row r="19" spans="1:15">
      <c r="A19">
        <v>10</v>
      </c>
      <c r="B19" s="16" t="s">
        <v>123</v>
      </c>
      <c r="C19" s="7" t="s">
        <v>1071</v>
      </c>
      <c r="D19" s="8" t="s">
        <v>1072</v>
      </c>
      <c r="E19" s="783">
        <v>11881430.579999998</v>
      </c>
      <c r="F19" s="783">
        <f>+'Schedule B-1'!K25</f>
        <v>11881430.969999999</v>
      </c>
      <c r="G19" s="786">
        <f t="shared" si="0"/>
        <v>-0.39000000059604645</v>
      </c>
      <c r="J19" s="313"/>
    </row>
    <row r="20" spans="1:15">
      <c r="A20">
        <v>11</v>
      </c>
      <c r="B20" s="16" t="s">
        <v>125</v>
      </c>
      <c r="C20" s="7" t="s">
        <v>1073</v>
      </c>
      <c r="D20" s="8" t="s">
        <v>1072</v>
      </c>
      <c r="E20" s="783">
        <v>18868437.740000013</v>
      </c>
      <c r="F20" s="783">
        <f>+'Schedule B-1'!K26</f>
        <v>18868438.780000001</v>
      </c>
      <c r="G20" s="783">
        <f t="shared" si="0"/>
        <v>-1.0399999879300594</v>
      </c>
      <c r="I20" s="192"/>
      <c r="J20" s="1141"/>
    </row>
    <row r="21" spans="1:15">
      <c r="A21">
        <v>12</v>
      </c>
      <c r="B21" s="16" t="s">
        <v>121</v>
      </c>
      <c r="C21" s="7" t="s">
        <v>1074</v>
      </c>
      <c r="D21" s="498" t="s">
        <v>1064</v>
      </c>
      <c r="E21" s="783">
        <v>715376867.67999625</v>
      </c>
      <c r="F21" s="783">
        <f>+'Schedule B-1'!K27</f>
        <v>433320943.78279579</v>
      </c>
      <c r="G21" s="786">
        <f>+E21-F21</f>
        <v>282055923.89720047</v>
      </c>
      <c r="I21" s="999"/>
      <c r="J21" s="979"/>
      <c r="K21" s="979"/>
    </row>
    <row r="22" spans="1:15">
      <c r="A22">
        <v>13</v>
      </c>
      <c r="B22" s="16" t="s">
        <v>1075</v>
      </c>
      <c r="C22" s="7" t="s">
        <v>1076</v>
      </c>
      <c r="D22" s="8" t="s">
        <v>1072</v>
      </c>
      <c r="E22" s="783">
        <v>383429803.61999935</v>
      </c>
      <c r="F22" s="783">
        <f>+'Schedule B-1'!K29</f>
        <v>383429803.62999988</v>
      </c>
      <c r="G22" s="786">
        <f>+E22-F22</f>
        <v>-1.0000526905059814E-2</v>
      </c>
      <c r="J22" s="313"/>
    </row>
    <row r="23" spans="1:15">
      <c r="A23">
        <v>14</v>
      </c>
      <c r="B23" s="16" t="s">
        <v>132</v>
      </c>
      <c r="C23" s="7" t="s">
        <v>1077</v>
      </c>
      <c r="D23" s="8" t="s">
        <v>1072</v>
      </c>
      <c r="E23" s="783">
        <v>361996159.99000132</v>
      </c>
      <c r="F23" s="783">
        <f>+'Schedule B-1'!K30</f>
        <v>361996161.49659461</v>
      </c>
      <c r="G23" s="786">
        <f>+E23-F23</f>
        <v>-1.5065932869911194</v>
      </c>
      <c r="J23" s="313"/>
    </row>
    <row r="24" spans="1:15">
      <c r="A24">
        <v>15</v>
      </c>
      <c r="B24" s="16" t="s">
        <v>134</v>
      </c>
      <c r="C24" s="7" t="s">
        <v>1078</v>
      </c>
      <c r="D24" s="8" t="s">
        <v>1072</v>
      </c>
      <c r="E24" s="783">
        <v>69652065.560000017</v>
      </c>
      <c r="F24" s="783">
        <f>+'Schedule B-1'!K31</f>
        <v>69652064.560000002</v>
      </c>
      <c r="G24" s="786">
        <f t="shared" si="0"/>
        <v>1.0000000149011612</v>
      </c>
      <c r="J24" s="313"/>
    </row>
    <row r="25" spans="1:15">
      <c r="A25">
        <v>16</v>
      </c>
      <c r="B25" s="16" t="s">
        <v>136</v>
      </c>
      <c r="C25" s="7" t="s">
        <v>1079</v>
      </c>
      <c r="D25" s="8" t="s">
        <v>1072</v>
      </c>
      <c r="E25" s="783">
        <v>154875075.94999972</v>
      </c>
      <c r="F25" s="783">
        <f>+'Schedule B-1'!K32</f>
        <v>154875071.23999998</v>
      </c>
      <c r="G25" s="786">
        <f t="shared" si="0"/>
        <v>4.7099997401237488</v>
      </c>
      <c r="J25" s="313"/>
      <c r="M25" s="16"/>
    </row>
    <row r="26" spans="1:15">
      <c r="A26">
        <v>17</v>
      </c>
      <c r="B26" s="16" t="s">
        <v>138</v>
      </c>
      <c r="C26" s="7" t="s">
        <v>1080</v>
      </c>
      <c r="D26" s="8" t="s">
        <v>1072</v>
      </c>
      <c r="E26" s="783">
        <v>184957047.18000019</v>
      </c>
      <c r="F26" s="783">
        <f>+'Schedule B-1'!K33</f>
        <v>184957049.44000003</v>
      </c>
      <c r="G26" s="786">
        <f t="shared" si="0"/>
        <v>-2.2599998414516449</v>
      </c>
      <c r="J26" s="313"/>
    </row>
    <row r="27" spans="1:15">
      <c r="A27">
        <v>18</v>
      </c>
      <c r="B27" s="16" t="s">
        <v>140</v>
      </c>
      <c r="C27" s="7" t="s">
        <v>1081</v>
      </c>
      <c r="D27" s="8" t="s">
        <v>1072</v>
      </c>
      <c r="E27" s="783">
        <v>104079555.72999996</v>
      </c>
      <c r="F27" s="783">
        <f>+'Schedule B-1'!K34</f>
        <v>104079556.46000001</v>
      </c>
      <c r="G27" s="786">
        <f>+E27-F27</f>
        <v>-0.73000004887580872</v>
      </c>
      <c r="J27" s="313"/>
      <c r="M27" s="16"/>
      <c r="O27" s="999"/>
    </row>
    <row r="28" spans="1:15">
      <c r="A28">
        <v>19</v>
      </c>
      <c r="B28" s="16" t="s">
        <v>142</v>
      </c>
      <c r="C28" s="7" t="s">
        <v>1082</v>
      </c>
      <c r="D28" s="8" t="s">
        <v>1083</v>
      </c>
      <c r="E28" s="783">
        <v>59992041.540000007</v>
      </c>
      <c r="F28" s="783">
        <f>+'Schedule B-1'!K35+'Schedule B-1'!K36+'Schedule B-1'!K37+'Schedule B-1'!K38+'Schedule B-1'!K39</f>
        <v>59992039.250000015</v>
      </c>
      <c r="G28" s="786">
        <f>+E28-F28</f>
        <v>2.2899999916553497</v>
      </c>
      <c r="J28" s="313"/>
      <c r="M28" s="16"/>
      <c r="O28" s="999"/>
    </row>
    <row r="29" spans="1:15">
      <c r="A29">
        <v>20</v>
      </c>
      <c r="B29" s="16" t="s">
        <v>148</v>
      </c>
      <c r="C29" s="7" t="s">
        <v>1084</v>
      </c>
      <c r="D29" s="8" t="s">
        <v>1085</v>
      </c>
      <c r="E29" s="783">
        <v>4093881.6300000008</v>
      </c>
      <c r="F29" s="783">
        <f>+'Schedule B-1'!K40</f>
        <v>4093881.68</v>
      </c>
      <c r="G29" s="786">
        <f t="shared" si="0"/>
        <v>-4.9999999348074198E-2</v>
      </c>
      <c r="J29" s="313"/>
      <c r="M29" s="16"/>
      <c r="O29" s="313"/>
    </row>
    <row r="30" spans="1:15">
      <c r="A30">
        <v>21</v>
      </c>
      <c r="B30" s="16" t="s">
        <v>152</v>
      </c>
      <c r="C30" s="7" t="s">
        <v>1086</v>
      </c>
      <c r="D30" s="8" t="s">
        <v>1072</v>
      </c>
      <c r="E30" s="783">
        <v>26112451.159999982</v>
      </c>
      <c r="F30" s="783">
        <f>'Schedule B-1'!K42</f>
        <v>26112450.32</v>
      </c>
      <c r="G30" s="786">
        <f t="shared" si="0"/>
        <v>0.8399999812245369</v>
      </c>
      <c r="J30" s="313"/>
    </row>
    <row r="31" spans="1:15">
      <c r="A31">
        <v>22</v>
      </c>
      <c r="B31" s="16" t="s">
        <v>1087</v>
      </c>
      <c r="C31" s="7" t="s">
        <v>1088</v>
      </c>
      <c r="D31" s="8" t="s">
        <v>1072</v>
      </c>
      <c r="E31" s="783">
        <v>6320.13</v>
      </c>
      <c r="F31" s="783">
        <f>'Schedule B-1'!K43</f>
        <v>6320.130000000001</v>
      </c>
      <c r="G31" s="786">
        <f t="shared" si="0"/>
        <v>0</v>
      </c>
      <c r="J31" s="313"/>
    </row>
    <row r="32" spans="1:15">
      <c r="A32">
        <v>23</v>
      </c>
      <c r="B32" s="16" t="s">
        <v>123</v>
      </c>
      <c r="C32" s="7" t="s">
        <v>1089</v>
      </c>
      <c r="D32" s="390" t="s">
        <v>662</v>
      </c>
      <c r="E32" s="783">
        <v>6331255.7300000023</v>
      </c>
      <c r="F32" s="783">
        <f>+E32*'WP Schd B-1 - Add-Trans'!$K$39</f>
        <v>5568035.8611780843</v>
      </c>
      <c r="G32" s="786">
        <f t="shared" si="0"/>
        <v>763219.86882191803</v>
      </c>
    </row>
    <row r="33" spans="1:13">
      <c r="A33">
        <v>24</v>
      </c>
      <c r="B33" s="16" t="s">
        <v>125</v>
      </c>
      <c r="C33" s="7" t="s">
        <v>1090</v>
      </c>
      <c r="D33" s="390" t="s">
        <v>662</v>
      </c>
      <c r="E33" s="783">
        <v>42954098.050000004</v>
      </c>
      <c r="F33" s="783">
        <f>+E33*'WP Schd B-1 - Add-Trans'!$K$39</f>
        <v>37776069.791917816</v>
      </c>
      <c r="G33" s="786">
        <f t="shared" si="0"/>
        <v>5178028.2580821887</v>
      </c>
    </row>
    <row r="34" spans="1:13">
      <c r="A34">
        <v>25</v>
      </c>
      <c r="B34" s="16" t="s">
        <v>1091</v>
      </c>
      <c r="C34" s="7" t="s">
        <v>1092</v>
      </c>
      <c r="D34" s="390" t="s">
        <v>662</v>
      </c>
      <c r="E34" s="783">
        <v>10980934.800000003</v>
      </c>
      <c r="F34" s="783">
        <f>+E34*'WP Schd B-1 - Add-Trans'!$K$39</f>
        <v>9657205.6734246612</v>
      </c>
      <c r="G34" s="786">
        <f t="shared" si="0"/>
        <v>1323729.1265753414</v>
      </c>
    </row>
    <row r="35" spans="1:13">
      <c r="A35">
        <v>26</v>
      </c>
      <c r="B35" s="16" t="s">
        <v>1093</v>
      </c>
      <c r="C35" s="7" t="s">
        <v>1092</v>
      </c>
      <c r="D35" s="390" t="s">
        <v>662</v>
      </c>
      <c r="E35" s="1118">
        <v>649648.27999999991</v>
      </c>
      <c r="F35" s="783">
        <f>+E35*'WP Schd B-1 - Add-Trans'!$K$39</f>
        <v>571334.51473972597</v>
      </c>
      <c r="G35" s="786">
        <f t="shared" si="0"/>
        <v>78313.76526027394</v>
      </c>
    </row>
    <row r="36" spans="1:13">
      <c r="A36">
        <v>27</v>
      </c>
      <c r="B36" s="16" t="s">
        <v>166</v>
      </c>
      <c r="C36" s="7" t="s">
        <v>1094</v>
      </c>
      <c r="D36" s="390" t="s">
        <v>662</v>
      </c>
      <c r="E36" s="1118">
        <v>3979876.9900000012</v>
      </c>
      <c r="F36" s="783">
        <f>+E36*'WP Schd B-1 - Add-Trans'!$K$39</f>
        <v>3500110.9966849326</v>
      </c>
      <c r="G36" s="786">
        <f t="shared" si="0"/>
        <v>479765.99331506854</v>
      </c>
    </row>
    <row r="37" spans="1:13">
      <c r="A37">
        <v>28</v>
      </c>
      <c r="B37" s="16" t="s">
        <v>168</v>
      </c>
      <c r="C37" s="7" t="s">
        <v>1095</v>
      </c>
      <c r="D37" s="390" t="s">
        <v>662</v>
      </c>
      <c r="E37" s="1118">
        <v>170613.03000000003</v>
      </c>
      <c r="F37" s="783">
        <f>+E37*'WP Schd B-1 - Add-Trans'!$K$39</f>
        <v>150045.97980821921</v>
      </c>
      <c r="G37" s="786">
        <f>+E37-F37</f>
        <v>20567.050191780814</v>
      </c>
    </row>
    <row r="38" spans="1:13">
      <c r="A38">
        <v>29</v>
      </c>
      <c r="B38" s="16" t="s">
        <v>170</v>
      </c>
      <c r="C38" s="7" t="s">
        <v>1096</v>
      </c>
      <c r="D38" s="390" t="s">
        <v>662</v>
      </c>
      <c r="E38" s="783">
        <v>17014130.970000006</v>
      </c>
      <c r="F38" s="783">
        <f>+E38*'WP Schd B-1 - Add-Trans'!$K$39</f>
        <v>14963112.442109596</v>
      </c>
      <c r="G38" s="786">
        <f t="shared" si="0"/>
        <v>2051018.5278904103</v>
      </c>
    </row>
    <row r="39" spans="1:13">
      <c r="A39">
        <v>30</v>
      </c>
      <c r="B39" s="16" t="s">
        <v>174</v>
      </c>
      <c r="C39" s="7" t="s">
        <v>1097</v>
      </c>
      <c r="D39" s="390" t="s">
        <v>668</v>
      </c>
      <c r="E39" s="783">
        <v>2641598.1199999992</v>
      </c>
      <c r="F39" s="783">
        <f>+E39*'WP Schd B-1 - Add-Trans'!$K$43</f>
        <v>1566267.5080459747</v>
      </c>
      <c r="G39" s="786">
        <f t="shared" si="0"/>
        <v>1075330.6119540245</v>
      </c>
    </row>
    <row r="40" spans="1:13">
      <c r="A40">
        <v>31</v>
      </c>
      <c r="B40" s="16" t="s">
        <v>159</v>
      </c>
      <c r="C40" s="7" t="s">
        <v>1098</v>
      </c>
      <c r="D40" s="492" t="s">
        <v>668</v>
      </c>
      <c r="E40" s="1118">
        <v>12443825.350000001</v>
      </c>
      <c r="F40" s="783">
        <f>+E40*'WP Schd B-1 - Add-Trans'!$K$43</f>
        <v>7378245.4544992773</v>
      </c>
      <c r="G40" s="786">
        <f t="shared" si="0"/>
        <v>5065579.8955007242</v>
      </c>
    </row>
    <row r="41" spans="1:13">
      <c r="A41">
        <v>32</v>
      </c>
      <c r="B41" s="16" t="s">
        <v>176</v>
      </c>
      <c r="C41" s="7" t="s">
        <v>1099</v>
      </c>
      <c r="D41" s="390" t="s">
        <v>662</v>
      </c>
      <c r="E41" s="783">
        <v>336254.64999999997</v>
      </c>
      <c r="F41" s="783">
        <f>+E41*'WP Schd B-1 - Add-Trans'!$K$39</f>
        <v>295719.84287671233</v>
      </c>
      <c r="G41" s="786">
        <f t="shared" si="0"/>
        <v>40534.807123287639</v>
      </c>
    </row>
    <row r="42" spans="1:13">
      <c r="A42">
        <v>33</v>
      </c>
      <c r="B42" s="16" t="s">
        <v>180</v>
      </c>
      <c r="C42" s="7" t="s">
        <v>1100</v>
      </c>
      <c r="D42" s="390" t="s">
        <v>672</v>
      </c>
      <c r="E42" s="783">
        <v>16954.55</v>
      </c>
      <c r="F42" s="783">
        <f>+E42*SUM('II-F Alloc. Factor'!F47:I47)</f>
        <v>14555.840624588001</v>
      </c>
      <c r="G42" s="786">
        <f t="shared" si="0"/>
        <v>2398.7093754119978</v>
      </c>
    </row>
    <row r="43" spans="1:13">
      <c r="A43">
        <v>34</v>
      </c>
      <c r="E43" s="643"/>
      <c r="F43" s="313"/>
      <c r="G43" s="313"/>
    </row>
    <row r="44" spans="1:13">
      <c r="A44">
        <v>35</v>
      </c>
      <c r="B44" s="784" t="s">
        <v>1101</v>
      </c>
      <c r="E44" s="785">
        <f>+SUM(E10:E43)</f>
        <v>3322063680.1599979</v>
      </c>
      <c r="F44" s="785">
        <f>+SUM(F10:F43)</f>
        <v>1927204630.530437</v>
      </c>
      <c r="G44" s="785">
        <f>+SUM(G10:G43)</f>
        <v>1394859049.6295605</v>
      </c>
      <c r="J44" s="313"/>
      <c r="K44" s="313"/>
    </row>
    <row r="45" spans="1:13">
      <c r="A45">
        <v>36</v>
      </c>
      <c r="K45" s="313"/>
      <c r="M45" s="313"/>
    </row>
    <row r="46" spans="1:13">
      <c r="A46">
        <v>37</v>
      </c>
      <c r="B46" t="s">
        <v>1102</v>
      </c>
      <c r="F46" s="643">
        <f>+'WP Schd B-7.1 - Existing Corp'!F23</f>
        <v>40958809.63769193</v>
      </c>
    </row>
    <row r="47" spans="1:13">
      <c r="A47">
        <v>38</v>
      </c>
      <c r="J47" s="313"/>
    </row>
    <row r="48" spans="1:13">
      <c r="A48">
        <v>39</v>
      </c>
      <c r="B48" t="s">
        <v>1103</v>
      </c>
      <c r="F48" s="785">
        <f>+F44+F46</f>
        <v>1968163440.168129</v>
      </c>
    </row>
    <row r="49" spans="1:15">
      <c r="A49">
        <v>40</v>
      </c>
    </row>
    <row r="50" spans="1:15">
      <c r="A50">
        <v>41</v>
      </c>
      <c r="B50" s="16" t="s">
        <v>1104</v>
      </c>
      <c r="E50" s="702"/>
      <c r="F50" s="702">
        <f>'[18]WP Schd B-7 - Dist Capital'!$F$48</f>
        <v>1897784645.734679</v>
      </c>
      <c r="G50" s="643"/>
      <c r="I50" s="980"/>
      <c r="J50" s="979"/>
    </row>
    <row r="51" spans="1:15">
      <c r="A51">
        <v>42</v>
      </c>
      <c r="E51" s="643"/>
      <c r="F51" s="643"/>
      <c r="G51" s="643"/>
      <c r="J51" s="979"/>
    </row>
    <row r="52" spans="1:15" ht="13" thickBot="1">
      <c r="A52">
        <v>43</v>
      </c>
      <c r="B52" s="16" t="s">
        <v>1105</v>
      </c>
      <c r="E52" s="643"/>
      <c r="F52" s="895">
        <f>+F48-F50</f>
        <v>70378794.433449984</v>
      </c>
      <c r="G52" s="643"/>
      <c r="I52" s="313"/>
    </row>
    <row r="53" spans="1:15" ht="13" thickTop="1">
      <c r="A53">
        <v>44</v>
      </c>
      <c r="E53" s="643"/>
    </row>
    <row r="54" spans="1:15">
      <c r="A54">
        <v>45</v>
      </c>
      <c r="E54" s="643"/>
    </row>
    <row r="55" spans="1:15" ht="52">
      <c r="A55" s="757" t="s">
        <v>613</v>
      </c>
      <c r="B55" s="756" t="s">
        <v>7</v>
      </c>
      <c r="C55" s="757" t="s">
        <v>547</v>
      </c>
      <c r="D55" s="782" t="s">
        <v>1029</v>
      </c>
      <c r="E55" s="782" t="s">
        <v>1106</v>
      </c>
      <c r="F55" s="782" t="s">
        <v>1056</v>
      </c>
      <c r="G55" s="782" t="s">
        <v>1057</v>
      </c>
    </row>
    <row r="56" spans="1:15">
      <c r="A56">
        <f>+A54+1</f>
        <v>46</v>
      </c>
    </row>
    <row r="57" spans="1:15">
      <c r="A57">
        <f t="shared" ref="A57:A100" si="1">+A56+1</f>
        <v>47</v>
      </c>
      <c r="B57" s="16" t="s">
        <v>1058</v>
      </c>
      <c r="C57" s="7" t="s">
        <v>1059</v>
      </c>
      <c r="D57" s="388" t="s">
        <v>1034</v>
      </c>
      <c r="E57" s="783">
        <v>5020880.4899999984</v>
      </c>
      <c r="F57" s="783">
        <f>+E57*'WP Schd B-1 - Add-Trans'!$K$7</f>
        <v>3021510.0463466034</v>
      </c>
      <c r="G57" s="786">
        <f>+E57-F57</f>
        <v>1999370.4436533949</v>
      </c>
      <c r="J57" s="313"/>
      <c r="K57" s="313"/>
      <c r="L57" s="313"/>
      <c r="M57" s="313"/>
    </row>
    <row r="58" spans="1:15">
      <c r="A58">
        <f t="shared" si="1"/>
        <v>48</v>
      </c>
      <c r="B58" s="16" t="s">
        <v>115</v>
      </c>
      <c r="C58" s="7">
        <v>303.60000000000002</v>
      </c>
      <c r="D58" s="388" t="s">
        <v>1035</v>
      </c>
      <c r="E58" s="783">
        <v>11258257.260000002</v>
      </c>
      <c r="F58" s="783">
        <f>+E58</f>
        <v>11258257.260000002</v>
      </c>
      <c r="G58" s="786">
        <f>+E58-F58</f>
        <v>0</v>
      </c>
      <c r="J58" s="313"/>
      <c r="K58" s="313"/>
      <c r="L58" s="313"/>
      <c r="M58" s="313"/>
    </row>
    <row r="59" spans="1:15">
      <c r="A59">
        <f t="shared" si="1"/>
        <v>49</v>
      </c>
      <c r="B59" t="s">
        <v>123</v>
      </c>
      <c r="C59" s="7" t="s">
        <v>1060</v>
      </c>
      <c r="D59" s="8" t="s">
        <v>1061</v>
      </c>
      <c r="E59" s="783">
        <v>5795771.3299999973</v>
      </c>
      <c r="F59" s="783"/>
      <c r="G59" s="786">
        <f t="shared" ref="G59:G67" si="2">+E59-F59</f>
        <v>5795771.3299999973</v>
      </c>
      <c r="J59" s="313"/>
      <c r="K59" s="313"/>
      <c r="L59" s="313"/>
      <c r="M59" s="313"/>
    </row>
    <row r="60" spans="1:15">
      <c r="A60">
        <f t="shared" si="1"/>
        <v>50</v>
      </c>
      <c r="B60" s="16" t="s">
        <v>125</v>
      </c>
      <c r="C60" s="7" t="s">
        <v>1062</v>
      </c>
      <c r="D60" s="8" t="s">
        <v>1061</v>
      </c>
      <c r="E60" s="783">
        <v>2918974.9000000004</v>
      </c>
      <c r="F60" s="783"/>
      <c r="G60" s="786">
        <f t="shared" si="2"/>
        <v>2918974.9000000004</v>
      </c>
      <c r="J60" s="313"/>
      <c r="K60" s="313"/>
      <c r="L60" s="313"/>
      <c r="M60" s="313"/>
    </row>
    <row r="61" spans="1:15">
      <c r="A61">
        <f t="shared" si="1"/>
        <v>51</v>
      </c>
      <c r="B61" s="16" t="s">
        <v>121</v>
      </c>
      <c r="C61" s="7" t="s">
        <v>1063</v>
      </c>
      <c r="D61" s="8" t="s">
        <v>1064</v>
      </c>
      <c r="E61" s="1118">
        <v>46982011.450000003</v>
      </c>
      <c r="F61" s="783">
        <f>+-'Schedule-B-5'!K22</f>
        <v>1177116.7904000001</v>
      </c>
      <c r="G61" s="786">
        <f>+E61-F61</f>
        <v>45804894.659600005</v>
      </c>
      <c r="J61" s="313"/>
      <c r="K61" s="313"/>
      <c r="L61" s="313"/>
      <c r="M61" s="313"/>
    </row>
    <row r="62" spans="1:15">
      <c r="A62">
        <f t="shared" si="1"/>
        <v>52</v>
      </c>
      <c r="B62" s="16" t="s">
        <v>1065</v>
      </c>
      <c r="C62" s="7" t="s">
        <v>1066</v>
      </c>
      <c r="D62" s="8" t="s">
        <v>1061</v>
      </c>
      <c r="E62" s="1118">
        <v>3663154.4699999983</v>
      </c>
      <c r="F62" s="783"/>
      <c r="G62" s="786">
        <f t="shared" si="2"/>
        <v>3663154.4699999983</v>
      </c>
      <c r="J62" s="313"/>
      <c r="K62" s="313"/>
      <c r="L62" s="313"/>
      <c r="M62" s="16"/>
    </row>
    <row r="63" spans="1:15">
      <c r="A63">
        <f t="shared" si="1"/>
        <v>53</v>
      </c>
      <c r="B63" s="16" t="s">
        <v>1067</v>
      </c>
      <c r="C63" s="7" t="s">
        <v>1068</v>
      </c>
      <c r="D63" s="8" t="s">
        <v>1061</v>
      </c>
      <c r="E63" s="1118">
        <v>76423232.910000056</v>
      </c>
      <c r="F63" s="783"/>
      <c r="G63" s="786">
        <f t="shared" si="2"/>
        <v>76423232.910000056</v>
      </c>
      <c r="J63" s="313"/>
      <c r="K63" s="313"/>
      <c r="L63" s="313"/>
    </row>
    <row r="64" spans="1:15">
      <c r="A64">
        <f t="shared" si="1"/>
        <v>54</v>
      </c>
      <c r="B64" s="16" t="s">
        <v>132</v>
      </c>
      <c r="C64" s="7" t="s">
        <v>1069</v>
      </c>
      <c r="D64" s="8" t="s">
        <v>1061</v>
      </c>
      <c r="E64" s="1118">
        <v>31465446.469999991</v>
      </c>
      <c r="F64" s="783"/>
      <c r="G64" s="786">
        <f t="shared" si="2"/>
        <v>31465446.469999991</v>
      </c>
      <c r="J64" s="313"/>
      <c r="K64" s="313"/>
      <c r="L64" s="313"/>
      <c r="M64" s="16"/>
      <c r="O64" s="999"/>
    </row>
    <row r="65" spans="1:15">
      <c r="A65">
        <f t="shared" si="1"/>
        <v>55</v>
      </c>
      <c r="B65" s="16" t="s">
        <v>1070</v>
      </c>
      <c r="C65" s="7">
        <v>359</v>
      </c>
      <c r="D65" s="8" t="s">
        <v>1061</v>
      </c>
      <c r="E65" s="1118">
        <v>19186.27</v>
      </c>
      <c r="F65" s="1118"/>
      <c r="G65" s="786">
        <f t="shared" si="2"/>
        <v>19186.27</v>
      </c>
      <c r="J65" s="313"/>
      <c r="K65" s="313"/>
      <c r="L65" s="313"/>
      <c r="M65" s="16"/>
      <c r="O65" s="999"/>
    </row>
    <row r="66" spans="1:15">
      <c r="A66">
        <f t="shared" si="1"/>
        <v>56</v>
      </c>
      <c r="B66" s="16" t="s">
        <v>123</v>
      </c>
      <c r="C66" s="7" t="s">
        <v>1071</v>
      </c>
      <c r="D66" s="8" t="s">
        <v>1072</v>
      </c>
      <c r="E66" s="1118">
        <v>113092.86000000003</v>
      </c>
      <c r="F66" s="1118">
        <f>+-'Schedule-B-5'!K26</f>
        <v>113092.90000000002</v>
      </c>
      <c r="G66" s="786">
        <f t="shared" si="2"/>
        <v>-3.9999999993597157E-2</v>
      </c>
      <c r="J66" s="313"/>
      <c r="K66" s="313"/>
      <c r="L66" s="313"/>
      <c r="M66" s="16"/>
      <c r="O66" s="313"/>
    </row>
    <row r="67" spans="1:15">
      <c r="A67">
        <f t="shared" si="1"/>
        <v>57</v>
      </c>
      <c r="B67" s="16" t="s">
        <v>125</v>
      </c>
      <c r="C67" s="7" t="s">
        <v>1073</v>
      </c>
      <c r="D67" s="8" t="s">
        <v>1072</v>
      </c>
      <c r="E67" s="1118">
        <v>10001212.140000004</v>
      </c>
      <c r="F67" s="1118">
        <f>+-'Schedule-B-5'!K27</f>
        <v>10001212.07</v>
      </c>
      <c r="G67" s="786">
        <f t="shared" si="2"/>
        <v>7.0000004023313522E-2</v>
      </c>
      <c r="I67" s="192"/>
      <c r="J67" s="1142"/>
      <c r="K67" s="313"/>
      <c r="L67" s="313"/>
      <c r="O67" s="999"/>
    </row>
    <row r="68" spans="1:15">
      <c r="A68">
        <f t="shared" si="1"/>
        <v>58</v>
      </c>
      <c r="B68" s="16" t="s">
        <v>121</v>
      </c>
      <c r="C68" s="7" t="s">
        <v>1074</v>
      </c>
      <c r="D68" s="498" t="s">
        <v>1064</v>
      </c>
      <c r="E68" s="1118">
        <v>86741246.639999747</v>
      </c>
      <c r="F68" s="1118">
        <f>+-'Schedule-B-5'!K28</f>
        <v>52073650.717232317</v>
      </c>
      <c r="G68" s="786">
        <f>+E68-F68</f>
        <v>34667595.922767431</v>
      </c>
      <c r="I68" s="999"/>
      <c r="J68" s="313"/>
      <c r="K68" s="313"/>
      <c r="L68" s="313"/>
      <c r="M68" s="313"/>
      <c r="N68" s="313"/>
      <c r="O68" s="313"/>
    </row>
    <row r="69" spans="1:15">
      <c r="A69">
        <f t="shared" si="1"/>
        <v>59</v>
      </c>
      <c r="B69" s="16" t="s">
        <v>1075</v>
      </c>
      <c r="C69" s="7" t="s">
        <v>1076</v>
      </c>
      <c r="D69" s="8" t="s">
        <v>1072</v>
      </c>
      <c r="E69" s="1118">
        <v>110399827.29999968</v>
      </c>
      <c r="F69" s="1118">
        <f>+-'Schedule-B-5'!K30</f>
        <v>110399827.47430003</v>
      </c>
      <c r="G69" s="786">
        <f>+E69-F69</f>
        <v>-0.17430034279823303</v>
      </c>
      <c r="J69" s="313"/>
      <c r="K69" s="313"/>
      <c r="L69" s="313"/>
      <c r="M69" s="313"/>
      <c r="O69" s="313"/>
    </row>
    <row r="70" spans="1:15">
      <c r="A70">
        <f t="shared" si="1"/>
        <v>60</v>
      </c>
      <c r="B70" s="16" t="s">
        <v>132</v>
      </c>
      <c r="C70" s="7" t="s">
        <v>1077</v>
      </c>
      <c r="D70" s="8" t="s">
        <v>1072</v>
      </c>
      <c r="E70" s="1118">
        <v>120852597.68999967</v>
      </c>
      <c r="F70" s="1118">
        <f>+-'Schedule-B-5'!K31</f>
        <v>120852597.34579998</v>
      </c>
      <c r="G70" s="786">
        <f>+E70-F70</f>
        <v>0.34419968724250793</v>
      </c>
      <c r="J70" s="313"/>
      <c r="K70" s="313"/>
      <c r="L70" s="313"/>
      <c r="M70" s="313"/>
    </row>
    <row r="71" spans="1:15">
      <c r="A71">
        <f t="shared" si="1"/>
        <v>61</v>
      </c>
      <c r="B71" s="16" t="s">
        <v>134</v>
      </c>
      <c r="C71" s="7" t="s">
        <v>1078</v>
      </c>
      <c r="D71" s="8" t="s">
        <v>1072</v>
      </c>
      <c r="E71" s="1118">
        <v>27573397.39000003</v>
      </c>
      <c r="F71" s="1118">
        <f>+-'Schedule-B-5'!K32</f>
        <v>27573397.290000003</v>
      </c>
      <c r="G71" s="786">
        <f t="shared" ref="G71:G89" si="3">+E71-F71</f>
        <v>0.10000002756714821</v>
      </c>
      <c r="J71" s="977"/>
      <c r="K71" s="313"/>
      <c r="L71" s="313"/>
      <c r="M71" s="313"/>
    </row>
    <row r="72" spans="1:15">
      <c r="A72">
        <f t="shared" si="1"/>
        <v>62</v>
      </c>
      <c r="B72" s="16" t="s">
        <v>136</v>
      </c>
      <c r="C72" s="7" t="s">
        <v>1079</v>
      </c>
      <c r="D72" s="8" t="s">
        <v>1072</v>
      </c>
      <c r="E72" s="1118">
        <v>47132987.280000113</v>
      </c>
      <c r="F72" s="1118">
        <f>+-'Schedule-B-5'!K33</f>
        <v>47132987.528899997</v>
      </c>
      <c r="G72" s="786">
        <f t="shared" si="3"/>
        <v>-0.24889988452196121</v>
      </c>
      <c r="I72" s="1143"/>
      <c r="J72" s="313"/>
      <c r="K72" s="313"/>
      <c r="L72" s="313"/>
      <c r="M72" s="313"/>
    </row>
    <row r="73" spans="1:15">
      <c r="A73">
        <f t="shared" si="1"/>
        <v>63</v>
      </c>
      <c r="B73" s="16" t="s">
        <v>138</v>
      </c>
      <c r="C73" s="7" t="s">
        <v>1080</v>
      </c>
      <c r="D73" s="8" t="s">
        <v>1072</v>
      </c>
      <c r="E73" s="1118">
        <v>46538909.699999966</v>
      </c>
      <c r="F73" s="1118">
        <f>+-'Schedule-B-5'!K34</f>
        <v>46538909.211000003</v>
      </c>
      <c r="G73" s="786">
        <f t="shared" si="3"/>
        <v>0.48899996280670166</v>
      </c>
      <c r="I73" s="1143"/>
      <c r="J73" s="313"/>
      <c r="K73" s="313"/>
      <c r="L73" s="313"/>
      <c r="M73" s="313"/>
    </row>
    <row r="74" spans="1:15">
      <c r="A74">
        <f t="shared" si="1"/>
        <v>64</v>
      </c>
      <c r="B74" s="16" t="s">
        <v>140</v>
      </c>
      <c r="C74" s="7" t="s">
        <v>1081</v>
      </c>
      <c r="D74" s="8" t="s">
        <v>1072</v>
      </c>
      <c r="E74" s="1118">
        <v>76459858.419999957</v>
      </c>
      <c r="F74" s="1118">
        <f>+-'Schedule-B-5'!K35</f>
        <v>76459858.209999979</v>
      </c>
      <c r="G74" s="786">
        <f t="shared" si="3"/>
        <v>0.20999997854232788</v>
      </c>
      <c r="I74" s="1143"/>
      <c r="J74" s="313"/>
      <c r="K74" s="313"/>
      <c r="L74" s="313"/>
      <c r="M74" s="313"/>
    </row>
    <row r="75" spans="1:15">
      <c r="A75">
        <f t="shared" si="1"/>
        <v>65</v>
      </c>
      <c r="B75" s="16" t="s">
        <v>142</v>
      </c>
      <c r="C75" s="7" t="s">
        <v>1082</v>
      </c>
      <c r="D75" s="8" t="s">
        <v>1083</v>
      </c>
      <c r="E75" s="1118">
        <v>4432923.3400000008</v>
      </c>
      <c r="F75" s="1118">
        <f>+-('Schedule-B-5'!K36+'Schedule-B-5'!K37+'Schedule-B-5'!K38+'Schedule-B-5'!K39+'Schedule-B-5'!K40)</f>
        <v>4432923.2100000083</v>
      </c>
      <c r="G75" s="786">
        <f t="shared" si="3"/>
        <v>0.12999999243766069</v>
      </c>
      <c r="I75" s="1143"/>
      <c r="J75" s="313"/>
      <c r="K75" s="313"/>
      <c r="L75" s="313"/>
      <c r="M75" s="313"/>
    </row>
    <row r="76" spans="1:15">
      <c r="A76">
        <f t="shared" si="1"/>
        <v>66</v>
      </c>
      <c r="B76" s="16" t="s">
        <v>148</v>
      </c>
      <c r="C76" s="7" t="s">
        <v>1084</v>
      </c>
      <c r="D76" s="8" t="s">
        <v>1085</v>
      </c>
      <c r="E76" s="1118">
        <v>2817180.5999999996</v>
      </c>
      <c r="F76" s="1118">
        <f>+-'Schedule-B-5'!K41</f>
        <v>2817180.78</v>
      </c>
      <c r="G76" s="786">
        <f t="shared" si="3"/>
        <v>-0.18000000016763806</v>
      </c>
      <c r="J76" s="313"/>
      <c r="K76" s="313"/>
      <c r="L76" s="313"/>
      <c r="M76" s="313"/>
    </row>
    <row r="77" spans="1:15">
      <c r="A77">
        <f t="shared" si="1"/>
        <v>67</v>
      </c>
      <c r="B77" s="16" t="s">
        <v>152</v>
      </c>
      <c r="C77" s="7" t="s">
        <v>1086</v>
      </c>
      <c r="D77" s="8" t="s">
        <v>1072</v>
      </c>
      <c r="E77" s="1118">
        <v>10650442.61000002</v>
      </c>
      <c r="F77" s="1118">
        <f>+-'Schedule-B-5'!K43</f>
        <v>10650442.200000003</v>
      </c>
      <c r="G77" s="786">
        <f t="shared" si="3"/>
        <v>0.41000001691281796</v>
      </c>
      <c r="J77" s="313"/>
      <c r="K77" s="313"/>
      <c r="L77" s="313"/>
      <c r="M77" s="313"/>
    </row>
    <row r="78" spans="1:15">
      <c r="A78">
        <f t="shared" si="1"/>
        <v>68</v>
      </c>
      <c r="B78" s="16" t="s">
        <v>1087</v>
      </c>
      <c r="C78" s="7" t="s">
        <v>1088</v>
      </c>
      <c r="D78" s="8" t="s">
        <v>1072</v>
      </c>
      <c r="E78" s="1118">
        <v>6118.8</v>
      </c>
      <c r="F78" s="1118">
        <f>+-'Schedule-B-5'!K44</f>
        <v>6118.8</v>
      </c>
      <c r="G78" s="786">
        <f t="shared" si="3"/>
        <v>0</v>
      </c>
      <c r="J78" s="313"/>
      <c r="K78" s="313"/>
      <c r="L78" s="313"/>
      <c r="M78" s="313"/>
    </row>
    <row r="79" spans="1:15">
      <c r="A79">
        <f t="shared" si="1"/>
        <v>69</v>
      </c>
      <c r="B79" s="16" t="s">
        <v>123</v>
      </c>
      <c r="C79" s="7" t="s">
        <v>1089</v>
      </c>
      <c r="D79" s="390" t="s">
        <v>662</v>
      </c>
      <c r="E79" s="1118">
        <v>-92.499999999999972</v>
      </c>
      <c r="F79" s="1118">
        <f>+E79*'WP Schd B-1 - Add-Trans'!$K$39</f>
        <v>-81.349315068493127</v>
      </c>
      <c r="G79" s="786">
        <f t="shared" si="3"/>
        <v>-11.150684931506845</v>
      </c>
      <c r="J79" s="313"/>
      <c r="K79" s="313"/>
      <c r="L79" s="313"/>
      <c r="M79" s="313"/>
    </row>
    <row r="80" spans="1:15">
      <c r="A80">
        <f t="shared" si="1"/>
        <v>70</v>
      </c>
      <c r="B80" s="16" t="s">
        <v>125</v>
      </c>
      <c r="C80" s="7" t="s">
        <v>1090</v>
      </c>
      <c r="D80" s="390" t="s">
        <v>662</v>
      </c>
      <c r="E80" s="1118">
        <v>4110463.49</v>
      </c>
      <c r="F80" s="1118">
        <f>+E80*'WP Schd B-1 - Add-Trans'!$K$39</f>
        <v>3614955.5624383567</v>
      </c>
      <c r="G80" s="786">
        <f t="shared" si="3"/>
        <v>495507.92756164353</v>
      </c>
      <c r="J80" s="313"/>
      <c r="K80" s="313"/>
      <c r="L80" s="313"/>
      <c r="M80" s="313"/>
    </row>
    <row r="81" spans="1:13">
      <c r="A81">
        <f t="shared" si="1"/>
        <v>71</v>
      </c>
      <c r="B81" s="16" t="s">
        <v>1091</v>
      </c>
      <c r="C81" s="7" t="s">
        <v>1092</v>
      </c>
      <c r="D81" s="390" t="s">
        <v>662</v>
      </c>
      <c r="E81" s="783">
        <v>2779794.0306019168</v>
      </c>
      <c r="F81" s="783">
        <f>+E81*'WP Schd B-1 - Add-Trans'!$K$39</f>
        <v>2444695.5721183983</v>
      </c>
      <c r="G81" s="786">
        <f>+E81-F81</f>
        <v>335098.45848351857</v>
      </c>
      <c r="J81" s="313"/>
      <c r="K81" s="313"/>
      <c r="L81" s="313"/>
      <c r="M81" s="313"/>
    </row>
    <row r="82" spans="1:13">
      <c r="A82">
        <f t="shared" si="1"/>
        <v>72</v>
      </c>
      <c r="B82" s="16" t="s">
        <v>1093</v>
      </c>
      <c r="C82" s="7" t="s">
        <v>1092</v>
      </c>
      <c r="D82" s="390" t="s">
        <v>662</v>
      </c>
      <c r="E82" s="1118">
        <v>1679804.739398083</v>
      </c>
      <c r="F82" s="783">
        <f>+E82*'WP Schd B-1 - Add-Trans'!$K$39</f>
        <v>1477307.7297172183</v>
      </c>
      <c r="G82" s="786">
        <f>+E82-F82</f>
        <v>202497.00968086463</v>
      </c>
      <c r="J82" s="313"/>
      <c r="K82" s="313"/>
      <c r="L82" s="313"/>
      <c r="M82" s="313"/>
    </row>
    <row r="83" spans="1:13">
      <c r="A83">
        <f t="shared" si="1"/>
        <v>73</v>
      </c>
      <c r="B83" s="16" t="s">
        <v>166</v>
      </c>
      <c r="C83" s="7" t="s">
        <v>1094</v>
      </c>
      <c r="D83" s="390" t="s">
        <v>662</v>
      </c>
      <c r="E83" s="783">
        <v>2681379.5900000008</v>
      </c>
      <c r="F83" s="783">
        <f>+E83*'WP Schd B-1 - Add-Trans'!$K$39</f>
        <v>2358144.7901095897</v>
      </c>
      <c r="G83" s="786">
        <f t="shared" si="3"/>
        <v>323234.79989041109</v>
      </c>
      <c r="J83" s="313"/>
      <c r="K83" s="313"/>
      <c r="L83" s="313"/>
      <c r="M83" s="313"/>
    </row>
    <row r="84" spans="1:13">
      <c r="A84">
        <f t="shared" si="1"/>
        <v>74</v>
      </c>
      <c r="B84" s="16" t="s">
        <v>168</v>
      </c>
      <c r="C84" s="7" t="s">
        <v>1095</v>
      </c>
      <c r="D84" s="390" t="s">
        <v>662</v>
      </c>
      <c r="E84" s="783">
        <v>13706.390000000001</v>
      </c>
      <c r="F84" s="783">
        <f>+E84*'WP Schd B-1 - Add-Trans'!$K$39</f>
        <v>12054.11284931507</v>
      </c>
      <c r="G84" s="786">
        <f t="shared" si="3"/>
        <v>1652.2771506849313</v>
      </c>
      <c r="J84" s="313"/>
      <c r="K84" s="313"/>
      <c r="L84" s="313"/>
      <c r="M84" s="313"/>
    </row>
    <row r="85" spans="1:13">
      <c r="A85">
        <f t="shared" si="1"/>
        <v>75</v>
      </c>
      <c r="B85" s="16" t="s">
        <v>170</v>
      </c>
      <c r="C85" s="7" t="s">
        <v>1096</v>
      </c>
      <c r="D85" s="390" t="s">
        <v>662</v>
      </c>
      <c r="E85" s="783">
        <v>5722229.4799999986</v>
      </c>
      <c r="F85" s="783">
        <f>+E85*'WP Schd B-1 - Add-Trans'!$K$39</f>
        <v>5032426.4741917802</v>
      </c>
      <c r="G85" s="786">
        <f t="shared" si="3"/>
        <v>689803.00580821838</v>
      </c>
      <c r="J85" s="313"/>
      <c r="K85" s="313"/>
      <c r="L85" s="313"/>
      <c r="M85" s="313"/>
    </row>
    <row r="86" spans="1:13">
      <c r="A86">
        <f t="shared" si="1"/>
        <v>76</v>
      </c>
      <c r="B86" s="16" t="s">
        <v>174</v>
      </c>
      <c r="C86" s="7" t="s">
        <v>1097</v>
      </c>
      <c r="D86" s="390" t="s">
        <v>668</v>
      </c>
      <c r="E86" s="783">
        <v>980446.96000000008</v>
      </c>
      <c r="F86" s="783">
        <f>+E86*'WP Schd B-1 - Add-Trans'!$K$43</f>
        <v>581330.75019392127</v>
      </c>
      <c r="G86" s="786">
        <f t="shared" si="3"/>
        <v>399116.20980607881</v>
      </c>
      <c r="J86" s="313"/>
      <c r="K86" s="313"/>
      <c r="L86" s="313"/>
      <c r="M86" s="313"/>
    </row>
    <row r="87" spans="1:13">
      <c r="A87">
        <f t="shared" si="1"/>
        <v>77</v>
      </c>
      <c r="B87" s="16" t="s">
        <v>159</v>
      </c>
      <c r="C87" s="7" t="s">
        <v>1098</v>
      </c>
      <c r="D87" s="492" t="s">
        <v>668</v>
      </c>
      <c r="E87" s="783">
        <v>3982592.25</v>
      </c>
      <c r="F87" s="783">
        <f>+E87*'WP Schd B-1 - Add-Trans'!$K$43</f>
        <v>2361375.408220957</v>
      </c>
      <c r="G87" s="786">
        <f t="shared" si="3"/>
        <v>1621216.841779043</v>
      </c>
      <c r="J87" s="313"/>
      <c r="K87" s="313"/>
      <c r="L87" s="313"/>
      <c r="M87" s="313"/>
    </row>
    <row r="88" spans="1:13">
      <c r="A88">
        <f t="shared" si="1"/>
        <v>78</v>
      </c>
      <c r="B88" s="16" t="s">
        <v>176</v>
      </c>
      <c r="C88" s="7" t="s">
        <v>1099</v>
      </c>
      <c r="D88" s="390" t="s">
        <v>662</v>
      </c>
      <c r="E88" s="783">
        <v>136392.15</v>
      </c>
      <c r="F88" s="783">
        <f>+E88*'WP Schd B-1 - Add-Trans'!$K$39</f>
        <v>119950.35657534246</v>
      </c>
      <c r="G88" s="786">
        <f t="shared" si="3"/>
        <v>16441.793424657531</v>
      </c>
      <c r="J88" s="313"/>
      <c r="K88" s="313"/>
      <c r="L88" s="313"/>
      <c r="M88" s="313"/>
    </row>
    <row r="89" spans="1:13">
      <c r="A89">
        <f t="shared" si="1"/>
        <v>79</v>
      </c>
      <c r="B89" s="16" t="s">
        <v>180</v>
      </c>
      <c r="C89" s="7" t="s">
        <v>1100</v>
      </c>
      <c r="D89" s="390" t="s">
        <v>672</v>
      </c>
      <c r="E89" s="783">
        <v>13393.619999999999</v>
      </c>
      <c r="F89" s="783">
        <f>+E89*SUM('II-F Alloc. Factor'!F47:I47)</f>
        <v>11498.706725114753</v>
      </c>
      <c r="G89" s="786">
        <f t="shared" si="3"/>
        <v>1894.9132748852462</v>
      </c>
      <c r="J89" s="313"/>
      <c r="K89" s="313"/>
      <c r="L89" s="313"/>
      <c r="M89" s="313"/>
    </row>
    <row r="90" spans="1:13">
      <c r="A90">
        <f t="shared" si="1"/>
        <v>80</v>
      </c>
      <c r="E90" s="643"/>
      <c r="J90" s="313"/>
      <c r="K90" s="313"/>
      <c r="L90" s="313"/>
      <c r="M90" s="313"/>
    </row>
    <row r="91" spans="1:13">
      <c r="A91">
        <f t="shared" si="1"/>
        <v>81</v>
      </c>
      <c r="B91" s="784" t="s">
        <v>1101</v>
      </c>
      <c r="E91" s="785">
        <f>+SUM(E57:E90)</f>
        <v>749366820.51999927</v>
      </c>
      <c r="F91" s="785">
        <f>+SUM(F57:F90)</f>
        <v>542522739.94780397</v>
      </c>
      <c r="G91" s="785">
        <f>+SUM(G57:G90)</f>
        <v>206844080.57219541</v>
      </c>
      <c r="J91" s="313"/>
      <c r="K91" s="313"/>
      <c r="L91" s="313"/>
      <c r="M91" s="313"/>
    </row>
    <row r="92" spans="1:13">
      <c r="A92">
        <f t="shared" si="1"/>
        <v>82</v>
      </c>
    </row>
    <row r="93" spans="1:13">
      <c r="A93">
        <f t="shared" si="1"/>
        <v>83</v>
      </c>
      <c r="B93" t="s">
        <v>1107</v>
      </c>
      <c r="F93" s="643">
        <f>+'WP Schd B-7.1 - Existing Corp'!F41</f>
        <v>16554440.620248049</v>
      </c>
    </row>
    <row r="94" spans="1:13">
      <c r="A94">
        <f t="shared" si="1"/>
        <v>84</v>
      </c>
    </row>
    <row r="95" spans="1:13">
      <c r="A95">
        <f t="shared" si="1"/>
        <v>85</v>
      </c>
      <c r="B95" t="s">
        <v>1108</v>
      </c>
      <c r="F95" s="785">
        <f>+F91+F93</f>
        <v>559077180.56805205</v>
      </c>
    </row>
    <row r="96" spans="1:13">
      <c r="A96">
        <f t="shared" si="1"/>
        <v>86</v>
      </c>
    </row>
    <row r="97" spans="1:7">
      <c r="A97">
        <f t="shared" si="1"/>
        <v>87</v>
      </c>
      <c r="B97" s="16" t="s">
        <v>1109</v>
      </c>
      <c r="E97" s="702"/>
      <c r="F97" s="702">
        <f>'[18]WP Schd B-7 - Dist Capital'!$F$95</f>
        <v>537008939.50909758</v>
      </c>
      <c r="G97" s="643"/>
    </row>
    <row r="98" spans="1:7">
      <c r="A98">
        <f t="shared" si="1"/>
        <v>88</v>
      </c>
      <c r="E98" s="643"/>
      <c r="F98" s="643"/>
      <c r="G98" s="643"/>
    </row>
    <row r="99" spans="1:7" ht="13" thickBot="1">
      <c r="A99">
        <f t="shared" si="1"/>
        <v>89</v>
      </c>
      <c r="B99" s="16" t="s">
        <v>1110</v>
      </c>
      <c r="E99" s="643"/>
      <c r="F99" s="895">
        <f>+F95-F97</f>
        <v>22068241.058954477</v>
      </c>
      <c r="G99" s="643"/>
    </row>
    <row r="100" spans="1:7" ht="13" thickTop="1">
      <c r="A100">
        <f t="shared" si="1"/>
        <v>90</v>
      </c>
      <c r="E100" s="643"/>
    </row>
    <row r="101" spans="1:7">
      <c r="E101" s="313"/>
    </row>
    <row r="105" spans="1:7">
      <c r="F105" s="313"/>
    </row>
    <row r="106" spans="1:7">
      <c r="F106" s="313"/>
    </row>
  </sheetData>
  <phoneticPr fontId="81" type="noConversion"/>
  <printOptions horizontalCentered="1" headings="1" gridLines="1"/>
  <pageMargins left="0.45" right="0.45" top="0.75" bottom="0.75" header="0.3" footer="0.3"/>
  <pageSetup scale="67" fitToHeight="2" orientation="landscape" r:id="rId1"/>
  <headerFooter scaleWithDoc="0">
    <oddHeader>&amp;R&amp;"Arial,Bold"Exhibit ARA-4
Page &amp;P of &amp;N</oddHeader>
  </headerFooter>
  <rowBreaks count="1" manualBreakCount="1">
    <brk id="54" max="16383" man="1"/>
  </rowBreaks>
  <ignoredErrors>
    <ignoredError sqref="F42"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E1C0E-C14D-4AE7-81DD-1DE841013DA0}">
  <sheetPr>
    <pageSetUpPr fitToPage="1"/>
  </sheetPr>
  <dimension ref="A1:M42"/>
  <sheetViews>
    <sheetView view="pageLayout" zoomScale="80" zoomScaleNormal="100" zoomScaleSheetLayoutView="100" zoomScalePageLayoutView="80" workbookViewId="0"/>
  </sheetViews>
  <sheetFormatPr defaultRowHeight="12.5"/>
  <cols>
    <col min="2" max="2" width="42.81640625" bestFit="1" customWidth="1"/>
    <col min="3" max="7" width="15.81640625" customWidth="1"/>
    <col min="8" max="8" width="1.7265625" customWidth="1"/>
    <col min="10" max="11" width="14" bestFit="1" customWidth="1"/>
    <col min="12" max="12" width="4.7265625" bestFit="1" customWidth="1"/>
    <col min="13" max="13" width="12.26953125" bestFit="1" customWidth="1"/>
  </cols>
  <sheetData>
    <row r="1" spans="1:11" ht="13">
      <c r="A1" s="51" t="s">
        <v>1</v>
      </c>
      <c r="B1" s="22"/>
      <c r="C1" s="22"/>
      <c r="D1" s="22"/>
    </row>
    <row r="2" spans="1:11" ht="13">
      <c r="A2" s="1152" t="str">
        <f>+'WP Schd B-7 - Dist Capital'!A2</f>
        <v>Update Period 01/01/2024 - 6/30/2024</v>
      </c>
      <c r="B2" s="22"/>
      <c r="C2" s="22"/>
      <c r="D2" s="22"/>
    </row>
    <row r="3" spans="1:11" ht="13">
      <c r="A3" s="84" t="s">
        <v>1111</v>
      </c>
      <c r="B3" s="22"/>
      <c r="C3" s="22"/>
      <c r="D3" s="22"/>
    </row>
    <row r="8" spans="1:11" ht="39">
      <c r="A8" s="757" t="s">
        <v>613</v>
      </c>
      <c r="B8" s="756" t="s">
        <v>7</v>
      </c>
      <c r="C8" s="757" t="s">
        <v>547</v>
      </c>
      <c r="D8" s="782" t="s">
        <v>1029</v>
      </c>
      <c r="E8" s="782" t="s">
        <v>1112</v>
      </c>
      <c r="F8" s="782" t="s">
        <v>1056</v>
      </c>
      <c r="G8" s="782" t="s">
        <v>1057</v>
      </c>
    </row>
    <row r="10" spans="1:11">
      <c r="A10">
        <v>1</v>
      </c>
      <c r="B10" s="16" t="s">
        <v>1058</v>
      </c>
      <c r="C10" s="7" t="s">
        <v>1059</v>
      </c>
      <c r="D10" s="388" t="s">
        <v>1034</v>
      </c>
      <c r="E10" s="783">
        <v>28960598.25942</v>
      </c>
      <c r="F10" s="783">
        <f>+E10*'WP Schd B-1 - Add-Trans'!$K$7</f>
        <v>17428165.988680109</v>
      </c>
      <c r="G10" s="786">
        <f>+E10-F10</f>
        <v>11532432.270739891</v>
      </c>
      <c r="J10" s="313"/>
      <c r="K10" s="313"/>
    </row>
    <row r="11" spans="1:11">
      <c r="A11">
        <f>+A10+1</f>
        <v>2</v>
      </c>
      <c r="B11" s="16" t="s">
        <v>123</v>
      </c>
      <c r="C11" s="7" t="s">
        <v>1089</v>
      </c>
      <c r="D11" s="390" t="s">
        <v>662</v>
      </c>
      <c r="E11" s="783">
        <v>538600.35061700002</v>
      </c>
      <c r="F11" s="783">
        <f>+E11*'WP Schd B-1 - Add-Trans'!$K$39</f>
        <v>473673.18506316992</v>
      </c>
      <c r="G11" s="786">
        <f t="shared" ref="G11:G19" si="0">+E11-F11</f>
        <v>64927.165553830098</v>
      </c>
      <c r="J11" s="313"/>
    </row>
    <row r="12" spans="1:11">
      <c r="A12">
        <f t="shared" ref="A12:A41" si="1">+A11+1</f>
        <v>3</v>
      </c>
      <c r="B12" s="16" t="s">
        <v>125</v>
      </c>
      <c r="C12" s="7" t="s">
        <v>1090</v>
      </c>
      <c r="D12" s="390" t="s">
        <v>662</v>
      </c>
      <c r="E12" s="783">
        <v>11341395.46164</v>
      </c>
      <c r="F12" s="783">
        <f>+E12*'WP Schd B-1 - Add-Trans'!$K$39</f>
        <v>9974213.5429765489</v>
      </c>
      <c r="G12" s="786">
        <f t="shared" si="0"/>
        <v>1367181.9186634514</v>
      </c>
      <c r="J12" s="313"/>
    </row>
    <row r="13" spans="1:11">
      <c r="A13">
        <f t="shared" si="1"/>
        <v>4</v>
      </c>
      <c r="B13" s="16" t="s">
        <v>1091</v>
      </c>
      <c r="C13" s="7" t="s">
        <v>1092</v>
      </c>
      <c r="D13" s="390" t="s">
        <v>662</v>
      </c>
      <c r="E13" s="783">
        <v>13512604.837816993</v>
      </c>
      <c r="F13" s="783">
        <f>+E13*'WP Schd B-1 - Add-Trans'!$K$39</f>
        <v>11883688.090244533</v>
      </c>
      <c r="G13" s="786">
        <f t="shared" si="0"/>
        <v>1628916.7475724593</v>
      </c>
      <c r="J13" s="313"/>
      <c r="K13" s="313"/>
    </row>
    <row r="14" spans="1:11">
      <c r="A14">
        <f t="shared" si="1"/>
        <v>5</v>
      </c>
      <c r="B14" s="16" t="s">
        <v>166</v>
      </c>
      <c r="C14" s="7" t="s">
        <v>1094</v>
      </c>
      <c r="D14" s="390" t="s">
        <v>662</v>
      </c>
      <c r="E14" s="783">
        <v>42502.1541</v>
      </c>
      <c r="F14" s="783">
        <f>+E14*'WP Schd B-1 - Add-Trans'!$K$39</f>
        <v>37378.606756438356</v>
      </c>
      <c r="G14" s="786">
        <f t="shared" si="0"/>
        <v>5123.5473435616441</v>
      </c>
      <c r="J14" s="313"/>
    </row>
    <row r="15" spans="1:11">
      <c r="A15">
        <f t="shared" si="1"/>
        <v>6</v>
      </c>
      <c r="B15" s="16" t="s">
        <v>170</v>
      </c>
      <c r="C15" s="7" t="s">
        <v>1096</v>
      </c>
      <c r="D15" s="390" t="s">
        <v>662</v>
      </c>
      <c r="E15" s="783">
        <v>163341.21090000001</v>
      </c>
      <c r="F15" s="783">
        <f>+E15*'WP Schd B-1 - Add-Trans'!$K$39</f>
        <v>143650.76355863016</v>
      </c>
      <c r="G15" s="786">
        <f t="shared" si="0"/>
        <v>19690.447341369843</v>
      </c>
      <c r="J15" s="313"/>
    </row>
    <row r="16" spans="1:11">
      <c r="A16">
        <f t="shared" si="1"/>
        <v>7</v>
      </c>
      <c r="B16" s="16" t="s">
        <v>174</v>
      </c>
      <c r="C16" s="7" t="s">
        <v>1097</v>
      </c>
      <c r="D16" s="390" t="s">
        <v>668</v>
      </c>
      <c r="E16" s="783">
        <v>5903.7569100000001</v>
      </c>
      <c r="F16" s="783">
        <f>+E16*'WP Schd B-1 - Add-Trans'!$K$43</f>
        <v>3500.4804680641228</v>
      </c>
      <c r="G16" s="786">
        <f t="shared" si="0"/>
        <v>2403.2764419358773</v>
      </c>
      <c r="J16" s="313"/>
    </row>
    <row r="17" spans="1:13">
      <c r="A17">
        <f t="shared" si="1"/>
        <v>8</v>
      </c>
      <c r="B17" s="16" t="s">
        <v>159</v>
      </c>
      <c r="C17" s="7" t="s">
        <v>1098</v>
      </c>
      <c r="D17" s="492" t="s">
        <v>668</v>
      </c>
      <c r="E17" s="783">
        <v>1213816.3214460004</v>
      </c>
      <c r="F17" s="783">
        <f>+E17*'WP Schd B-1 - Add-Trans'!$K$43</f>
        <v>719701.0970831397</v>
      </c>
      <c r="G17" s="786">
        <f t="shared" si="0"/>
        <v>494115.22436286067</v>
      </c>
      <c r="J17" s="313"/>
      <c r="K17" s="313"/>
    </row>
    <row r="18" spans="1:13">
      <c r="A18">
        <f t="shared" si="1"/>
        <v>9</v>
      </c>
      <c r="B18" s="16" t="s">
        <v>176</v>
      </c>
      <c r="C18" s="7" t="s">
        <v>1099</v>
      </c>
      <c r="D18" s="390" t="s">
        <v>662</v>
      </c>
      <c r="E18" s="783">
        <v>333748.57705000002</v>
      </c>
      <c r="F18" s="783">
        <f>+E18*'WP Schd B-1 - Add-Trans'!$K$39</f>
        <v>293515.87187136989</v>
      </c>
      <c r="G18" s="786">
        <f t="shared" si="0"/>
        <v>40232.705178630131</v>
      </c>
      <c r="J18" s="313"/>
    </row>
    <row r="19" spans="1:13">
      <c r="A19">
        <f t="shared" si="1"/>
        <v>10</v>
      </c>
      <c r="B19" s="16" t="s">
        <v>180</v>
      </c>
      <c r="C19" s="7" t="s">
        <v>1100</v>
      </c>
      <c r="D19" s="390" t="s">
        <v>672</v>
      </c>
      <c r="E19" s="783">
        <v>1539.86994</v>
      </c>
      <c r="F19" s="783">
        <f>+E19*SUM('II-F Alloc. Factor'!F47:I47)</f>
        <v>1322.0109899250579</v>
      </c>
      <c r="G19" s="786">
        <f t="shared" si="0"/>
        <v>217.85895007494219</v>
      </c>
      <c r="J19" s="313"/>
    </row>
    <row r="20" spans="1:13">
      <c r="A20">
        <f t="shared" si="1"/>
        <v>11</v>
      </c>
      <c r="E20" s="643"/>
    </row>
    <row r="21" spans="1:13">
      <c r="A21">
        <f t="shared" si="1"/>
        <v>12</v>
      </c>
      <c r="B21" s="784" t="s">
        <v>1101</v>
      </c>
      <c r="E21" s="785">
        <f>+SUM(E10:E20)</f>
        <v>56114050.799839996</v>
      </c>
      <c r="F21" s="785">
        <f>+SUM(F10:F20)</f>
        <v>40958809.63769193</v>
      </c>
      <c r="G21" s="785">
        <f>+SUM(G10:G20)</f>
        <v>15155241.162148064</v>
      </c>
    </row>
    <row r="22" spans="1:13">
      <c r="A22">
        <f t="shared" si="1"/>
        <v>13</v>
      </c>
    </row>
    <row r="23" spans="1:13" ht="13" thickBot="1">
      <c r="A23">
        <f t="shared" si="1"/>
        <v>14</v>
      </c>
      <c r="B23" t="s">
        <v>1113</v>
      </c>
      <c r="F23" s="896">
        <f>+F21</f>
        <v>40958809.63769193</v>
      </c>
    </row>
    <row r="24" spans="1:13" ht="13" thickTop="1">
      <c r="A24">
        <f t="shared" si="1"/>
        <v>15</v>
      </c>
      <c r="E24" s="643"/>
    </row>
    <row r="25" spans="1:13">
      <c r="A25">
        <f t="shared" si="1"/>
        <v>16</v>
      </c>
      <c r="E25" s="643"/>
    </row>
    <row r="26" spans="1:13" ht="39">
      <c r="A26">
        <f t="shared" si="1"/>
        <v>17</v>
      </c>
      <c r="B26" s="756" t="s">
        <v>7</v>
      </c>
      <c r="C26" s="757" t="s">
        <v>547</v>
      </c>
      <c r="D26" s="782" t="s">
        <v>1029</v>
      </c>
      <c r="E26" s="782" t="s">
        <v>1114</v>
      </c>
      <c r="F26" s="782" t="s">
        <v>1056</v>
      </c>
      <c r="G26" s="782" t="s">
        <v>1057</v>
      </c>
    </row>
    <row r="27" spans="1:13">
      <c r="A27">
        <f t="shared" si="1"/>
        <v>18</v>
      </c>
    </row>
    <row r="28" spans="1:13">
      <c r="A28">
        <f t="shared" si="1"/>
        <v>19</v>
      </c>
      <c r="B28" s="16" t="s">
        <v>1058</v>
      </c>
      <c r="C28" s="7" t="s">
        <v>1059</v>
      </c>
      <c r="D28" s="388" t="s">
        <v>1034</v>
      </c>
      <c r="E28" s="783">
        <v>14908414.133112002</v>
      </c>
      <c r="F28" s="783">
        <f>+E28*'WP Schd B-1 - Add-Trans'!$K$7</f>
        <v>8971717.8427191805</v>
      </c>
      <c r="G28" s="786">
        <f>+E28-F28</f>
        <v>5936696.2903928217</v>
      </c>
      <c r="J28" s="313"/>
      <c r="K28" s="313"/>
      <c r="L28" s="313"/>
      <c r="M28" s="313"/>
    </row>
    <row r="29" spans="1:13">
      <c r="A29">
        <f t="shared" si="1"/>
        <v>20</v>
      </c>
      <c r="B29" s="16" t="s">
        <v>123</v>
      </c>
      <c r="C29" s="7" t="s">
        <v>1089</v>
      </c>
      <c r="D29" s="390" t="s">
        <v>662</v>
      </c>
      <c r="E29" s="783"/>
      <c r="F29" s="783">
        <f>+E29*'WP Schd B-1 - Add-Trans'!$K$39</f>
        <v>0</v>
      </c>
      <c r="G29" s="786">
        <f t="shared" ref="G29:G37" si="2">+E29-F29</f>
        <v>0</v>
      </c>
      <c r="J29" s="313"/>
      <c r="K29" s="313"/>
      <c r="L29" s="313"/>
      <c r="M29" s="313"/>
    </row>
    <row r="30" spans="1:13">
      <c r="A30">
        <f t="shared" si="1"/>
        <v>21</v>
      </c>
      <c r="B30" s="16" t="s">
        <v>125</v>
      </c>
      <c r="C30" s="7" t="s">
        <v>1090</v>
      </c>
      <c r="D30" s="390" t="s">
        <v>662</v>
      </c>
      <c r="E30" s="783">
        <v>3858606.1897970005</v>
      </c>
      <c r="F30" s="783">
        <f>+E30*'WP Schd B-1 - Add-Trans'!$K$39</f>
        <v>3393459.1422598278</v>
      </c>
      <c r="G30" s="786">
        <f t="shared" si="2"/>
        <v>465147.04753717268</v>
      </c>
      <c r="J30" s="313"/>
      <c r="K30" s="313"/>
      <c r="L30" s="313"/>
      <c r="M30" s="313"/>
    </row>
    <row r="31" spans="1:13">
      <c r="A31">
        <f t="shared" si="1"/>
        <v>22</v>
      </c>
      <c r="B31" s="16" t="s">
        <v>1091</v>
      </c>
      <c r="C31" s="7" t="s">
        <v>1092</v>
      </c>
      <c r="D31" s="390" t="s">
        <v>662</v>
      </c>
      <c r="E31" s="783">
        <v>4316612.081317002</v>
      </c>
      <c r="F31" s="783">
        <f>+E31*'WP Schd B-1 - Add-Trans'!$K$39</f>
        <v>3796253.3646650896</v>
      </c>
      <c r="G31" s="786">
        <f t="shared" si="2"/>
        <v>520358.71665191231</v>
      </c>
      <c r="J31" s="313"/>
      <c r="K31" s="313"/>
      <c r="L31" s="313"/>
      <c r="M31" s="313"/>
    </row>
    <row r="32" spans="1:13">
      <c r="A32">
        <f t="shared" si="1"/>
        <v>23</v>
      </c>
      <c r="B32" s="16" t="s">
        <v>166</v>
      </c>
      <c r="C32" s="7" t="s">
        <v>1094</v>
      </c>
      <c r="D32" s="390" t="s">
        <v>662</v>
      </c>
      <c r="E32" s="783">
        <v>11837.50085</v>
      </c>
      <c r="F32" s="783">
        <f>+E32*'WP Schd B-1 - Add-Trans'!$K$39</f>
        <v>10410.514446164385</v>
      </c>
      <c r="G32" s="786">
        <f t="shared" si="2"/>
        <v>1426.9864038356154</v>
      </c>
      <c r="J32" s="313"/>
      <c r="K32" s="313"/>
      <c r="L32" s="313"/>
      <c r="M32" s="313"/>
    </row>
    <row r="33" spans="1:13">
      <c r="A33">
        <f t="shared" si="1"/>
        <v>24</v>
      </c>
      <c r="B33" s="16" t="s">
        <v>170</v>
      </c>
      <c r="C33" s="7" t="s">
        <v>1096</v>
      </c>
      <c r="D33" s="390" t="s">
        <v>662</v>
      </c>
      <c r="E33" s="783">
        <v>8296.3051500000001</v>
      </c>
      <c r="F33" s="783">
        <f>+E33*'WP Schd B-1 - Add-Trans'!$K$39</f>
        <v>7296.2026113698639</v>
      </c>
      <c r="G33" s="786">
        <f t="shared" si="2"/>
        <v>1000.1025386301362</v>
      </c>
      <c r="J33" s="313"/>
      <c r="K33" s="313"/>
      <c r="L33" s="313"/>
      <c r="M33" s="313"/>
    </row>
    <row r="34" spans="1:13">
      <c r="A34">
        <f t="shared" si="1"/>
        <v>25</v>
      </c>
      <c r="B34" s="16" t="s">
        <v>174</v>
      </c>
      <c r="C34" s="7" t="s">
        <v>1097</v>
      </c>
      <c r="D34" s="390" t="s">
        <v>668</v>
      </c>
      <c r="E34" s="783">
        <v>1528.296615</v>
      </c>
      <c r="F34" s="783">
        <f>+E34*'WP Schd B-1 - Add-Trans'!$K$43</f>
        <v>906.16408022396263</v>
      </c>
      <c r="G34" s="786">
        <f t="shared" si="2"/>
        <v>622.13253477603735</v>
      </c>
      <c r="J34" s="313"/>
      <c r="K34" s="313"/>
      <c r="L34" s="313"/>
      <c r="M34" s="313"/>
    </row>
    <row r="35" spans="1:13">
      <c r="A35">
        <f t="shared" si="1"/>
        <v>26</v>
      </c>
      <c r="B35" s="16" t="s">
        <v>159</v>
      </c>
      <c r="C35" s="7" t="s">
        <v>1098</v>
      </c>
      <c r="D35" s="492" t="s">
        <v>668</v>
      </c>
      <c r="E35" s="783">
        <v>559782.44685800001</v>
      </c>
      <c r="F35" s="783">
        <f>+E35*'WP Schd B-1 - Add-Trans'!$K$43</f>
        <v>331908.57134928543</v>
      </c>
      <c r="G35" s="786">
        <f t="shared" si="2"/>
        <v>227873.87550871458</v>
      </c>
      <c r="J35" s="313"/>
      <c r="K35" s="313"/>
      <c r="L35" s="313"/>
      <c r="M35" s="313"/>
    </row>
    <row r="36" spans="1:13">
      <c r="A36">
        <f t="shared" si="1"/>
        <v>27</v>
      </c>
      <c r="B36" s="16" t="s">
        <v>176</v>
      </c>
      <c r="C36" s="7" t="s">
        <v>1099</v>
      </c>
      <c r="D36" s="390" t="s">
        <v>662</v>
      </c>
      <c r="E36" s="783">
        <v>46809.609349999999</v>
      </c>
      <c r="F36" s="783">
        <f>+E36*'WP Schd B-1 - Add-Trans'!$K$39</f>
        <v>41166.807126986299</v>
      </c>
      <c r="G36" s="786">
        <f t="shared" si="2"/>
        <v>5642.8022230136994</v>
      </c>
      <c r="J36" s="313"/>
      <c r="K36" s="313"/>
      <c r="L36" s="313"/>
      <c r="M36" s="313"/>
    </row>
    <row r="37" spans="1:13">
      <c r="A37">
        <f t="shared" si="1"/>
        <v>28</v>
      </c>
      <c r="B37" s="16" t="s">
        <v>180</v>
      </c>
      <c r="C37" s="7" t="s">
        <v>1100</v>
      </c>
      <c r="D37" s="390" t="s">
        <v>672</v>
      </c>
      <c r="E37" s="783">
        <v>1539.86994</v>
      </c>
      <c r="F37" s="783">
        <f>+E37*SUM('II-F Alloc. Factor'!F47:I47)</f>
        <v>1322.0109899250579</v>
      </c>
      <c r="G37" s="786">
        <f t="shared" si="2"/>
        <v>217.85895007494219</v>
      </c>
      <c r="J37" s="313"/>
      <c r="K37" s="313"/>
      <c r="L37" s="313"/>
      <c r="M37" s="313"/>
    </row>
    <row r="38" spans="1:13">
      <c r="A38">
        <f t="shared" si="1"/>
        <v>29</v>
      </c>
      <c r="E38" s="643"/>
      <c r="J38" s="313"/>
      <c r="K38" s="313"/>
      <c r="L38" s="313"/>
      <c r="M38" s="313"/>
    </row>
    <row r="39" spans="1:13">
      <c r="A39">
        <f t="shared" si="1"/>
        <v>30</v>
      </c>
      <c r="B39" s="784" t="s">
        <v>1101</v>
      </c>
      <c r="E39" s="785">
        <f>+SUM(E28:E38)</f>
        <v>23713426.432989005</v>
      </c>
      <c r="F39" s="785">
        <f>+SUM(F28:F38)</f>
        <v>16554440.620248049</v>
      </c>
      <c r="G39" s="785">
        <f>+SUM(G28:G38)</f>
        <v>7158985.8127409518</v>
      </c>
      <c r="J39" s="313"/>
      <c r="K39" s="313"/>
      <c r="L39" s="313"/>
      <c r="M39" s="313"/>
    </row>
    <row r="40" spans="1:13">
      <c r="A40">
        <f t="shared" si="1"/>
        <v>31</v>
      </c>
    </row>
    <row r="41" spans="1:13" ht="13" thickBot="1">
      <c r="A41">
        <f t="shared" si="1"/>
        <v>32</v>
      </c>
      <c r="B41" t="s">
        <v>1115</v>
      </c>
      <c r="F41" s="896">
        <f>+F39</f>
        <v>16554440.620248049</v>
      </c>
    </row>
    <row r="42" spans="1:13" ht="13" thickTop="1"/>
  </sheetData>
  <printOptions horizontalCentered="1" headings="1" gridLines="1"/>
  <pageMargins left="0.45" right="0.45" top="0.75" bottom="0.75" header="0.3" footer="0.3"/>
  <pageSetup scale="77" orientation="landscape" r:id="rId1"/>
  <headerFooter>
    <oddHeader>&amp;R&amp;"Arial,Bold"Exhibit ARA-4
Page &amp;P of &amp;N</oddHeader>
  </headerFooter>
  <ignoredErrors>
    <ignoredError sqref="C10:C19 C28:C37"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E45"/>
  <sheetViews>
    <sheetView view="pageLayout" zoomScale="80" zoomScaleNormal="85" zoomScaleSheetLayoutView="90" zoomScalePageLayoutView="80" workbookViewId="0"/>
  </sheetViews>
  <sheetFormatPr defaultRowHeight="12.5"/>
  <cols>
    <col min="2" max="2" width="53.1796875" customWidth="1"/>
    <col min="3" max="3" width="17.26953125" bestFit="1" customWidth="1"/>
    <col min="4" max="4" width="15.453125" bestFit="1" customWidth="1"/>
  </cols>
  <sheetData>
    <row r="1" spans="1:5" ht="13">
      <c r="A1" s="51" t="s">
        <v>1</v>
      </c>
      <c r="B1" s="22"/>
    </row>
    <row r="2" spans="1:5" ht="13">
      <c r="A2" s="1152" t="str">
        <f>+'WP Schd B-7.1 - Existing Corp'!A2</f>
        <v>Update Period 01/01/2024 - 6/30/2024</v>
      </c>
      <c r="B2" s="22"/>
    </row>
    <row r="3" spans="1:5" ht="13">
      <c r="A3" s="84" t="s">
        <v>1116</v>
      </c>
      <c r="B3" s="22"/>
    </row>
    <row r="7" spans="1:5" ht="13">
      <c r="B7" s="756" t="s">
        <v>1117</v>
      </c>
      <c r="C7" s="757" t="s">
        <v>1118</v>
      </c>
      <c r="D7" s="757" t="s">
        <v>5</v>
      </c>
    </row>
    <row r="8" spans="1:5" ht="13">
      <c r="B8" s="6" t="s">
        <v>1119</v>
      </c>
      <c r="C8" s="759"/>
      <c r="D8" s="643"/>
    </row>
    <row r="9" spans="1:5">
      <c r="B9" s="703" t="s">
        <v>1120</v>
      </c>
      <c r="C9" s="643">
        <v>0</v>
      </c>
    </row>
    <row r="10" spans="1:5">
      <c r="B10" s="703" t="s">
        <v>1121</v>
      </c>
      <c r="C10" s="643">
        <v>1157035</v>
      </c>
    </row>
    <row r="11" spans="1:5">
      <c r="B11" s="703" t="s">
        <v>1122</v>
      </c>
      <c r="C11" s="643">
        <v>-902082.88</v>
      </c>
    </row>
    <row r="12" spans="1:5">
      <c r="B12" s="703" t="s">
        <v>1123</v>
      </c>
      <c r="C12" s="643">
        <v>-3851922.31</v>
      </c>
    </row>
    <row r="13" spans="1:5">
      <c r="B13" s="703" t="s">
        <v>1124</v>
      </c>
      <c r="C13" s="643">
        <v>24230526.190000001</v>
      </c>
    </row>
    <row r="14" spans="1:5">
      <c r="B14" s="703" t="s">
        <v>1125</v>
      </c>
      <c r="C14" s="643">
        <v>-26067421.25</v>
      </c>
    </row>
    <row r="15" spans="1:5">
      <c r="B15" s="703" t="s">
        <v>1126</v>
      </c>
      <c r="C15" s="643">
        <v>4448530.42</v>
      </c>
      <c r="E15" s="16"/>
    </row>
    <row r="16" spans="1:5">
      <c r="B16" s="703" t="s">
        <v>1127</v>
      </c>
      <c r="C16" s="643">
        <v>-201603.66</v>
      </c>
    </row>
    <row r="17" spans="2:3">
      <c r="B17" s="703" t="s">
        <v>1128</v>
      </c>
      <c r="C17" s="643">
        <v>-238.35</v>
      </c>
    </row>
    <row r="18" spans="2:3">
      <c r="B18" s="703" t="s">
        <v>1129</v>
      </c>
      <c r="C18" s="643">
        <v>-153218591.04000002</v>
      </c>
    </row>
    <row r="19" spans="2:3">
      <c r="B19" s="703" t="s">
        <v>1130</v>
      </c>
      <c r="C19" s="643">
        <v>10325.35</v>
      </c>
    </row>
    <row r="20" spans="2:3">
      <c r="B20" s="703" t="s">
        <v>1131</v>
      </c>
      <c r="C20" s="643">
        <v>-29856091.940000001</v>
      </c>
    </row>
    <row r="21" spans="2:3">
      <c r="B21" s="703" t="s">
        <v>1132</v>
      </c>
      <c r="C21" s="643">
        <v>110000.91</v>
      </c>
    </row>
    <row r="22" spans="2:3">
      <c r="B22" s="703" t="s">
        <v>1133</v>
      </c>
      <c r="C22" s="643">
        <v>0</v>
      </c>
    </row>
    <row r="23" spans="2:3">
      <c r="B23" s="703" t="s">
        <v>1134</v>
      </c>
      <c r="C23" s="643">
        <v>0</v>
      </c>
    </row>
    <row r="24" spans="2:3">
      <c r="B24" s="703" t="s">
        <v>1135</v>
      </c>
      <c r="C24" s="643">
        <v>-301620</v>
      </c>
    </row>
    <row r="25" spans="2:3">
      <c r="B25" s="703" t="s">
        <v>1136</v>
      </c>
      <c r="C25" s="643">
        <v>-77005</v>
      </c>
    </row>
    <row r="26" spans="2:3">
      <c r="B26" s="703" t="s">
        <v>1137</v>
      </c>
      <c r="C26" s="643">
        <v>0</v>
      </c>
    </row>
    <row r="27" spans="2:3" ht="13">
      <c r="B27" s="758" t="s">
        <v>1138</v>
      </c>
      <c r="C27" s="704">
        <f>+SUM(C9:C26)</f>
        <v>-184520158.56000003</v>
      </c>
    </row>
    <row r="29" spans="2:3">
      <c r="B29" s="703" t="s">
        <v>1139</v>
      </c>
      <c r="C29" s="643">
        <f>+'WP Schd E-3.7.1 - Excess ADIT'!C14</f>
        <v>44035046.021125481</v>
      </c>
    </row>
    <row r="30" spans="2:3">
      <c r="C30" s="643"/>
    </row>
    <row r="31" spans="2:3" ht="13">
      <c r="B31" s="6" t="s">
        <v>1140</v>
      </c>
      <c r="C31" s="706">
        <f>+C27+C29</f>
        <v>-140485112.53887457</v>
      </c>
    </row>
    <row r="34" spans="2:4">
      <c r="B34" s="16" t="s">
        <v>1141</v>
      </c>
      <c r="C34" s="781">
        <f>+'WP Schd E-3.7.2 - ADIT Alloc'!F46</f>
        <v>0.53822193835009147</v>
      </c>
    </row>
    <row r="36" spans="2:4" ht="13">
      <c r="B36" s="6" t="s">
        <v>1142</v>
      </c>
      <c r="C36" s="704">
        <f>+C31*C34</f>
        <v>-75612169.580003813</v>
      </c>
    </row>
    <row r="38" spans="2:4">
      <c r="B38" s="16" t="s">
        <v>1143</v>
      </c>
      <c r="C38" s="925">
        <f>+'II-E-3.5 ADFIT'!T53</f>
        <v>-3496801.5</v>
      </c>
      <c r="D38" s="16"/>
    </row>
    <row r="39" spans="2:4">
      <c r="B39" s="16" t="s">
        <v>1144</v>
      </c>
      <c r="C39" s="781">
        <f>+SUM('II-F Alloc. Factor'!F28:I28)</f>
        <v>0.60749631248979852</v>
      </c>
      <c r="D39" s="16"/>
    </row>
    <row r="40" spans="2:4">
      <c r="B40" s="16" t="s">
        <v>1145</v>
      </c>
      <c r="C40" s="755">
        <f>+C38*C39</f>
        <v>-2124294.0167587963</v>
      </c>
      <c r="D40" s="16"/>
    </row>
    <row r="42" spans="2:4" ht="13.5" thickBot="1">
      <c r="B42" s="6" t="s">
        <v>1146</v>
      </c>
      <c r="C42" s="904">
        <f>+C36+C40</f>
        <v>-77736463.596762612</v>
      </c>
    </row>
    <row r="43" spans="2:4" ht="13" thickTop="1"/>
    <row r="44" spans="2:4" ht="13">
      <c r="B44" s="6" t="s">
        <v>1147</v>
      </c>
      <c r="C44" s="708">
        <f>+C31+C38</f>
        <v>-143981914.03887457</v>
      </c>
      <c r="D44" s="16" t="s">
        <v>1148</v>
      </c>
    </row>
    <row r="45" spans="2:4" ht="13">
      <c r="B45" s="6" t="s">
        <v>1149</v>
      </c>
      <c r="C45" s="707">
        <f>+C42/C44</f>
        <v>0.53990436309781287</v>
      </c>
      <c r="D45" s="16" t="s">
        <v>1148</v>
      </c>
    </row>
  </sheetData>
  <printOptions horizontalCentered="1" headings="1" gridLines="1"/>
  <pageMargins left="0.45" right="0.45" top="0.75" bottom="0.75" header="0.3" footer="0.3"/>
  <pageSetup orientation="portrait" r:id="rId1"/>
  <headerFooter>
    <oddHeader>&amp;R&amp;"Arial,Bold"Exhibit ARA-4
Page &amp;P of &amp;N</oddHeader>
  </headerFooter>
  <ignoredErrors>
    <ignoredError sqref="C3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E16"/>
  <sheetViews>
    <sheetView view="pageLayout" zoomScale="80" zoomScaleNormal="100" zoomScaleSheetLayoutView="120" zoomScalePageLayoutView="80" workbookViewId="0"/>
  </sheetViews>
  <sheetFormatPr defaultRowHeight="12.5"/>
  <cols>
    <col min="2" max="2" width="42.81640625" bestFit="1" customWidth="1"/>
    <col min="3" max="3" width="16.1796875" customWidth="1"/>
    <col min="4" max="4" width="27.7265625" bestFit="1" customWidth="1"/>
  </cols>
  <sheetData>
    <row r="1" spans="1:5" ht="13">
      <c r="A1" s="51" t="s">
        <v>1</v>
      </c>
      <c r="B1" s="22"/>
      <c r="C1" s="22"/>
    </row>
    <row r="2" spans="1:5" ht="13">
      <c r="A2" s="1152" t="str">
        <f>+'WP Schd E-3.7 - ADIT Balances'!A2</f>
        <v>Update Period 01/01/2024 - 6/30/2024</v>
      </c>
      <c r="B2" s="22"/>
      <c r="C2" s="22"/>
    </row>
    <row r="3" spans="1:5" ht="13">
      <c r="A3" s="84" t="s">
        <v>1150</v>
      </c>
      <c r="B3" s="22"/>
      <c r="C3" s="22"/>
    </row>
    <row r="8" spans="1:5" ht="13">
      <c r="A8" s="757" t="s">
        <v>613</v>
      </c>
      <c r="B8" s="756" t="s">
        <v>7</v>
      </c>
      <c r="C8" s="757" t="s">
        <v>1118</v>
      </c>
      <c r="D8" s="757" t="s">
        <v>5</v>
      </c>
    </row>
    <row r="10" spans="1:5">
      <c r="A10">
        <v>1</v>
      </c>
      <c r="B10" s="16" t="s">
        <v>1151</v>
      </c>
      <c r="C10" s="643">
        <f>+'[26]II-E-3.19'!J63</f>
        <v>-107693960</v>
      </c>
      <c r="D10" s="16" t="s">
        <v>1152</v>
      </c>
    </row>
    <row r="11" spans="1:5">
      <c r="A11">
        <f>+A10+1</f>
        <v>2</v>
      </c>
    </row>
    <row r="12" spans="1:5">
      <c r="A12">
        <f>+A11+1</f>
        <v>3</v>
      </c>
      <c r="B12" s="16" t="s">
        <v>1153</v>
      </c>
      <c r="C12" s="993">
        <v>-63658913.978874519</v>
      </c>
      <c r="D12" s="16"/>
      <c r="E12" s="16"/>
    </row>
    <row r="13" spans="1:5">
      <c r="A13">
        <f>+A12+1</f>
        <v>4</v>
      </c>
    </row>
    <row r="14" spans="1:5">
      <c r="A14">
        <f>+A13+1</f>
        <v>5</v>
      </c>
      <c r="B14" s="16" t="s">
        <v>1154</v>
      </c>
      <c r="C14" s="755">
        <f>+C12-C10</f>
        <v>44035046.021125481</v>
      </c>
      <c r="D14" s="16" t="s">
        <v>1155</v>
      </c>
    </row>
    <row r="16" spans="1:5">
      <c r="C16" s="643"/>
    </row>
  </sheetData>
  <printOptions horizontalCentered="1" headings="1" gridLines="1"/>
  <pageMargins left="0.45" right="0.45" top="0.75" bottom="0.75" header="0.3" footer="0.3"/>
  <pageSetup orientation="landscape" r:id="rId1"/>
  <headerFooter>
    <oddHeader>&amp;R&amp;"Arial,Bold"Exhibit ARA-4
Page &amp;P of &amp;N</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K48"/>
  <sheetViews>
    <sheetView view="pageLayout" zoomScale="80" zoomScaleNormal="90" zoomScaleSheetLayoutView="90" zoomScalePageLayoutView="80" workbookViewId="0"/>
  </sheetViews>
  <sheetFormatPr defaultRowHeight="12.5"/>
  <cols>
    <col min="2" max="2" width="42.81640625" bestFit="1" customWidth="1"/>
    <col min="3" max="7" width="15.81640625" customWidth="1"/>
    <col min="8" max="8" width="1.7265625" customWidth="1"/>
    <col min="10" max="10" width="16.1796875" bestFit="1" customWidth="1"/>
  </cols>
  <sheetData>
    <row r="1" spans="1:7" ht="13">
      <c r="A1" s="51" t="s">
        <v>1</v>
      </c>
      <c r="B1" s="22"/>
      <c r="C1" s="22"/>
    </row>
    <row r="2" spans="1:7" ht="13">
      <c r="A2" s="1152" t="str">
        <f>+'WP Schd E-3.7.1 - Excess ADIT'!A2</f>
        <v>Update Period 01/01/2024 - 6/30/2024</v>
      </c>
      <c r="B2" s="22"/>
      <c r="C2" s="22"/>
    </row>
    <row r="3" spans="1:7" ht="13">
      <c r="A3" s="84" t="s">
        <v>1156</v>
      </c>
      <c r="B3" s="22"/>
      <c r="C3" s="22"/>
    </row>
    <row r="8" spans="1:7" ht="26">
      <c r="A8" s="757" t="s">
        <v>613</v>
      </c>
      <c r="B8" s="756" t="s">
        <v>7</v>
      </c>
      <c r="C8" s="757" t="s">
        <v>547</v>
      </c>
      <c r="D8" s="782" t="s">
        <v>1029</v>
      </c>
      <c r="E8" s="782" t="s">
        <v>1157</v>
      </c>
      <c r="F8" s="782" t="s">
        <v>1056</v>
      </c>
      <c r="G8" s="782" t="s">
        <v>1057</v>
      </c>
    </row>
    <row r="10" spans="1:7">
      <c r="A10">
        <v>1</v>
      </c>
      <c r="B10" s="16" t="s">
        <v>1058</v>
      </c>
      <c r="C10" s="7" t="s">
        <v>1059</v>
      </c>
      <c r="D10" s="388" t="s">
        <v>1034</v>
      </c>
      <c r="E10" s="783">
        <f>+'WP Schd B-7 - Dist Capital'!E10-'WP Schd B-7 - Dist Capital'!E57</f>
        <v>12861894.410000004</v>
      </c>
      <c r="F10" s="783">
        <f>+E10*'WP Schd B-1 - Add-Trans'!$K$7</f>
        <v>7740145.0307900561</v>
      </c>
      <c r="G10" s="786">
        <f>+E10-F10</f>
        <v>5121749.3792099478</v>
      </c>
    </row>
    <row r="11" spans="1:7">
      <c r="A11">
        <v>2</v>
      </c>
      <c r="B11" s="16" t="s">
        <v>115</v>
      </c>
      <c r="C11" s="7">
        <v>303.60000000000002</v>
      </c>
      <c r="D11" s="388" t="s">
        <v>1035</v>
      </c>
      <c r="E11" s="783">
        <f>+'WP Schd B-7 - Dist Capital'!E11-'WP Schd B-7 - Dist Capital'!E58</f>
        <v>1328516.2199999988</v>
      </c>
      <c r="F11" s="783">
        <f>+E11</f>
        <v>1328516.2199999988</v>
      </c>
      <c r="G11" s="786">
        <f>+E11-F11</f>
        <v>0</v>
      </c>
    </row>
    <row r="12" spans="1:7">
      <c r="A12">
        <v>3</v>
      </c>
      <c r="B12" t="s">
        <v>123</v>
      </c>
      <c r="C12" s="7" t="s">
        <v>1060</v>
      </c>
      <c r="D12" s="8" t="s">
        <v>1061</v>
      </c>
      <c r="E12" s="783">
        <f>+'WP Schd B-7 - Dist Capital'!E12-'WP Schd B-7 - Dist Capital'!E59</f>
        <v>15605310.919999998</v>
      </c>
      <c r="F12" s="783"/>
      <c r="G12" s="786">
        <f t="shared" ref="G12:G42" si="0">+E12-F12</f>
        <v>15605310.919999998</v>
      </c>
    </row>
    <row r="13" spans="1:7">
      <c r="A13">
        <v>4</v>
      </c>
      <c r="B13" s="16" t="s">
        <v>125</v>
      </c>
      <c r="C13" s="7" t="s">
        <v>1062</v>
      </c>
      <c r="D13" s="8" t="s">
        <v>1061</v>
      </c>
      <c r="E13" s="783">
        <f>+'WP Schd B-7 - Dist Capital'!E13-'WP Schd B-7 - Dist Capital'!E60</f>
        <v>51440571.530000053</v>
      </c>
      <c r="F13" s="783"/>
      <c r="G13" s="786">
        <f t="shared" si="0"/>
        <v>51440571.530000053</v>
      </c>
    </row>
    <row r="14" spans="1:7">
      <c r="A14">
        <v>5</v>
      </c>
      <c r="B14" s="16" t="s">
        <v>121</v>
      </c>
      <c r="C14" s="7" t="s">
        <v>1063</v>
      </c>
      <c r="D14" s="8" t="s">
        <v>1064</v>
      </c>
      <c r="E14" s="783">
        <f>+'WP Schd B-7 - Dist Capital'!E14-'WP Schd B-7 - Dist Capital'!E61</f>
        <v>301729104.28000069</v>
      </c>
      <c r="F14" s="783">
        <f>+'Schedule B-1'!K21+'Schedule-B-5'!K22</f>
        <v>7973169.5375999995</v>
      </c>
      <c r="G14" s="786">
        <f>+E14-F14</f>
        <v>293755934.74240071</v>
      </c>
    </row>
    <row r="15" spans="1:7">
      <c r="A15">
        <v>6</v>
      </c>
      <c r="B15" s="16" t="s">
        <v>1065</v>
      </c>
      <c r="C15" s="7" t="s">
        <v>1066</v>
      </c>
      <c r="D15" s="8" t="s">
        <v>1061</v>
      </c>
      <c r="E15" s="783">
        <f>+'WP Schd B-7 - Dist Capital'!E15-'WP Schd B-7 - Dist Capital'!E62</f>
        <v>8308619.5000000056</v>
      </c>
      <c r="F15" s="783"/>
      <c r="G15" s="786">
        <f t="shared" si="0"/>
        <v>8308619.5000000056</v>
      </c>
    </row>
    <row r="16" spans="1:7">
      <c r="A16">
        <v>7</v>
      </c>
      <c r="B16" s="16" t="s">
        <v>1067</v>
      </c>
      <c r="C16" s="7" t="s">
        <v>1068</v>
      </c>
      <c r="D16" s="8" t="s">
        <v>1061</v>
      </c>
      <c r="E16" s="783">
        <f>+'WP Schd B-7 - Dist Capital'!E16-'WP Schd B-7 - Dist Capital'!E63</f>
        <v>385484982.1699996</v>
      </c>
      <c r="F16" s="783"/>
      <c r="G16" s="786">
        <f t="shared" si="0"/>
        <v>385484982.1699996</v>
      </c>
    </row>
    <row r="17" spans="1:11">
      <c r="A17">
        <v>8</v>
      </c>
      <c r="B17" s="16" t="s">
        <v>132</v>
      </c>
      <c r="C17" s="7" t="s">
        <v>1069</v>
      </c>
      <c r="D17" s="8" t="s">
        <v>1061</v>
      </c>
      <c r="E17" s="783">
        <f>+'WP Schd B-7 - Dist Capital'!E17-'WP Schd B-7 - Dist Capital'!E64</f>
        <v>168373420.77000034</v>
      </c>
      <c r="F17" s="783"/>
      <c r="G17" s="786">
        <f t="shared" si="0"/>
        <v>168373420.77000034</v>
      </c>
    </row>
    <row r="18" spans="1:11">
      <c r="A18">
        <v>9</v>
      </c>
      <c r="B18" s="16" t="s">
        <v>1070</v>
      </c>
      <c r="C18" s="7">
        <v>359</v>
      </c>
      <c r="D18" s="8" t="s">
        <v>1061</v>
      </c>
      <c r="E18" s="783">
        <f>+'WP Schd B-7 - Dist Capital'!E18-'WP Schd B-7 - Dist Capital'!E65</f>
        <v>544015.80000000005</v>
      </c>
      <c r="F18" s="783"/>
      <c r="G18" s="786">
        <f t="shared" si="0"/>
        <v>544015.80000000005</v>
      </c>
    </row>
    <row r="19" spans="1:11">
      <c r="A19">
        <v>10</v>
      </c>
      <c r="B19" s="16" t="s">
        <v>123</v>
      </c>
      <c r="C19" s="7" t="s">
        <v>1071</v>
      </c>
      <c r="D19" s="8" t="s">
        <v>1072</v>
      </c>
      <c r="E19" s="783">
        <f>+'WP Schd B-7 - Dist Capital'!E19-'WP Schd B-7 - Dist Capital'!E66</f>
        <v>11768337.719999999</v>
      </c>
      <c r="F19" s="783">
        <f>+'Schedule B-1'!K25+'Schedule-B-5'!K26</f>
        <v>11768338.069999998</v>
      </c>
      <c r="G19" s="786">
        <f t="shared" si="0"/>
        <v>-0.34999999962747097</v>
      </c>
    </row>
    <row r="20" spans="1:11">
      <c r="A20">
        <v>11</v>
      </c>
      <c r="B20" s="16" t="s">
        <v>125</v>
      </c>
      <c r="C20" s="7" t="s">
        <v>1073</v>
      </c>
      <c r="D20" s="8" t="s">
        <v>1072</v>
      </c>
      <c r="E20" s="783">
        <f>+'WP Schd B-7 - Dist Capital'!E20-'WP Schd B-7 - Dist Capital'!E67</f>
        <v>8867225.6000000089</v>
      </c>
      <c r="F20" s="783">
        <f>+'Schedule B-1'!K26+'Schedule-B-5'!K27</f>
        <v>8867226.7100000009</v>
      </c>
      <c r="G20" s="786">
        <f t="shared" si="0"/>
        <v>-1.109999991953373</v>
      </c>
    </row>
    <row r="21" spans="1:11">
      <c r="A21">
        <v>12</v>
      </c>
      <c r="B21" s="16" t="s">
        <v>121</v>
      </c>
      <c r="C21" s="7" t="s">
        <v>1074</v>
      </c>
      <c r="D21" s="498" t="s">
        <v>1064</v>
      </c>
      <c r="E21" s="783">
        <f>+'WP Schd B-7 - Dist Capital'!E21-'WP Schd B-7 - Dist Capital'!E68</f>
        <v>628635621.0399965</v>
      </c>
      <c r="F21" s="783">
        <f>+'Schedule B-1'!K27+'Schedule-B-5'!K28</f>
        <v>381247293.06556344</v>
      </c>
      <c r="G21" s="786">
        <f t="shared" si="0"/>
        <v>247388327.97443306</v>
      </c>
      <c r="J21" s="643"/>
      <c r="K21" s="313"/>
    </row>
    <row r="22" spans="1:11">
      <c r="A22">
        <v>13</v>
      </c>
      <c r="B22" s="16" t="s">
        <v>1075</v>
      </c>
      <c r="C22" s="7" t="s">
        <v>1076</v>
      </c>
      <c r="D22" s="8" t="s">
        <v>1072</v>
      </c>
      <c r="E22" s="783">
        <f>+'WP Schd B-7 - Dist Capital'!E22-'WP Schd B-7 - Dist Capital'!E69</f>
        <v>273029976.31999969</v>
      </c>
      <c r="F22" s="783">
        <f>+'Schedule B-1'!K29+'Schedule-B-5'!K30</f>
        <v>273029976.15569985</v>
      </c>
      <c r="G22" s="786">
        <f>+E22-F22</f>
        <v>0.16429984569549561</v>
      </c>
    </row>
    <row r="23" spans="1:11">
      <c r="A23">
        <v>14</v>
      </c>
      <c r="B23" s="16" t="s">
        <v>132</v>
      </c>
      <c r="C23" s="7" t="s">
        <v>1077</v>
      </c>
      <c r="D23" s="8" t="s">
        <v>1072</v>
      </c>
      <c r="E23" s="783">
        <f>+'WP Schd B-7 - Dist Capital'!E23-'WP Schd B-7 - Dist Capital'!E70</f>
        <v>241143562.30000165</v>
      </c>
      <c r="F23" s="783">
        <f>+'Schedule B-1'!K30+'Schedule-B-5'!K31</f>
        <v>241143564.15079463</v>
      </c>
      <c r="G23" s="786">
        <f>+E23-F23</f>
        <v>-1.8507929742336273</v>
      </c>
    </row>
    <row r="24" spans="1:11">
      <c r="A24">
        <v>15</v>
      </c>
      <c r="B24" s="16" t="s">
        <v>134</v>
      </c>
      <c r="C24" s="7" t="s">
        <v>1078</v>
      </c>
      <c r="D24" s="8" t="s">
        <v>1072</v>
      </c>
      <c r="E24" s="783">
        <f>+'WP Schd B-7 - Dist Capital'!E24-'WP Schd B-7 - Dist Capital'!E71</f>
        <v>42078668.169999987</v>
      </c>
      <c r="F24" s="783">
        <f>+'Schedule B-1'!K31+'Schedule-B-5'!K32</f>
        <v>42078667.269999996</v>
      </c>
      <c r="G24" s="786">
        <f t="shared" si="0"/>
        <v>0.89999999105930328</v>
      </c>
    </row>
    <row r="25" spans="1:11">
      <c r="A25">
        <v>16</v>
      </c>
      <c r="B25" s="16" t="s">
        <v>136</v>
      </c>
      <c r="C25" s="7" t="s">
        <v>1079</v>
      </c>
      <c r="D25" s="8" t="s">
        <v>1072</v>
      </c>
      <c r="E25" s="783">
        <f>+'WP Schd B-7 - Dist Capital'!E25-'WP Schd B-7 - Dist Capital'!E72</f>
        <v>107742088.6699996</v>
      </c>
      <c r="F25" s="783">
        <f>+'Schedule B-1'!K32+'Schedule-B-5'!K33</f>
        <v>107742083.71109998</v>
      </c>
      <c r="G25" s="786">
        <f t="shared" si="0"/>
        <v>4.9588996171951294</v>
      </c>
    </row>
    <row r="26" spans="1:11">
      <c r="A26">
        <v>17</v>
      </c>
      <c r="B26" s="16" t="s">
        <v>138</v>
      </c>
      <c r="C26" s="7" t="s">
        <v>1080</v>
      </c>
      <c r="D26" s="8" t="s">
        <v>1072</v>
      </c>
      <c r="E26" s="783">
        <f>+'WP Schd B-7 - Dist Capital'!E26-'WP Schd B-7 - Dist Capital'!E73</f>
        <v>138418137.48000023</v>
      </c>
      <c r="F26" s="783">
        <f>+'Schedule B-1'!K33+'Schedule-B-5'!K34</f>
        <v>138418140.22900003</v>
      </c>
      <c r="G26" s="786">
        <f>+E26-F26</f>
        <v>-2.7489998042583466</v>
      </c>
    </row>
    <row r="27" spans="1:11">
      <c r="A27">
        <v>18</v>
      </c>
      <c r="B27" s="16" t="s">
        <v>140</v>
      </c>
      <c r="C27" s="7" t="s">
        <v>1081</v>
      </c>
      <c r="D27" s="8" t="s">
        <v>1072</v>
      </c>
      <c r="E27" s="783">
        <f>+'WP Schd B-7 - Dist Capital'!E27-'WP Schd B-7 - Dist Capital'!E74</f>
        <v>27619697.310000002</v>
      </c>
      <c r="F27" s="783">
        <f>+'Schedule B-1'!K34+'Schedule-B-5'!K35</f>
        <v>27619698.25000003</v>
      </c>
      <c r="G27" s="786">
        <f t="shared" si="0"/>
        <v>-0.9400000274181366</v>
      </c>
    </row>
    <row r="28" spans="1:11">
      <c r="A28">
        <v>19</v>
      </c>
      <c r="B28" s="16" t="s">
        <v>142</v>
      </c>
      <c r="C28" s="7" t="s">
        <v>1082</v>
      </c>
      <c r="D28" s="8" t="s">
        <v>1083</v>
      </c>
      <c r="E28" s="783">
        <f>+'WP Schd B-7 - Dist Capital'!E28-'WP Schd B-7 - Dist Capital'!E75</f>
        <v>55559118.200000003</v>
      </c>
      <c r="F28" s="783">
        <f>SUM('Schedule B-1'!K35:K39)+SUM('Schedule-B-5'!K36:K40)</f>
        <v>55559116.040000007</v>
      </c>
      <c r="G28" s="786">
        <f t="shared" si="0"/>
        <v>2.1599999964237213</v>
      </c>
    </row>
    <row r="29" spans="1:11">
      <c r="A29">
        <v>20</v>
      </c>
      <c r="B29" s="16" t="s">
        <v>148</v>
      </c>
      <c r="C29" s="7" t="s">
        <v>1084</v>
      </c>
      <c r="D29" s="8" t="s">
        <v>1085</v>
      </c>
      <c r="E29" s="783">
        <f>+'WP Schd B-7 - Dist Capital'!E29-'WP Schd B-7 - Dist Capital'!E76</f>
        <v>1276701.0300000012</v>
      </c>
      <c r="F29" s="783">
        <f>+'Schedule B-1'!K40+'Schedule-B-5'!K41</f>
        <v>1276700.9000000004</v>
      </c>
      <c r="G29" s="786">
        <f t="shared" si="0"/>
        <v>0.13000000081956387</v>
      </c>
    </row>
    <row r="30" spans="1:11">
      <c r="A30">
        <v>21</v>
      </c>
      <c r="B30" s="16" t="s">
        <v>152</v>
      </c>
      <c r="C30" s="7" t="s">
        <v>1086</v>
      </c>
      <c r="D30" s="8" t="s">
        <v>1072</v>
      </c>
      <c r="E30" s="783">
        <f>+'WP Schd B-7 - Dist Capital'!E30-'WP Schd B-7 - Dist Capital'!E77</f>
        <v>15462008.549999962</v>
      </c>
      <c r="F30" s="783">
        <f>+('Schedule B-1'!K42+'Schedule-B-5'!K43)</f>
        <v>15462008.119999997</v>
      </c>
      <c r="G30" s="786">
        <f t="shared" si="0"/>
        <v>0.42999996431171894</v>
      </c>
    </row>
    <row r="31" spans="1:11">
      <c r="A31">
        <v>22</v>
      </c>
      <c r="B31" s="16" t="s">
        <v>1087</v>
      </c>
      <c r="C31" s="7" t="s">
        <v>1088</v>
      </c>
      <c r="D31" s="8" t="s">
        <v>1072</v>
      </c>
      <c r="E31" s="783">
        <f>+'WP Schd B-7 - Dist Capital'!E31-'WP Schd B-7 - Dist Capital'!E78</f>
        <v>201.32999999999993</v>
      </c>
      <c r="F31" s="783">
        <f>+('Schedule B-1'!K43+'Schedule-B-5'!K44)</f>
        <v>201.33000000000084</v>
      </c>
      <c r="G31" s="786">
        <f t="shared" si="0"/>
        <v>-9.0949470177292824E-13</v>
      </c>
    </row>
    <row r="32" spans="1:11">
      <c r="A32">
        <v>23</v>
      </c>
      <c r="B32" s="16" t="s">
        <v>123</v>
      </c>
      <c r="C32" s="7" t="s">
        <v>1089</v>
      </c>
      <c r="D32" s="390" t="s">
        <v>662</v>
      </c>
      <c r="E32" s="783">
        <f>+'WP Schd B-7 - Dist Capital'!E32-'WP Schd B-7 - Dist Capital'!E79</f>
        <v>6331348.2300000023</v>
      </c>
      <c r="F32" s="783">
        <f>+E32*'WP Schd B-1 - Add-Trans'!$K$39</f>
        <v>5568117.210493153</v>
      </c>
      <c r="G32" s="786">
        <f t="shared" si="0"/>
        <v>763231.01950684935</v>
      </c>
    </row>
    <row r="33" spans="1:7">
      <c r="A33">
        <v>24</v>
      </c>
      <c r="B33" s="16" t="s">
        <v>125</v>
      </c>
      <c r="C33" s="7" t="s">
        <v>1090</v>
      </c>
      <c r="D33" s="390" t="s">
        <v>662</v>
      </c>
      <c r="E33" s="783">
        <f>+'WP Schd B-7 - Dist Capital'!E33-'WP Schd B-7 - Dist Capital'!E80</f>
        <v>38843634.560000002</v>
      </c>
      <c r="F33" s="783">
        <f>+E33*'WP Schd B-1 - Add-Trans'!$K$39</f>
        <v>34161114.229479454</v>
      </c>
      <c r="G33" s="786">
        <f t="shared" si="0"/>
        <v>4682520.3305205479</v>
      </c>
    </row>
    <row r="34" spans="1:7">
      <c r="A34">
        <v>25</v>
      </c>
      <c r="B34" s="16" t="s">
        <v>1091</v>
      </c>
      <c r="C34" s="7" t="s">
        <v>1092</v>
      </c>
      <c r="D34" s="390" t="s">
        <v>662</v>
      </c>
      <c r="E34" s="783">
        <f>+'WP Schd B-7 - Dist Capital'!E34-'WP Schd B-7 - Dist Capital'!E81</f>
        <v>8201140.7693980858</v>
      </c>
      <c r="F34" s="783">
        <f>+E34*'WP Schd B-1 - Add-Trans'!$K$39</f>
        <v>7212510.1013062624</v>
      </c>
      <c r="G34" s="786">
        <f t="shared" si="0"/>
        <v>988630.66809182335</v>
      </c>
    </row>
    <row r="35" spans="1:7">
      <c r="A35">
        <v>26</v>
      </c>
      <c r="B35" s="16" t="s">
        <v>1093</v>
      </c>
      <c r="C35" s="7" t="s">
        <v>1092</v>
      </c>
      <c r="D35" s="390" t="s">
        <v>662</v>
      </c>
      <c r="E35" s="783">
        <f>+'WP Schd B-7 - Dist Capital'!E35-'WP Schd B-7 - Dist Capital'!E82</f>
        <v>-1030156.459398083</v>
      </c>
      <c r="F35" s="783">
        <f>+E35*'WP Schd B-1 - Add-Trans'!$K$39</f>
        <v>-905973.21497749223</v>
      </c>
      <c r="G35" s="786">
        <f t="shared" ref="G35" si="1">+E35-F35</f>
        <v>-124183.24442059081</v>
      </c>
    </row>
    <row r="36" spans="1:7">
      <c r="A36">
        <v>27</v>
      </c>
      <c r="B36" s="16" t="s">
        <v>166</v>
      </c>
      <c r="C36" s="7" t="s">
        <v>1094</v>
      </c>
      <c r="D36" s="390" t="s">
        <v>662</v>
      </c>
      <c r="E36" s="783">
        <f>+'WP Schd B-7 - Dist Capital'!E36-'WP Schd B-7 - Dist Capital'!E83</f>
        <v>1298497.4000000004</v>
      </c>
      <c r="F36" s="783">
        <f>+E36*'WP Schd B-1 - Add-Trans'!$K$39</f>
        <v>1141966.2065753429</v>
      </c>
      <c r="G36" s="786">
        <f t="shared" si="0"/>
        <v>156531.19342465745</v>
      </c>
    </row>
    <row r="37" spans="1:7">
      <c r="A37">
        <v>28</v>
      </c>
      <c r="B37" s="16" t="s">
        <v>168</v>
      </c>
      <c r="C37" s="7" t="s">
        <v>1095</v>
      </c>
      <c r="D37" s="390" t="s">
        <v>662</v>
      </c>
      <c r="E37" s="783">
        <f>+'WP Schd B-7 - Dist Capital'!E37-'WP Schd B-7 - Dist Capital'!E84</f>
        <v>156906.64000000001</v>
      </c>
      <c r="F37" s="783">
        <f>+E37*'WP Schd B-1 - Add-Trans'!$K$39</f>
        <v>137991.86695890414</v>
      </c>
      <c r="G37" s="786">
        <f t="shared" ref="G37" si="2">+E37-F37</f>
        <v>18914.773041095876</v>
      </c>
    </row>
    <row r="38" spans="1:7">
      <c r="A38">
        <v>29</v>
      </c>
      <c r="B38" s="16" t="s">
        <v>170</v>
      </c>
      <c r="C38" s="7" t="s">
        <v>1096</v>
      </c>
      <c r="D38" s="390" t="s">
        <v>662</v>
      </c>
      <c r="E38" s="783">
        <f>+'WP Schd B-7 - Dist Capital'!E38-'WP Schd B-7 - Dist Capital'!E85</f>
        <v>11291901.490000008</v>
      </c>
      <c r="F38" s="783">
        <f>+E38*'WP Schd B-1 - Add-Trans'!$K$39</f>
        <v>9930685.9679178149</v>
      </c>
      <c r="G38" s="786">
        <f t="shared" si="0"/>
        <v>1361215.5220821928</v>
      </c>
    </row>
    <row r="39" spans="1:7">
      <c r="A39">
        <v>30</v>
      </c>
      <c r="B39" s="16" t="s">
        <v>174</v>
      </c>
      <c r="C39" s="7" t="s">
        <v>1097</v>
      </c>
      <c r="D39" s="390" t="s">
        <v>668</v>
      </c>
      <c r="E39" s="783">
        <f>+'WP Schd B-7 - Dist Capital'!E39-'WP Schd B-7 - Dist Capital'!E86</f>
        <v>1661151.1599999992</v>
      </c>
      <c r="F39" s="783">
        <f>+E39*'WP Schd B-1 - Add-Trans'!$K$43</f>
        <v>984936.7578520535</v>
      </c>
      <c r="G39" s="786">
        <f t="shared" si="0"/>
        <v>676214.40214794572</v>
      </c>
    </row>
    <row r="40" spans="1:7">
      <c r="A40">
        <v>31</v>
      </c>
      <c r="B40" s="16" t="s">
        <v>159</v>
      </c>
      <c r="C40" s="7" t="s">
        <v>1098</v>
      </c>
      <c r="D40" s="492" t="s">
        <v>668</v>
      </c>
      <c r="E40" s="783">
        <f>+'WP Schd B-7 - Dist Capital'!E40-'WP Schd B-7 - Dist Capital'!E87</f>
        <v>8461233.1000000015</v>
      </c>
      <c r="F40" s="783">
        <f>+E40*'WP Schd B-1 - Add-Trans'!$K$43</f>
        <v>5016870.0462783203</v>
      </c>
      <c r="G40" s="786">
        <f t="shared" si="0"/>
        <v>3444363.0537216812</v>
      </c>
    </row>
    <row r="41" spans="1:7">
      <c r="A41">
        <v>32</v>
      </c>
      <c r="B41" s="16" t="s">
        <v>176</v>
      </c>
      <c r="C41" s="7" t="s">
        <v>1099</v>
      </c>
      <c r="D41" s="390" t="s">
        <v>662</v>
      </c>
      <c r="E41" s="783">
        <f>+'WP Schd B-7 - Dist Capital'!E41-'WP Schd B-7 - Dist Capital'!E88</f>
        <v>199862.49999999997</v>
      </c>
      <c r="F41" s="783">
        <f>+E41*'WP Schd B-1 - Add-Trans'!$K$39</f>
        <v>175769.48630136985</v>
      </c>
      <c r="G41" s="786">
        <f t="shared" si="0"/>
        <v>24093.013698630122</v>
      </c>
    </row>
    <row r="42" spans="1:7">
      <c r="A42">
        <v>33</v>
      </c>
      <c r="B42" s="16" t="s">
        <v>180</v>
      </c>
      <c r="C42" s="7" t="s">
        <v>1100</v>
      </c>
      <c r="D42" s="390" t="s">
        <v>672</v>
      </c>
      <c r="E42" s="783">
        <f>+'WP Schd B-7 - Dist Capital'!E42-'WP Schd B-7 - Dist Capital'!E89</f>
        <v>3560.9300000000003</v>
      </c>
      <c r="F42" s="783">
        <f>+E42*SUM('II-F Alloc. Factor'!F47:I47)</f>
        <v>3057.1338994732478</v>
      </c>
      <c r="G42" s="786">
        <f t="shared" si="0"/>
        <v>503.79610052675253</v>
      </c>
    </row>
    <row r="43" spans="1:7">
      <c r="A43">
        <v>34</v>
      </c>
      <c r="E43" s="643"/>
    </row>
    <row r="44" spans="1:7">
      <c r="A44">
        <v>35</v>
      </c>
      <c r="B44" s="784" t="s">
        <v>1101</v>
      </c>
      <c r="E44" s="785">
        <f>+SUM(E10:E43)</f>
        <v>2572696859.6399975</v>
      </c>
      <c r="F44" s="785">
        <f>+SUM(F10:F43)</f>
        <v>1384681890.5826325</v>
      </c>
      <c r="G44" s="785">
        <f>+SUM(G10:G43)</f>
        <v>1188014969.0573661</v>
      </c>
    </row>
    <row r="45" spans="1:7">
      <c r="A45">
        <v>36</v>
      </c>
    </row>
    <row r="46" spans="1:7">
      <c r="A46">
        <v>37</v>
      </c>
      <c r="B46" s="16" t="s">
        <v>1158</v>
      </c>
      <c r="F46" s="642">
        <f>+F44/$E$44</f>
        <v>0.53822193835009147</v>
      </c>
      <c r="G46" s="642">
        <f>+G44/$E$44</f>
        <v>0.46177806164990903</v>
      </c>
    </row>
    <row r="47" spans="1:7">
      <c r="E47" s="643"/>
    </row>
    <row r="48" spans="1:7">
      <c r="E48" s="643"/>
    </row>
  </sheetData>
  <phoneticPr fontId="81" type="noConversion"/>
  <printOptions horizontalCentered="1" headings="1" gridLines="1"/>
  <pageMargins left="0.45" right="0.45" top="0.75" bottom="0.75" header="0.3" footer="0.3"/>
  <pageSetup scale="83" orientation="landscape" r:id="rId1"/>
  <headerFooter>
    <oddHeader>&amp;R&amp;"Arial,Bold"Exhibit ARA-4
Page &amp;P of &amp;N</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pageSetUpPr fitToPage="1"/>
  </sheetPr>
  <dimension ref="A1"/>
  <sheetViews>
    <sheetView view="pageLayout" zoomScaleNormal="100" zoomScaleSheetLayoutView="100" workbookViewId="0"/>
  </sheetViews>
  <sheetFormatPr defaultRowHeight="12.5"/>
  <sheetData>
    <row r="1" spans="1:1" ht="13">
      <c r="A1" s="6" t="s">
        <v>1159</v>
      </c>
    </row>
  </sheetData>
  <pageMargins left="0.7" right="0.7" top="0.75" bottom="0.75" header="0.3" footer="0.3"/>
  <pageSetup orientation="portrait" r:id="rId1"/>
  <headerFooter>
    <oddHeader>&amp;R&amp;"Arial,Bold"Exhibit ARA-4
Page &amp;P of &amp;N</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tint="-0.34998626667073579"/>
    <pageSetUpPr fitToPage="1"/>
  </sheetPr>
  <dimension ref="A1:HE39"/>
  <sheetViews>
    <sheetView view="pageLayout" zoomScale="70" zoomScaleNormal="100" zoomScalePageLayoutView="70" workbookViewId="0"/>
  </sheetViews>
  <sheetFormatPr defaultColWidth="9.26953125" defaultRowHeight="10"/>
  <cols>
    <col min="1" max="1" width="3.26953125" style="441" bestFit="1" customWidth="1"/>
    <col min="2" max="2" width="40.54296875" style="441" bestFit="1" customWidth="1"/>
    <col min="3" max="5" width="10.7265625" style="441" customWidth="1"/>
    <col min="6" max="6" width="15.54296875" style="441" bestFit="1" customWidth="1"/>
    <col min="7" max="7" width="10.7265625" style="551" customWidth="1"/>
    <col min="8" max="8" width="10.7265625" style="441" customWidth="1"/>
    <col min="9" max="9" width="9.81640625" style="441" bestFit="1" customWidth="1"/>
    <col min="10" max="11" width="11.26953125" style="441" bestFit="1" customWidth="1"/>
    <col min="12" max="12" width="11.54296875" style="441" bestFit="1" customWidth="1"/>
    <col min="13" max="13" width="8.26953125" style="441" bestFit="1" customWidth="1"/>
    <col min="14" max="14" width="14.26953125" style="441" customWidth="1"/>
    <col min="15" max="15" width="14.7265625" style="441" bestFit="1" customWidth="1"/>
    <col min="16" max="17" width="13.26953125" style="441" customWidth="1"/>
    <col min="18" max="18" width="14" style="441" customWidth="1"/>
    <col min="19" max="20" width="13.26953125" style="441" customWidth="1"/>
    <col min="21" max="21" width="17.7265625" style="441" customWidth="1"/>
    <col min="22" max="22" width="11.453125" style="441" customWidth="1"/>
    <col min="23" max="16384" width="9.26953125" style="441"/>
  </cols>
  <sheetData>
    <row r="1" spans="1:213" ht="11" thickBot="1">
      <c r="A1" s="175"/>
      <c r="B1" s="1"/>
      <c r="C1" s="1"/>
    </row>
    <row r="2" spans="1:213" ht="10.5">
      <c r="B2" s="442" t="s">
        <v>740</v>
      </c>
      <c r="C2" s="549"/>
      <c r="E2" s="1"/>
      <c r="F2" s="496"/>
    </row>
    <row r="3" spans="1:213" ht="10.5">
      <c r="B3" s="445" t="s">
        <v>1</v>
      </c>
      <c r="C3" s="175"/>
      <c r="E3" s="1"/>
      <c r="F3" s="496"/>
    </row>
    <row r="4" spans="1:213" ht="10.5">
      <c r="B4" s="447" t="s">
        <v>1160</v>
      </c>
      <c r="C4" s="549"/>
      <c r="E4" s="549"/>
    </row>
    <row r="5" spans="1:213" ht="10.5">
      <c r="B5" s="447" t="s">
        <v>1161</v>
      </c>
      <c r="C5" s="549"/>
      <c r="E5" s="549"/>
      <c r="G5" s="587"/>
      <c r="H5" s="587"/>
      <c r="I5" s="587"/>
      <c r="J5" s="587"/>
      <c r="K5" s="587"/>
    </row>
    <row r="6" spans="1:213" ht="11" thickBot="1">
      <c r="B6" s="448" t="s">
        <v>743</v>
      </c>
      <c r="C6" s="549"/>
      <c r="E6" s="549"/>
    </row>
    <row r="7" spans="1:213" ht="10.5">
      <c r="A7" s="497"/>
    </row>
    <row r="8" spans="1:213" ht="11" thickBot="1">
      <c r="A8" s="1"/>
      <c r="B8" s="1"/>
      <c r="C8" s="1"/>
      <c r="D8" s="8">
        <v>1</v>
      </c>
      <c r="E8" s="8">
        <v>2</v>
      </c>
      <c r="F8" s="8">
        <v>3</v>
      </c>
      <c r="G8" s="8">
        <v>4</v>
      </c>
      <c r="H8" s="498">
        <v>5</v>
      </c>
      <c r="I8" s="8">
        <v>6</v>
      </c>
      <c r="J8" s="8">
        <v>7</v>
      </c>
      <c r="K8" s="8">
        <v>8</v>
      </c>
      <c r="L8" s="8">
        <v>9</v>
      </c>
      <c r="M8" s="8"/>
      <c r="N8" s="8"/>
      <c r="O8" s="8"/>
      <c r="P8" s="8"/>
      <c r="Q8" s="8"/>
      <c r="R8" s="8"/>
      <c r="S8" s="8"/>
      <c r="T8" s="8"/>
      <c r="U8" s="8"/>
      <c r="V8" s="8"/>
      <c r="W8" s="551"/>
      <c r="X8" s="551"/>
      <c r="Y8" s="551"/>
      <c r="Z8" s="551"/>
      <c r="AA8" s="551"/>
      <c r="AB8" s="551"/>
      <c r="AC8" s="551"/>
      <c r="AD8" s="551"/>
      <c r="AE8" s="551"/>
      <c r="AF8" s="551"/>
      <c r="AG8" s="551"/>
      <c r="AH8" s="551"/>
      <c r="AI8" s="551"/>
      <c r="AJ8" s="551"/>
      <c r="AK8" s="551"/>
      <c r="AL8" s="551"/>
      <c r="AM8" s="551"/>
      <c r="AN8" s="551"/>
      <c r="AO8" s="551"/>
      <c r="AP8" s="551"/>
      <c r="AQ8" s="551"/>
      <c r="AR8" s="551"/>
      <c r="AS8" s="551"/>
      <c r="AT8" s="551"/>
      <c r="AU8" s="551"/>
      <c r="AV8" s="551"/>
      <c r="AW8" s="551"/>
      <c r="AX8" s="551"/>
      <c r="AY8" s="551"/>
      <c r="AZ8" s="551"/>
      <c r="BA8" s="551"/>
      <c r="BB8" s="551"/>
      <c r="BC8" s="551"/>
      <c r="BD8" s="551"/>
      <c r="BE8" s="551"/>
      <c r="BF8" s="551"/>
      <c r="BG8" s="551"/>
      <c r="BH8" s="551"/>
      <c r="BI8" s="551"/>
      <c r="BJ8" s="551"/>
      <c r="BK8" s="551"/>
      <c r="BL8" s="551"/>
      <c r="BM8" s="551"/>
      <c r="BN8" s="551"/>
      <c r="BO8" s="551"/>
      <c r="BP8" s="551"/>
      <c r="BQ8" s="551"/>
      <c r="BR8" s="551"/>
      <c r="BS8" s="551"/>
      <c r="BT8" s="551"/>
      <c r="BU8" s="551"/>
      <c r="BV8" s="551"/>
      <c r="BW8" s="551"/>
      <c r="BX8" s="551"/>
      <c r="BY8" s="551"/>
      <c r="BZ8" s="551"/>
      <c r="CA8" s="551"/>
      <c r="CB8" s="551"/>
      <c r="CC8" s="551"/>
      <c r="CD8" s="551"/>
      <c r="CE8" s="551"/>
      <c r="CF8" s="551"/>
      <c r="CG8" s="551"/>
      <c r="CH8" s="551"/>
      <c r="CI8" s="551"/>
      <c r="CJ8" s="551"/>
      <c r="CK8" s="551"/>
      <c r="CL8" s="551"/>
      <c r="CM8" s="551"/>
      <c r="CN8" s="551"/>
      <c r="CO8" s="551"/>
      <c r="CP8" s="551"/>
      <c r="CQ8" s="551"/>
      <c r="CR8" s="551"/>
      <c r="CS8" s="551"/>
      <c r="CT8" s="551"/>
      <c r="CU8" s="551"/>
      <c r="CV8" s="551"/>
      <c r="CW8" s="551"/>
      <c r="CX8" s="551"/>
      <c r="CY8" s="551"/>
      <c r="CZ8" s="551"/>
      <c r="DA8" s="551"/>
      <c r="DB8" s="551"/>
      <c r="DC8" s="551"/>
      <c r="DD8" s="551"/>
      <c r="DE8" s="551"/>
      <c r="DF8" s="551"/>
      <c r="DG8" s="551"/>
      <c r="DH8" s="551"/>
      <c r="DI8" s="551"/>
      <c r="DJ8" s="551"/>
      <c r="DK8" s="551"/>
      <c r="DL8" s="551"/>
      <c r="DM8" s="551"/>
      <c r="DN8" s="551"/>
      <c r="DO8" s="551"/>
      <c r="DP8" s="551"/>
      <c r="DQ8" s="551"/>
      <c r="DR8" s="551"/>
      <c r="DS8" s="551"/>
      <c r="DT8" s="551"/>
      <c r="DU8" s="551"/>
      <c r="DV8" s="551"/>
      <c r="DW8" s="551"/>
      <c r="DX8" s="551"/>
      <c r="DY8" s="551"/>
      <c r="DZ8" s="551"/>
      <c r="EA8" s="551"/>
      <c r="EB8" s="551"/>
      <c r="EC8" s="551"/>
      <c r="ED8" s="551"/>
      <c r="EE8" s="551"/>
      <c r="EF8" s="551"/>
      <c r="EG8" s="551"/>
      <c r="EH8" s="551"/>
      <c r="EI8" s="551"/>
      <c r="EJ8" s="551"/>
      <c r="EK8" s="551"/>
      <c r="EL8" s="551"/>
      <c r="EM8" s="551"/>
      <c r="EN8" s="551"/>
      <c r="EO8" s="551"/>
      <c r="EP8" s="551"/>
      <c r="EQ8" s="551"/>
      <c r="ER8" s="551"/>
      <c r="ES8" s="551"/>
      <c r="ET8" s="551"/>
      <c r="EU8" s="551"/>
      <c r="EV8" s="551"/>
      <c r="EW8" s="551"/>
      <c r="EX8" s="551"/>
      <c r="EY8" s="551"/>
      <c r="EZ8" s="551"/>
      <c r="FA8" s="551"/>
      <c r="FB8" s="551"/>
      <c r="FC8" s="551"/>
      <c r="FD8" s="551"/>
      <c r="FE8" s="551"/>
      <c r="FF8" s="551"/>
      <c r="FG8" s="551"/>
      <c r="FH8" s="551"/>
      <c r="FI8" s="551"/>
      <c r="FJ8" s="551"/>
      <c r="FK8" s="551"/>
      <c r="FL8" s="551"/>
      <c r="FM8" s="551"/>
      <c r="FN8" s="551"/>
      <c r="FO8" s="551"/>
      <c r="FP8" s="551"/>
      <c r="FQ8" s="551"/>
      <c r="FR8" s="551"/>
      <c r="FS8" s="551"/>
      <c r="FT8" s="551"/>
      <c r="FU8" s="551"/>
      <c r="FV8" s="551"/>
      <c r="FW8" s="551"/>
      <c r="FX8" s="551"/>
      <c r="FY8" s="551"/>
      <c r="FZ8" s="551"/>
      <c r="GA8" s="551"/>
      <c r="GB8" s="551"/>
      <c r="GC8" s="551"/>
      <c r="GD8" s="551"/>
      <c r="GE8" s="551"/>
      <c r="GF8" s="551"/>
      <c r="GG8" s="551"/>
      <c r="GH8" s="551"/>
      <c r="GI8" s="551"/>
      <c r="GJ8" s="551"/>
      <c r="GK8" s="551"/>
      <c r="GL8" s="551"/>
      <c r="GM8" s="551"/>
      <c r="GN8" s="551"/>
      <c r="GO8" s="551"/>
      <c r="GP8" s="551"/>
      <c r="GQ8" s="551"/>
      <c r="GR8" s="551"/>
      <c r="GS8" s="551"/>
      <c r="GT8" s="551"/>
      <c r="GU8" s="551"/>
      <c r="GV8" s="551"/>
      <c r="GW8" s="551"/>
      <c r="GX8" s="551"/>
      <c r="GY8" s="551"/>
      <c r="GZ8" s="551"/>
      <c r="HA8" s="551"/>
      <c r="HB8" s="551"/>
      <c r="HC8" s="551"/>
      <c r="HD8" s="551"/>
      <c r="HE8" s="551"/>
    </row>
    <row r="9" spans="1:213" ht="10.5">
      <c r="A9" s="1"/>
      <c r="B9" s="454"/>
      <c r="C9" s="454"/>
      <c r="D9" s="454" t="s">
        <v>1162</v>
      </c>
      <c r="E9" s="454"/>
      <c r="F9" s="454" t="s">
        <v>1022</v>
      </c>
      <c r="G9" s="454" t="s">
        <v>850</v>
      </c>
      <c r="H9" s="455" t="s">
        <v>769</v>
      </c>
      <c r="I9" s="455" t="s">
        <v>1163</v>
      </c>
      <c r="J9" s="454" t="s">
        <v>795</v>
      </c>
      <c r="K9" s="454" t="s">
        <v>1164</v>
      </c>
      <c r="L9" s="455"/>
      <c r="M9" s="456" t="s">
        <v>1165</v>
      </c>
      <c r="N9" s="498"/>
      <c r="O9" s="499"/>
      <c r="P9" s="499"/>
      <c r="Q9" s="499"/>
      <c r="R9" s="499"/>
      <c r="S9" s="499"/>
      <c r="T9" s="499"/>
    </row>
    <row r="10" spans="1:213" ht="10.5">
      <c r="A10" s="175"/>
      <c r="B10" s="588" t="s">
        <v>7</v>
      </c>
      <c r="C10" s="588" t="s">
        <v>5</v>
      </c>
      <c r="D10" s="457" t="s">
        <v>40</v>
      </c>
      <c r="E10" s="457" t="s">
        <v>1022</v>
      </c>
      <c r="F10" s="457" t="s">
        <v>40</v>
      </c>
      <c r="G10" s="588" t="s">
        <v>1166</v>
      </c>
      <c r="H10" s="588" t="s">
        <v>1166</v>
      </c>
      <c r="I10" s="588" t="s">
        <v>1166</v>
      </c>
      <c r="J10" s="588" t="s">
        <v>1166</v>
      </c>
      <c r="K10" s="588" t="s">
        <v>1167</v>
      </c>
      <c r="L10" s="588" t="s">
        <v>40</v>
      </c>
      <c r="M10" s="558"/>
    </row>
    <row r="11" spans="1:213" ht="10.5">
      <c r="A11" s="8" t="s">
        <v>6</v>
      </c>
      <c r="B11" s="457"/>
      <c r="C11" s="457" t="s">
        <v>14</v>
      </c>
      <c r="D11" s="457" t="s">
        <v>1168</v>
      </c>
      <c r="E11" s="457" t="s">
        <v>748</v>
      </c>
      <c r="F11" s="457" t="s">
        <v>1169</v>
      </c>
      <c r="G11" s="588" t="s">
        <v>1170</v>
      </c>
      <c r="H11" s="588" t="s">
        <v>1171</v>
      </c>
      <c r="I11" s="588" t="s">
        <v>1172</v>
      </c>
      <c r="J11" s="588" t="s">
        <v>1173</v>
      </c>
      <c r="K11" s="588" t="s">
        <v>1174</v>
      </c>
      <c r="L11" s="588" t="s">
        <v>1175</v>
      </c>
      <c r="M11" s="558"/>
    </row>
    <row r="12" spans="1:213" ht="11" thickBot="1">
      <c r="A12" s="8" t="s">
        <v>15</v>
      </c>
      <c r="B12" s="589"/>
      <c r="C12" s="589"/>
      <c r="D12" s="460"/>
      <c r="E12" s="460"/>
      <c r="F12" s="460"/>
      <c r="G12" s="590"/>
      <c r="H12" s="560"/>
      <c r="I12" s="560"/>
      <c r="J12" s="560"/>
      <c r="K12" s="560"/>
      <c r="L12" s="560"/>
      <c r="M12" s="562"/>
    </row>
    <row r="13" spans="1:213" ht="10.5">
      <c r="A13" s="1"/>
      <c r="B13" s="591"/>
      <c r="C13" s="592"/>
      <c r="D13" s="592"/>
      <c r="E13" s="592"/>
      <c r="F13" s="592"/>
      <c r="G13" s="593"/>
      <c r="H13" s="345"/>
      <c r="I13" s="345"/>
      <c r="J13" s="345"/>
      <c r="K13" s="345"/>
      <c r="L13" s="346"/>
      <c r="M13" s="347"/>
      <c r="N13" s="348"/>
      <c r="O13" s="348"/>
    </row>
    <row r="14" spans="1:213" ht="10.5">
      <c r="A14" s="8">
        <v>1</v>
      </c>
      <c r="B14" s="594" t="s">
        <v>1176</v>
      </c>
      <c r="C14" s="8" t="s">
        <v>1177</v>
      </c>
      <c r="D14" s="348">
        <v>154836003.54999998</v>
      </c>
      <c r="E14" s="348">
        <f>+F14-D14</f>
        <v>-8705623.2736274004</v>
      </c>
      <c r="F14" s="348">
        <v>146130380.27637258</v>
      </c>
      <c r="G14" s="348">
        <v>7064252.4577000001</v>
      </c>
      <c r="H14" s="348">
        <v>125889647.00130002</v>
      </c>
      <c r="I14" s="348">
        <v>10124187.5901</v>
      </c>
      <c r="J14" s="348">
        <v>831288.91159999999</v>
      </c>
      <c r="K14" s="348">
        <v>2221004.3156000003</v>
      </c>
      <c r="L14" s="349">
        <f>SUM(H14:K14)</f>
        <v>139066127.81860003</v>
      </c>
      <c r="M14" s="350">
        <f>F14-G14-L14</f>
        <v>7.2538852691650391E-5</v>
      </c>
      <c r="N14" s="351"/>
      <c r="O14" s="351"/>
      <c r="P14" s="351"/>
      <c r="Q14" s="351"/>
      <c r="R14" s="351"/>
      <c r="S14" s="351"/>
      <c r="T14" s="351"/>
      <c r="U14" s="568"/>
      <c r="V14" s="568"/>
    </row>
    <row r="15" spans="1:213" ht="10.5">
      <c r="A15" s="8">
        <v>2</v>
      </c>
      <c r="B15" s="576" t="s">
        <v>1178</v>
      </c>
      <c r="C15" s="8" t="s">
        <v>1179</v>
      </c>
      <c r="D15" s="348">
        <v>51902653.980000004</v>
      </c>
      <c r="E15" s="348">
        <f>+F15-D15</f>
        <v>16561450.535649255</v>
      </c>
      <c r="F15" s="348">
        <v>68464104.515649259</v>
      </c>
      <c r="G15" s="348">
        <v>18156439.917400002</v>
      </c>
      <c r="H15" s="348">
        <v>39062031.864299998</v>
      </c>
      <c r="I15" s="348">
        <v>10265676.273499999</v>
      </c>
      <c r="J15" s="348">
        <v>80384.584199999998</v>
      </c>
      <c r="K15" s="348">
        <v>899571.87620000006</v>
      </c>
      <c r="L15" s="349">
        <f t="shared" ref="L15:L27" si="0">SUM(H15:K15)</f>
        <v>50307664.598199993</v>
      </c>
      <c r="M15" s="350">
        <f t="shared" ref="M15:M32" si="1">F15-G15-L15</f>
        <v>4.9263238906860352E-5</v>
      </c>
      <c r="N15" s="351"/>
      <c r="O15" s="351"/>
      <c r="P15" s="351"/>
      <c r="Q15" s="351"/>
      <c r="R15" s="351"/>
      <c r="S15" s="351"/>
      <c r="T15" s="351"/>
      <c r="U15" s="568"/>
      <c r="V15" s="568"/>
    </row>
    <row r="16" spans="1:213" ht="10.5">
      <c r="A16" s="8">
        <v>3</v>
      </c>
      <c r="B16" s="576" t="s">
        <v>1180</v>
      </c>
      <c r="C16" s="8" t="s">
        <v>1181</v>
      </c>
      <c r="D16" s="348">
        <v>32490925.164791927</v>
      </c>
      <c r="E16" s="348">
        <f>+F16-D16</f>
        <v>110747.5544847846</v>
      </c>
      <c r="F16" s="348">
        <v>32601672.719276711</v>
      </c>
      <c r="G16" s="348">
        <v>6613683.1687000003</v>
      </c>
      <c r="H16" s="348">
        <v>24602246.392899998</v>
      </c>
      <c r="I16" s="348">
        <v>1142983.4698999999</v>
      </c>
      <c r="J16" s="348">
        <v>28887.573400000001</v>
      </c>
      <c r="K16" s="348">
        <v>213872.11429999999</v>
      </c>
      <c r="L16" s="349">
        <f t="shared" si="0"/>
        <v>25987989.550499998</v>
      </c>
      <c r="M16" s="350">
        <f t="shared" si="1"/>
        <v>7.6711177825927734E-5</v>
      </c>
      <c r="N16" s="351"/>
      <c r="O16" s="351"/>
      <c r="P16" s="351"/>
      <c r="Q16" s="351"/>
      <c r="R16" s="351"/>
      <c r="S16" s="351"/>
      <c r="T16" s="351"/>
      <c r="U16" s="568"/>
      <c r="V16" s="568"/>
    </row>
    <row r="17" spans="1:22" ht="10.5">
      <c r="A17" s="8">
        <v>4</v>
      </c>
      <c r="B17" s="594" t="s">
        <v>1182</v>
      </c>
      <c r="C17" s="8" t="s">
        <v>1183</v>
      </c>
      <c r="D17" s="348">
        <v>21224231.427553352</v>
      </c>
      <c r="E17" s="348">
        <f>+F17-D17</f>
        <v>-23044951.769322015</v>
      </c>
      <c r="F17" s="348">
        <v>-1820720.3417686643</v>
      </c>
      <c r="G17" s="348">
        <v>-863641.06869064365</v>
      </c>
      <c r="H17" s="348">
        <v>-926274.28721239744</v>
      </c>
      <c r="I17" s="348">
        <v>-18926.225295408571</v>
      </c>
      <c r="J17" s="348">
        <v>-2355.3554507090448</v>
      </c>
      <c r="K17" s="348">
        <v>-9523.4051418449017</v>
      </c>
      <c r="L17" s="349">
        <f>SUM(H17:K17)</f>
        <v>-957079.27310035995</v>
      </c>
      <c r="M17" s="350">
        <f t="shared" si="1"/>
        <v>2.2339285351336002E-5</v>
      </c>
      <c r="N17" s="348"/>
      <c r="O17" s="348"/>
      <c r="P17" s="348"/>
      <c r="Q17" s="348"/>
      <c r="R17" s="348"/>
      <c r="S17" s="348"/>
      <c r="T17" s="348"/>
      <c r="U17" s="568"/>
      <c r="V17" s="568"/>
    </row>
    <row r="18" spans="1:22" ht="10.5">
      <c r="A18" s="8">
        <v>5</v>
      </c>
      <c r="B18" s="594"/>
      <c r="C18" s="498"/>
      <c r="D18" s="348"/>
      <c r="E18" s="348"/>
      <c r="F18" s="348"/>
      <c r="G18" s="348"/>
      <c r="H18" s="348"/>
      <c r="I18" s="348"/>
      <c r="J18" s="348"/>
      <c r="K18" s="348"/>
      <c r="L18" s="349"/>
      <c r="M18" s="350">
        <f t="shared" si="1"/>
        <v>0</v>
      </c>
      <c r="N18" s="348"/>
      <c r="O18" s="348"/>
      <c r="P18" s="348"/>
      <c r="Q18" s="348"/>
      <c r="R18" s="348"/>
      <c r="S18" s="348"/>
      <c r="T18" s="348"/>
      <c r="U18" s="568"/>
      <c r="V18" s="568"/>
    </row>
    <row r="19" spans="1:22" ht="10.5">
      <c r="A19" s="8">
        <v>6</v>
      </c>
      <c r="B19" s="576" t="s">
        <v>1184</v>
      </c>
      <c r="C19" s="8" t="s">
        <v>1185</v>
      </c>
      <c r="D19" s="348">
        <v>72985718.43948181</v>
      </c>
      <c r="E19" s="348">
        <v>-7087290.5749954134</v>
      </c>
      <c r="F19" s="348">
        <v>65898427.864486396</v>
      </c>
      <c r="G19" s="348">
        <v>24846934.727443092</v>
      </c>
      <c r="H19" s="348">
        <v>37045707.485285893</v>
      </c>
      <c r="I19" s="348">
        <v>3595930.2455802942</v>
      </c>
      <c r="J19" s="348">
        <v>72150.335684157661</v>
      </c>
      <c r="K19" s="348">
        <v>337705.07034028746</v>
      </c>
      <c r="L19" s="349">
        <f t="shared" si="0"/>
        <v>41051493.136890635</v>
      </c>
      <c r="M19" s="350">
        <f t="shared" si="1"/>
        <v>1.5266984701156616E-4</v>
      </c>
      <c r="N19" s="348"/>
      <c r="O19" s="348"/>
      <c r="P19" s="595"/>
      <c r="Q19" s="595"/>
      <c r="U19" s="568"/>
      <c r="V19" s="568"/>
    </row>
    <row r="20" spans="1:22" ht="10.5">
      <c r="A20" s="8">
        <v>7</v>
      </c>
      <c r="B20" s="594"/>
      <c r="C20" s="174"/>
      <c r="D20" s="348"/>
      <c r="E20" s="348"/>
      <c r="F20" s="348"/>
      <c r="G20" s="348"/>
      <c r="H20" s="348"/>
      <c r="I20" s="348"/>
      <c r="J20" s="348"/>
      <c r="K20" s="348"/>
      <c r="L20" s="349"/>
      <c r="M20" s="350">
        <f t="shared" si="1"/>
        <v>0</v>
      </c>
      <c r="N20" s="351"/>
      <c r="O20" s="351"/>
      <c r="P20" s="351"/>
      <c r="Q20" s="351"/>
      <c r="R20" s="351"/>
      <c r="S20" s="351"/>
      <c r="T20" s="351"/>
      <c r="U20" s="568"/>
      <c r="V20" s="568"/>
    </row>
    <row r="21" spans="1:22" ht="10.5">
      <c r="A21" s="8">
        <v>8</v>
      </c>
      <c r="B21" s="594" t="s">
        <v>1186</v>
      </c>
      <c r="C21" s="174"/>
      <c r="D21" s="352">
        <f>SUM(D14:D19)</f>
        <v>333439532.56182706</v>
      </c>
      <c r="E21" s="352">
        <f>SUM(E14:E19)</f>
        <v>-22165667.52781079</v>
      </c>
      <c r="F21" s="352">
        <f t="shared" ref="F21:K21" si="2">SUM(F14:F19)</f>
        <v>311273865.03401625</v>
      </c>
      <c r="G21" s="352">
        <f>SUM(G14:G19)</f>
        <v>55817669.202552453</v>
      </c>
      <c r="H21" s="352">
        <f t="shared" si="2"/>
        <v>225673358.45657349</v>
      </c>
      <c r="I21" s="352">
        <f t="shared" si="2"/>
        <v>25109851.353784885</v>
      </c>
      <c r="J21" s="352">
        <f t="shared" si="2"/>
        <v>1010356.0494334487</v>
      </c>
      <c r="K21" s="352">
        <f t="shared" si="2"/>
        <v>3662629.9712984427</v>
      </c>
      <c r="L21" s="353">
        <f t="shared" si="0"/>
        <v>255456195.83109027</v>
      </c>
      <c r="M21" s="354">
        <f t="shared" si="1"/>
        <v>3.7354230880737305E-4</v>
      </c>
      <c r="N21" s="355"/>
      <c r="O21" s="356"/>
      <c r="P21" s="351"/>
      <c r="Q21" s="351"/>
      <c r="R21" s="351"/>
      <c r="S21" s="351"/>
      <c r="T21" s="351"/>
      <c r="U21" s="568"/>
      <c r="V21" s="568"/>
    </row>
    <row r="22" spans="1:22" ht="10.5">
      <c r="A22" s="8">
        <v>9</v>
      </c>
      <c r="B22" s="594"/>
      <c r="C22" s="174"/>
      <c r="D22" s="348"/>
      <c r="E22" s="348"/>
      <c r="F22" s="348"/>
      <c r="G22" s="348"/>
      <c r="H22" s="348"/>
      <c r="I22" s="348"/>
      <c r="J22" s="348"/>
      <c r="K22" s="348"/>
      <c r="L22" s="349"/>
      <c r="M22" s="350">
        <f t="shared" si="1"/>
        <v>0</v>
      </c>
      <c r="N22" s="355"/>
      <c r="O22" s="357"/>
      <c r="P22" s="351"/>
      <c r="Q22" s="351"/>
      <c r="R22" s="351"/>
      <c r="S22" s="351"/>
      <c r="T22" s="351"/>
      <c r="U22" s="568"/>
      <c r="V22" s="568"/>
    </row>
    <row r="23" spans="1:22" ht="10.5">
      <c r="A23" s="8">
        <v>10</v>
      </c>
      <c r="B23" s="596" t="s">
        <v>1187</v>
      </c>
      <c r="C23" s="174"/>
      <c r="D23" s="348">
        <v>0</v>
      </c>
      <c r="E23" s="348">
        <f>F23-D23</f>
        <v>0</v>
      </c>
      <c r="F23" s="348">
        <v>0</v>
      </c>
      <c r="G23" s="348">
        <v>0</v>
      </c>
      <c r="H23" s="348">
        <v>0</v>
      </c>
      <c r="I23" s="348">
        <v>0</v>
      </c>
      <c r="J23" s="348">
        <v>0</v>
      </c>
      <c r="K23" s="348">
        <v>0</v>
      </c>
      <c r="L23" s="349">
        <f t="shared" si="0"/>
        <v>0</v>
      </c>
      <c r="M23" s="350">
        <f t="shared" si="1"/>
        <v>0</v>
      </c>
      <c r="N23" s="355"/>
      <c r="O23" s="358"/>
      <c r="P23" s="351"/>
      <c r="Q23" s="351"/>
      <c r="R23" s="351"/>
      <c r="S23" s="351"/>
      <c r="T23" s="351"/>
      <c r="U23" s="568"/>
      <c r="V23" s="568"/>
    </row>
    <row r="24" spans="1:22" ht="10.5">
      <c r="A24" s="8">
        <v>11</v>
      </c>
      <c r="B24" s="594"/>
      <c r="C24" s="174"/>
      <c r="D24" s="348"/>
      <c r="E24" s="348"/>
      <c r="F24" s="348"/>
      <c r="G24" s="348"/>
      <c r="H24" s="348"/>
      <c r="I24" s="348"/>
      <c r="J24" s="348"/>
      <c r="K24" s="348"/>
      <c r="L24" s="349"/>
      <c r="M24" s="350">
        <f t="shared" si="1"/>
        <v>0</v>
      </c>
      <c r="N24" s="355"/>
      <c r="O24" s="351"/>
      <c r="P24" s="351"/>
      <c r="Q24" s="351"/>
      <c r="R24" s="351"/>
      <c r="S24" s="351"/>
      <c r="T24" s="351"/>
      <c r="U24" s="568"/>
      <c r="V24" s="568"/>
    </row>
    <row r="25" spans="1:22" ht="10.5">
      <c r="A25" s="8">
        <v>12</v>
      </c>
      <c r="B25" s="576" t="s">
        <v>38</v>
      </c>
      <c r="C25" s="8" t="s">
        <v>1188</v>
      </c>
      <c r="D25" s="348">
        <v>2191157.15</v>
      </c>
      <c r="E25" s="348">
        <f>F25-D25</f>
        <v>6100225.5756160952</v>
      </c>
      <c r="F25" s="348">
        <v>8291382.7256160947</v>
      </c>
      <c r="G25" s="348">
        <v>280227.27240000002</v>
      </c>
      <c r="H25" s="348">
        <v>6244800.7277999995</v>
      </c>
      <c r="I25" s="348">
        <v>1764530.5910999998</v>
      </c>
      <c r="J25" s="348">
        <v>385.86359999999996</v>
      </c>
      <c r="K25" s="348">
        <v>1438.2706999999998</v>
      </c>
      <c r="L25" s="349">
        <f t="shared" si="0"/>
        <v>8011155.4531999994</v>
      </c>
      <c r="M25" s="350">
        <f t="shared" si="1"/>
        <v>1.60951167345047E-5</v>
      </c>
      <c r="N25" s="351"/>
      <c r="O25" s="351"/>
      <c r="P25" s="351"/>
      <c r="Q25" s="351"/>
      <c r="R25" s="351"/>
      <c r="S25" s="351"/>
      <c r="T25" s="351"/>
      <c r="U25" s="568"/>
      <c r="V25" s="568"/>
    </row>
    <row r="26" spans="1:22" ht="10.5">
      <c r="A26" s="8">
        <v>13</v>
      </c>
      <c r="B26" s="576"/>
      <c r="C26" s="1"/>
      <c r="D26" s="348"/>
      <c r="E26" s="348"/>
      <c r="F26" s="348"/>
      <c r="G26" s="348"/>
      <c r="H26" s="348"/>
      <c r="I26" s="348"/>
      <c r="J26" s="348"/>
      <c r="K26" s="348"/>
      <c r="L26" s="348"/>
      <c r="M26" s="350">
        <f t="shared" si="1"/>
        <v>0</v>
      </c>
      <c r="N26" s="351"/>
      <c r="O26" s="351"/>
      <c r="P26" s="351"/>
      <c r="Q26" s="351"/>
      <c r="R26" s="351"/>
      <c r="S26" s="351"/>
      <c r="T26" s="351"/>
      <c r="U26" s="568"/>
      <c r="V26" s="568"/>
    </row>
    <row r="27" spans="1:22" ht="10.5">
      <c r="A27" s="8">
        <v>14</v>
      </c>
      <c r="B27" s="576" t="s">
        <v>1189</v>
      </c>
      <c r="C27" s="8" t="s">
        <v>1190</v>
      </c>
      <c r="D27" s="348">
        <v>-72126132.179999992</v>
      </c>
      <c r="E27" s="348">
        <f>F27-D27</f>
        <v>68520571.839605793</v>
      </c>
      <c r="F27" s="348">
        <v>-3605560.3403941928</v>
      </c>
      <c r="G27" s="348">
        <v>-266633.14079999999</v>
      </c>
      <c r="H27" s="348">
        <v>-3317319.9883000003</v>
      </c>
      <c r="I27" s="348">
        <v>-9204.8924999999999</v>
      </c>
      <c r="J27" s="348">
        <v>-2872.3422999999998</v>
      </c>
      <c r="K27" s="348">
        <v>-9529.9765000000007</v>
      </c>
      <c r="L27" s="349">
        <f t="shared" si="0"/>
        <v>-3338927.1996000004</v>
      </c>
      <c r="M27" s="350">
        <f t="shared" si="1"/>
        <v>5.807727575302124E-6</v>
      </c>
      <c r="N27" s="351"/>
      <c r="O27" s="351"/>
      <c r="P27" s="351"/>
      <c r="Q27" s="351"/>
      <c r="R27" s="351"/>
      <c r="S27" s="351"/>
      <c r="T27" s="351"/>
      <c r="U27" s="568"/>
      <c r="V27" s="568"/>
    </row>
    <row r="28" spans="1:22" ht="11" thickBot="1">
      <c r="A28" s="8">
        <v>15</v>
      </c>
      <c r="B28" s="576"/>
      <c r="C28" s="1"/>
      <c r="D28" s="8"/>
      <c r="E28" s="8"/>
      <c r="F28" s="8"/>
      <c r="H28" s="348"/>
      <c r="I28" s="348"/>
      <c r="J28" s="348"/>
      <c r="K28" s="348"/>
      <c r="L28" s="349"/>
      <c r="M28" s="350">
        <f t="shared" si="1"/>
        <v>0</v>
      </c>
      <c r="N28" s="351"/>
      <c r="O28" s="351"/>
      <c r="P28" s="351"/>
      <c r="Q28" s="351"/>
      <c r="R28" s="351"/>
      <c r="S28" s="351"/>
      <c r="T28" s="351"/>
      <c r="U28" s="568"/>
      <c r="V28" s="568"/>
    </row>
    <row r="29" spans="1:22" s="600" customFormat="1" ht="11" thickBot="1">
      <c r="A29" s="8">
        <v>16</v>
      </c>
      <c r="B29" s="597" t="s">
        <v>1191</v>
      </c>
      <c r="C29" s="598"/>
      <c r="D29" s="359">
        <f>SUM(D21:D27)</f>
        <v>263504557.53182703</v>
      </c>
      <c r="E29" s="359">
        <f>SUM(E21:E27)</f>
        <v>52455129.887411103</v>
      </c>
      <c r="F29" s="359">
        <f t="shared" ref="F29:L29" si="3">SUM(F21:F27)</f>
        <v>315959687.41923815</v>
      </c>
      <c r="G29" s="359">
        <f t="shared" si="3"/>
        <v>55831263.334152453</v>
      </c>
      <c r="H29" s="359">
        <f t="shared" si="3"/>
        <v>228600839.1960735</v>
      </c>
      <c r="I29" s="359">
        <f t="shared" si="3"/>
        <v>26865177.052384887</v>
      </c>
      <c r="J29" s="359">
        <f t="shared" si="3"/>
        <v>1007869.5707334487</v>
      </c>
      <c r="K29" s="359">
        <f t="shared" si="3"/>
        <v>3654538.265498443</v>
      </c>
      <c r="L29" s="359">
        <f t="shared" si="3"/>
        <v>260128424.08469027</v>
      </c>
      <c r="M29" s="354">
        <f t="shared" si="1"/>
        <v>3.9541721343994141E-4</v>
      </c>
      <c r="N29" s="360"/>
      <c r="O29" s="352"/>
      <c r="P29" s="352"/>
      <c r="Q29" s="352"/>
      <c r="R29" s="352"/>
      <c r="S29" s="352"/>
      <c r="T29" s="352"/>
      <c r="U29" s="599"/>
      <c r="V29" s="599"/>
    </row>
    <row r="30" spans="1:22" ht="10.5">
      <c r="A30" s="1"/>
      <c r="B30" s="1"/>
      <c r="C30" s="1"/>
      <c r="D30" s="1"/>
      <c r="E30" s="1"/>
      <c r="F30" s="1"/>
      <c r="H30" s="348"/>
      <c r="I30" s="348"/>
      <c r="J30" s="348"/>
      <c r="K30" s="348"/>
      <c r="L30" s="348"/>
      <c r="M30" s="345"/>
      <c r="N30" s="360"/>
      <c r="O30" s="352"/>
      <c r="U30" s="568"/>
      <c r="V30" s="568"/>
    </row>
    <row r="31" spans="1:22" ht="10.5">
      <c r="B31" s="1" t="s">
        <v>1192</v>
      </c>
      <c r="C31" s="1"/>
      <c r="D31" s="1"/>
      <c r="E31" s="1"/>
      <c r="F31" s="601">
        <v>305959687.39805329</v>
      </c>
      <c r="G31" s="361">
        <v>68599269.028148293</v>
      </c>
      <c r="H31" s="362"/>
      <c r="I31" s="362"/>
      <c r="J31" s="362"/>
      <c r="K31" s="362"/>
      <c r="L31" s="362">
        <f>F31-G31</f>
        <v>237360418.36990499</v>
      </c>
      <c r="M31" s="351">
        <f t="shared" si="1"/>
        <v>0</v>
      </c>
    </row>
    <row r="32" spans="1:22" ht="11" thickBot="1">
      <c r="B32" s="175" t="s">
        <v>1193</v>
      </c>
      <c r="C32" s="1"/>
      <c r="D32" s="1"/>
      <c r="E32" s="1"/>
      <c r="F32" s="602">
        <f>F29-F31</f>
        <v>10000000.021184862</v>
      </c>
      <c r="G32" s="602">
        <f>G29-G31</f>
        <v>-12768005.693995841</v>
      </c>
      <c r="H32" s="602"/>
      <c r="I32" s="602"/>
      <c r="J32" s="602"/>
      <c r="K32" s="602"/>
      <c r="L32" s="602">
        <f>L29-L31</f>
        <v>22768005.714785278</v>
      </c>
      <c r="M32" s="351">
        <f t="shared" si="1"/>
        <v>3.9542466402053833E-4</v>
      </c>
      <c r="P32" s="603"/>
    </row>
    <row r="33" spans="6:19" ht="11" thickTop="1">
      <c r="M33" s="351"/>
      <c r="P33" s="604"/>
    </row>
    <row r="34" spans="6:19" ht="10.5">
      <c r="F34" s="568"/>
      <c r="G34" s="568"/>
      <c r="H34" s="568"/>
      <c r="I34" s="568"/>
      <c r="J34" s="568"/>
      <c r="K34" s="568"/>
      <c r="L34" s="568"/>
      <c r="M34" s="348"/>
      <c r="N34" s="605"/>
      <c r="O34" s="568"/>
      <c r="P34" s="603"/>
    </row>
    <row r="35" spans="6:19">
      <c r="F35" s="568"/>
      <c r="G35" s="568"/>
      <c r="H35" s="568"/>
      <c r="I35" s="568"/>
      <c r="J35" s="568"/>
      <c r="K35" s="568"/>
      <c r="L35" s="568"/>
      <c r="M35" s="568"/>
      <c r="N35" s="568"/>
      <c r="O35" s="604"/>
    </row>
    <row r="36" spans="6:19" ht="10.5">
      <c r="F36" s="360"/>
      <c r="M36" s="351"/>
      <c r="N36" s="606"/>
      <c r="O36" s="568"/>
      <c r="P36" s="568"/>
      <c r="Q36" s="568"/>
      <c r="R36" s="568"/>
      <c r="S36" s="568"/>
    </row>
    <row r="37" spans="6:19" ht="10.5">
      <c r="F37" s="607"/>
      <c r="M37" s="351"/>
      <c r="N37" s="606"/>
    </row>
    <row r="38" spans="6:19" ht="10.5">
      <c r="M38" s="351"/>
    </row>
    <row r="39" spans="6:19" ht="10.5">
      <c r="M39" s="351"/>
    </row>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0.34998626667073579"/>
    <pageSetUpPr fitToPage="1"/>
  </sheetPr>
  <dimension ref="A1:EH271"/>
  <sheetViews>
    <sheetView view="pageLayout" zoomScale="80" zoomScaleNormal="80" zoomScalePageLayoutView="80" workbookViewId="0"/>
  </sheetViews>
  <sheetFormatPr defaultColWidth="9.26953125" defaultRowHeight="10.5"/>
  <cols>
    <col min="1" max="1" width="3.26953125" style="1" bestFit="1" customWidth="1"/>
    <col min="2" max="2" width="40.54296875" style="1" bestFit="1" customWidth="1"/>
    <col min="3" max="3" width="10" style="1" bestFit="1" customWidth="1"/>
    <col min="4" max="4" width="12" style="1" bestFit="1" customWidth="1"/>
    <col min="5" max="5" width="11.1796875" style="1" customWidth="1"/>
    <col min="6" max="6" width="13.1796875" style="1" bestFit="1" customWidth="1"/>
    <col min="7" max="7" width="12.1796875" style="1" bestFit="1" customWidth="1"/>
    <col min="8" max="8" width="13.1796875" style="1" bestFit="1" customWidth="1"/>
    <col min="9" max="9" width="11.1796875" style="441" customWidth="1"/>
    <col min="10" max="10" width="11.1796875" style="548" customWidth="1"/>
    <col min="11" max="11" width="11.1796875" style="500" customWidth="1"/>
    <col min="12" max="12" width="13.1796875" style="500" bestFit="1" customWidth="1"/>
    <col min="13" max="13" width="8.453125" style="441" bestFit="1" customWidth="1"/>
    <col min="14" max="14" width="16.7265625" style="441" customWidth="1"/>
    <col min="15" max="15" width="13.7265625" style="1" customWidth="1"/>
    <col min="16" max="16" width="12.54296875" style="1" customWidth="1"/>
    <col min="17" max="16384" width="9.26953125" style="1"/>
  </cols>
  <sheetData>
    <row r="1" spans="1:138" ht="11" thickBot="1">
      <c r="B1" s="441"/>
      <c r="C1" s="441"/>
      <c r="D1" s="441"/>
      <c r="E1" s="441"/>
      <c r="F1" s="441"/>
      <c r="G1" s="547"/>
      <c r="H1" s="547"/>
      <c r="L1" s="441"/>
    </row>
    <row r="2" spans="1:138">
      <c r="B2" s="442" t="s">
        <v>740</v>
      </c>
      <c r="C2" s="549"/>
      <c r="D2" s="549"/>
      <c r="F2" s="496"/>
      <c r="H2" s="547"/>
      <c r="L2" s="441"/>
    </row>
    <row r="3" spans="1:138">
      <c r="B3" s="445" t="s">
        <v>1</v>
      </c>
      <c r="C3" s="175"/>
      <c r="D3" s="175"/>
      <c r="F3" s="496"/>
      <c r="H3" s="547"/>
      <c r="L3" s="441"/>
    </row>
    <row r="4" spans="1:138">
      <c r="B4" s="447" t="s">
        <v>1194</v>
      </c>
      <c r="C4" s="549"/>
      <c r="D4" s="549"/>
      <c r="E4" s="549"/>
      <c r="F4" s="549"/>
      <c r="G4" s="547"/>
      <c r="H4" s="547"/>
    </row>
    <row r="5" spans="1:138">
      <c r="B5" s="447" t="s">
        <v>1161</v>
      </c>
      <c r="C5" s="549"/>
      <c r="D5" s="549"/>
      <c r="E5" s="549"/>
      <c r="F5" s="549"/>
      <c r="H5" s="175"/>
    </row>
    <row r="6" spans="1:138" ht="11" thickBot="1">
      <c r="B6" s="448" t="s">
        <v>743</v>
      </c>
      <c r="C6" s="549"/>
      <c r="D6" s="549"/>
      <c r="E6" s="549"/>
      <c r="F6" s="549"/>
      <c r="H6" s="175"/>
    </row>
    <row r="7" spans="1:138">
      <c r="B7" s="550"/>
      <c r="C7" s="550"/>
      <c r="D7" s="550"/>
      <c r="E7" s="550"/>
      <c r="F7" s="550"/>
      <c r="H7" s="175"/>
    </row>
    <row r="8" spans="1:138" ht="11" thickBot="1">
      <c r="B8" s="8"/>
      <c r="C8" s="8"/>
      <c r="D8" s="8">
        <v>1</v>
      </c>
      <c r="E8" s="8">
        <v>2</v>
      </c>
      <c r="F8" s="8">
        <v>3</v>
      </c>
      <c r="G8" s="8">
        <v>4</v>
      </c>
      <c r="H8" s="8">
        <v>5</v>
      </c>
      <c r="I8" s="551">
        <v>6</v>
      </c>
      <c r="J8" s="552">
        <v>7</v>
      </c>
      <c r="K8" s="8">
        <v>8</v>
      </c>
      <c r="L8" s="8">
        <v>9</v>
      </c>
    </row>
    <row r="9" spans="1:138">
      <c r="B9" s="553"/>
      <c r="C9" s="553"/>
      <c r="D9" s="454" t="s">
        <v>1162</v>
      </c>
      <c r="E9" s="454"/>
      <c r="F9" s="454" t="s">
        <v>1022</v>
      </c>
      <c r="G9" s="553"/>
      <c r="H9" s="554"/>
      <c r="I9" s="454"/>
      <c r="J9" s="454"/>
      <c r="K9" s="454"/>
      <c r="L9" s="553"/>
      <c r="M9" s="555"/>
    </row>
    <row r="10" spans="1:138">
      <c r="B10" s="556"/>
      <c r="C10" s="457" t="s">
        <v>5</v>
      </c>
      <c r="D10" s="457" t="s">
        <v>40</v>
      </c>
      <c r="E10" s="457" t="s">
        <v>1022</v>
      </c>
      <c r="F10" s="457" t="s">
        <v>40</v>
      </c>
      <c r="G10" s="457" t="s">
        <v>1061</v>
      </c>
      <c r="H10" s="457" t="s">
        <v>1072</v>
      </c>
      <c r="I10" s="457" t="s">
        <v>1083</v>
      </c>
      <c r="J10" s="457" t="s">
        <v>1195</v>
      </c>
      <c r="K10" s="457" t="s">
        <v>1085</v>
      </c>
      <c r="L10" s="457" t="s">
        <v>40</v>
      </c>
      <c r="M10" s="557" t="s">
        <v>1165</v>
      </c>
    </row>
    <row r="11" spans="1:138">
      <c r="A11" s="440" t="s">
        <v>6</v>
      </c>
      <c r="B11" s="457" t="s">
        <v>7</v>
      </c>
      <c r="C11" s="457" t="s">
        <v>14</v>
      </c>
      <c r="D11" s="457" t="s">
        <v>1168</v>
      </c>
      <c r="E11" s="457" t="s">
        <v>748</v>
      </c>
      <c r="F11" s="457" t="s">
        <v>1169</v>
      </c>
      <c r="G11" s="457"/>
      <c r="H11" s="457"/>
      <c r="I11" s="457"/>
      <c r="J11" s="457"/>
      <c r="K11" s="457"/>
      <c r="L11" s="457" t="s">
        <v>1175</v>
      </c>
      <c r="M11" s="558"/>
    </row>
    <row r="12" spans="1:138" ht="11" thickBot="1">
      <c r="A12" s="440" t="s">
        <v>15</v>
      </c>
      <c r="B12" s="559"/>
      <c r="C12" s="559"/>
      <c r="D12" s="460"/>
      <c r="E12" s="460"/>
      <c r="F12" s="460"/>
      <c r="G12" s="460"/>
      <c r="H12" s="460"/>
      <c r="I12" s="560"/>
      <c r="J12" s="560"/>
      <c r="K12" s="561"/>
      <c r="L12" s="460"/>
      <c r="M12" s="562"/>
      <c r="P12" s="441"/>
      <c r="Q12" s="441"/>
    </row>
    <row r="13" spans="1:138">
      <c r="A13" s="440"/>
      <c r="B13" s="563"/>
      <c r="C13" s="526"/>
      <c r="D13" s="526"/>
      <c r="E13" s="526"/>
      <c r="F13" s="526"/>
      <c r="G13" s="526"/>
      <c r="H13" s="526"/>
      <c r="I13" s="564"/>
      <c r="J13" s="565"/>
      <c r="K13" s="566"/>
      <c r="L13" s="566"/>
    </row>
    <row r="14" spans="1:138">
      <c r="A14" s="8">
        <v>1</v>
      </c>
      <c r="B14" s="567" t="s">
        <v>1196</v>
      </c>
      <c r="C14" s="490" t="s">
        <v>1197</v>
      </c>
      <c r="D14" s="371">
        <v>1455162152.0400019</v>
      </c>
      <c r="E14" s="371">
        <v>16812742.589419998</v>
      </c>
      <c r="F14" s="371">
        <v>1471974894.6294219</v>
      </c>
      <c r="G14" s="371">
        <v>490524974.33440006</v>
      </c>
      <c r="H14" s="371">
        <v>901344789.56410003</v>
      </c>
      <c r="I14" s="371">
        <v>75575005.371600002</v>
      </c>
      <c r="J14" s="371">
        <v>24964.437699999999</v>
      </c>
      <c r="K14" s="371">
        <v>4505160.9217000008</v>
      </c>
      <c r="L14" s="371">
        <f>SUM(H14:K14)</f>
        <v>981449920.29510009</v>
      </c>
      <c r="M14" s="568">
        <f>F14-G14-L14</f>
        <v>-7.82012939453125E-5</v>
      </c>
    </row>
    <row r="15" spans="1:138">
      <c r="A15" s="8">
        <v>2</v>
      </c>
      <c r="B15" s="567" t="s">
        <v>155</v>
      </c>
      <c r="C15" s="490" t="s">
        <v>1198</v>
      </c>
      <c r="D15" s="371">
        <v>49325157.426930547</v>
      </c>
      <c r="E15" s="371">
        <v>23699903.588973995</v>
      </c>
      <c r="F15" s="371">
        <v>73025061.015904546</v>
      </c>
      <c r="G15" s="371">
        <v>9210036.8635000009</v>
      </c>
      <c r="H15" s="371">
        <v>52211540.483599998</v>
      </c>
      <c r="I15" s="371">
        <v>4833196.0153000001</v>
      </c>
      <c r="J15" s="371">
        <v>1569432.4063000004</v>
      </c>
      <c r="K15" s="371">
        <v>5200855.2471000003</v>
      </c>
      <c r="L15" s="371">
        <f t="shared" ref="L15:L34" si="0">SUM(H15:K15)</f>
        <v>63815024.1523</v>
      </c>
      <c r="M15" s="568">
        <f t="shared" ref="M15:M37" si="1">F15-G15-L15</f>
        <v>1.0454654693603516E-4</v>
      </c>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c r="AW15" s="372"/>
      <c r="AX15" s="372"/>
      <c r="AY15" s="372"/>
      <c r="AZ15" s="372"/>
      <c r="BA15" s="372"/>
      <c r="BB15" s="372"/>
      <c r="BC15" s="372"/>
      <c r="BD15" s="372"/>
      <c r="BE15" s="372"/>
      <c r="BF15" s="372"/>
      <c r="BG15" s="372"/>
      <c r="BH15" s="372"/>
      <c r="BI15" s="372"/>
      <c r="BJ15" s="372"/>
      <c r="BK15" s="372"/>
      <c r="BL15" s="372"/>
      <c r="BM15" s="372"/>
      <c r="BN15" s="372"/>
      <c r="BO15" s="372"/>
      <c r="BP15" s="372"/>
      <c r="BQ15" s="372"/>
      <c r="BR15" s="372"/>
      <c r="BS15" s="372"/>
      <c r="BT15" s="372"/>
      <c r="BU15" s="372"/>
      <c r="BV15" s="372"/>
      <c r="BW15" s="372"/>
      <c r="BX15" s="372"/>
      <c r="BY15" s="372"/>
      <c r="BZ15" s="372"/>
      <c r="CA15" s="372"/>
      <c r="CB15" s="372"/>
      <c r="CC15" s="372"/>
      <c r="CD15" s="372"/>
      <c r="CE15" s="372"/>
      <c r="CF15" s="372"/>
      <c r="CG15" s="372"/>
      <c r="CH15" s="372"/>
      <c r="CI15" s="372"/>
      <c r="CJ15" s="372"/>
      <c r="CK15" s="372"/>
      <c r="CL15" s="372"/>
      <c r="CM15" s="372"/>
      <c r="CN15" s="372"/>
      <c r="CO15" s="372"/>
      <c r="CP15" s="372"/>
      <c r="CQ15" s="372"/>
      <c r="CR15" s="372"/>
      <c r="CS15" s="372"/>
      <c r="CT15" s="372"/>
      <c r="CU15" s="372"/>
      <c r="CV15" s="372"/>
      <c r="CW15" s="372"/>
      <c r="CX15" s="372"/>
      <c r="CY15" s="372"/>
      <c r="CZ15" s="372"/>
      <c r="DA15" s="372"/>
      <c r="DB15" s="372"/>
      <c r="DC15" s="372"/>
      <c r="DD15" s="372"/>
      <c r="DE15" s="372"/>
      <c r="DF15" s="372"/>
      <c r="DG15" s="372"/>
      <c r="DH15" s="372"/>
      <c r="DI15" s="372"/>
      <c r="DJ15" s="372"/>
      <c r="DK15" s="372"/>
      <c r="DL15" s="372"/>
      <c r="DM15" s="372"/>
      <c r="DN15" s="372"/>
      <c r="DO15" s="372"/>
      <c r="DP15" s="372"/>
      <c r="DQ15" s="372"/>
      <c r="DR15" s="372"/>
      <c r="DS15" s="372"/>
      <c r="DT15" s="372"/>
      <c r="DU15" s="372"/>
      <c r="DV15" s="372"/>
      <c r="DW15" s="372"/>
      <c r="DX15" s="372"/>
      <c r="DY15" s="372"/>
      <c r="DZ15" s="372"/>
      <c r="EA15" s="372"/>
      <c r="EB15" s="372"/>
      <c r="EC15" s="372"/>
      <c r="ED15" s="372"/>
      <c r="EE15" s="372"/>
      <c r="EF15" s="372"/>
      <c r="EG15" s="372"/>
      <c r="EH15" s="372"/>
    </row>
    <row r="16" spans="1:138">
      <c r="A16" s="8">
        <v>3</v>
      </c>
      <c r="B16" s="567" t="s">
        <v>159</v>
      </c>
      <c r="C16" s="8" t="s">
        <v>1199</v>
      </c>
      <c r="D16" s="371">
        <v>2173674.16</v>
      </c>
      <c r="E16" s="371">
        <v>1213816.3214460004</v>
      </c>
      <c r="F16" s="371">
        <v>3387490.4814460007</v>
      </c>
      <c r="G16" s="371">
        <v>1378965.3259000001</v>
      </c>
      <c r="H16" s="371">
        <v>1845686.3141000001</v>
      </c>
      <c r="I16" s="371">
        <v>157625.15460000001</v>
      </c>
      <c r="J16" s="371">
        <v>41.974899999999998</v>
      </c>
      <c r="K16" s="371">
        <v>5171.7120000000004</v>
      </c>
      <c r="L16" s="371">
        <f t="shared" si="0"/>
        <v>2008525.1556000002</v>
      </c>
      <c r="M16" s="568">
        <f t="shared" si="1"/>
        <v>-5.3999479860067368E-5</v>
      </c>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c r="AW16" s="372"/>
      <c r="AX16" s="372"/>
      <c r="AY16" s="372"/>
      <c r="AZ16" s="372"/>
      <c r="BA16" s="372"/>
      <c r="BB16" s="372"/>
      <c r="BC16" s="372"/>
      <c r="BD16" s="372"/>
      <c r="BE16" s="372"/>
      <c r="BF16" s="372"/>
      <c r="BG16" s="372"/>
      <c r="BH16" s="372"/>
      <c r="BI16" s="372"/>
      <c r="BJ16" s="372"/>
      <c r="BK16" s="372"/>
      <c r="BL16" s="372"/>
      <c r="BM16" s="372"/>
      <c r="BN16" s="372"/>
      <c r="BO16" s="372"/>
      <c r="BP16" s="372"/>
      <c r="BQ16" s="372"/>
      <c r="BR16" s="372"/>
      <c r="BS16" s="372"/>
      <c r="BT16" s="372"/>
      <c r="BU16" s="372"/>
      <c r="BV16" s="372"/>
      <c r="BW16" s="372"/>
      <c r="BX16" s="372"/>
      <c r="BY16" s="372"/>
      <c r="BZ16" s="372"/>
      <c r="CA16" s="372"/>
      <c r="CB16" s="372"/>
      <c r="CC16" s="372"/>
      <c r="CD16" s="372"/>
      <c r="CE16" s="372"/>
      <c r="CF16" s="372"/>
      <c r="CG16" s="372"/>
      <c r="CH16" s="372"/>
      <c r="CI16" s="372"/>
      <c r="CJ16" s="372"/>
      <c r="CK16" s="372"/>
      <c r="CL16" s="372"/>
      <c r="CM16" s="372"/>
      <c r="CN16" s="372"/>
      <c r="CO16" s="372"/>
      <c r="CP16" s="372"/>
      <c r="CQ16" s="372"/>
      <c r="CR16" s="372"/>
      <c r="CS16" s="372"/>
      <c r="CT16" s="372"/>
      <c r="CU16" s="372"/>
      <c r="CV16" s="372"/>
      <c r="CW16" s="372"/>
      <c r="CX16" s="372"/>
      <c r="CY16" s="372"/>
      <c r="CZ16" s="372"/>
      <c r="DA16" s="372"/>
      <c r="DB16" s="372"/>
      <c r="DC16" s="372"/>
      <c r="DD16" s="372"/>
      <c r="DE16" s="372"/>
      <c r="DF16" s="372"/>
      <c r="DG16" s="372"/>
      <c r="DH16" s="372"/>
      <c r="DI16" s="372"/>
      <c r="DJ16" s="372"/>
      <c r="DK16" s="372"/>
      <c r="DL16" s="372"/>
      <c r="DM16" s="372"/>
      <c r="DN16" s="372"/>
      <c r="DO16" s="372"/>
      <c r="DP16" s="372"/>
      <c r="DQ16" s="372"/>
      <c r="DR16" s="372"/>
      <c r="DS16" s="372"/>
      <c r="DT16" s="372"/>
      <c r="DU16" s="372"/>
      <c r="DV16" s="372"/>
      <c r="DW16" s="372"/>
      <c r="DX16" s="372"/>
      <c r="DY16" s="372"/>
      <c r="DZ16" s="372"/>
      <c r="EA16" s="372"/>
      <c r="EB16" s="372"/>
      <c r="EC16" s="372"/>
      <c r="ED16" s="372"/>
      <c r="EE16" s="372"/>
      <c r="EF16" s="372"/>
      <c r="EG16" s="372"/>
      <c r="EH16" s="372"/>
    </row>
    <row r="17" spans="1:16">
      <c r="A17" s="8">
        <v>4</v>
      </c>
      <c r="B17" s="569" t="s">
        <v>1101</v>
      </c>
      <c r="C17" s="570"/>
      <c r="D17" s="373">
        <f t="shared" ref="D17:K17" si="2">SUM(D14:D16)</f>
        <v>1506660983.6269324</v>
      </c>
      <c r="E17" s="373">
        <f t="shared" si="2"/>
        <v>41726462.499839991</v>
      </c>
      <c r="F17" s="373">
        <f t="shared" si="2"/>
        <v>1548387446.1267726</v>
      </c>
      <c r="G17" s="373">
        <f t="shared" si="2"/>
        <v>501113976.52380008</v>
      </c>
      <c r="H17" s="373">
        <f t="shared" si="2"/>
        <v>955402016.36180007</v>
      </c>
      <c r="I17" s="373">
        <f t="shared" si="2"/>
        <v>80565826.541500002</v>
      </c>
      <c r="J17" s="373">
        <f t="shared" si="2"/>
        <v>1594438.8189000003</v>
      </c>
      <c r="K17" s="373">
        <f t="shared" si="2"/>
        <v>9711187.8807999995</v>
      </c>
      <c r="L17" s="371">
        <f t="shared" si="0"/>
        <v>1047273469.603</v>
      </c>
      <c r="M17" s="568">
        <f t="shared" si="1"/>
        <v>-2.7537345886230469E-5</v>
      </c>
    </row>
    <row r="18" spans="1:16">
      <c r="A18" s="8">
        <v>5</v>
      </c>
      <c r="B18" s="567" t="s">
        <v>1200</v>
      </c>
      <c r="C18" s="490" t="s">
        <v>1201</v>
      </c>
      <c r="D18" s="548">
        <v>-490506968.45000023</v>
      </c>
      <c r="E18" s="548">
        <v>-23713426.432989005</v>
      </c>
      <c r="F18" s="548">
        <v>-514220394.88298923</v>
      </c>
      <c r="G18" s="548">
        <v>-95199595.408900008</v>
      </c>
      <c r="H18" s="548">
        <v>-382807000.90690005</v>
      </c>
      <c r="I18" s="548">
        <v>-31390232.416199997</v>
      </c>
      <c r="J18" s="548">
        <v>-429505.4252</v>
      </c>
      <c r="K18" s="548">
        <v>-4394060.7253999999</v>
      </c>
      <c r="L18" s="371">
        <f t="shared" si="0"/>
        <v>-419020799.47369999</v>
      </c>
      <c r="M18" s="568">
        <f t="shared" si="1"/>
        <v>-3.8921833038330078E-4</v>
      </c>
      <c r="P18" s="500"/>
    </row>
    <row r="19" spans="1:16">
      <c r="A19" s="8">
        <v>6</v>
      </c>
      <c r="B19" s="567"/>
      <c r="C19" s="570"/>
      <c r="D19" s="571"/>
      <c r="E19" s="571"/>
      <c r="F19" s="571"/>
      <c r="G19" s="571"/>
      <c r="H19" s="571"/>
      <c r="I19" s="571"/>
      <c r="J19" s="571"/>
      <c r="K19" s="571"/>
      <c r="L19" s="371"/>
      <c r="M19" s="568"/>
    </row>
    <row r="20" spans="1:16">
      <c r="A20" s="8">
        <v>7</v>
      </c>
      <c r="B20" s="572" t="s">
        <v>73</v>
      </c>
      <c r="C20" s="573"/>
      <c r="D20" s="373">
        <f t="shared" ref="D20:K20" si="3">D17+D18</f>
        <v>1016154015.1769321</v>
      </c>
      <c r="E20" s="373">
        <f t="shared" si="3"/>
        <v>18013036.066850986</v>
      </c>
      <c r="F20" s="373">
        <f t="shared" si="3"/>
        <v>1034167051.2437835</v>
      </c>
      <c r="G20" s="373">
        <f t="shared" si="3"/>
        <v>405914381.11490005</v>
      </c>
      <c r="H20" s="373">
        <f t="shared" si="3"/>
        <v>572595015.45490003</v>
      </c>
      <c r="I20" s="373">
        <f t="shared" si="3"/>
        <v>49175594.125300005</v>
      </c>
      <c r="J20" s="373">
        <f t="shared" si="3"/>
        <v>1164933.3937000004</v>
      </c>
      <c r="K20" s="373">
        <f t="shared" si="3"/>
        <v>5317127.1553999996</v>
      </c>
      <c r="L20" s="373">
        <f t="shared" si="0"/>
        <v>628252670.12930012</v>
      </c>
      <c r="M20" s="568">
        <f t="shared" si="1"/>
        <v>-4.1675567626953125E-4</v>
      </c>
      <c r="O20" s="500"/>
      <c r="P20" s="500"/>
    </row>
    <row r="21" spans="1:16">
      <c r="A21" s="8">
        <v>8</v>
      </c>
      <c r="B21" s="567"/>
      <c r="C21" s="570"/>
      <c r="D21" s="371"/>
      <c r="E21" s="371"/>
      <c r="F21" s="371"/>
      <c r="G21" s="371"/>
      <c r="H21" s="371"/>
      <c r="I21" s="371"/>
      <c r="J21" s="371"/>
      <c r="K21" s="371"/>
      <c r="L21" s="371"/>
      <c r="M21" s="568">
        <f t="shared" si="1"/>
        <v>0</v>
      </c>
      <c r="P21" s="500"/>
    </row>
    <row r="22" spans="1:16">
      <c r="A22" s="8">
        <v>9</v>
      </c>
      <c r="B22" s="574" t="s">
        <v>1202</v>
      </c>
      <c r="C22" s="575"/>
      <c r="D22" s="371"/>
      <c r="E22" s="371"/>
      <c r="F22" s="371"/>
      <c r="G22" s="371"/>
      <c r="H22" s="371"/>
      <c r="I22" s="371"/>
      <c r="J22" s="371"/>
      <c r="K22" s="371"/>
      <c r="L22" s="371"/>
      <c r="M22" s="568">
        <f t="shared" si="1"/>
        <v>0</v>
      </c>
      <c r="P22" s="500"/>
    </row>
    <row r="23" spans="1:16">
      <c r="A23" s="8">
        <v>10</v>
      </c>
      <c r="B23" s="572" t="s">
        <v>1203</v>
      </c>
      <c r="C23" s="490" t="s">
        <v>1204</v>
      </c>
      <c r="D23" s="371">
        <v>37458525.659995712</v>
      </c>
      <c r="E23" s="371">
        <v>-35564157.299995713</v>
      </c>
      <c r="F23" s="371">
        <v>1894368.3599999999</v>
      </c>
      <c r="G23" s="371">
        <v>272256.1086187227</v>
      </c>
      <c r="H23" s="371">
        <v>1619281.2217867547</v>
      </c>
      <c r="I23" s="371">
        <v>2740.3872030765579</v>
      </c>
      <c r="J23" s="371">
        <v>0.72975358188605843</v>
      </c>
      <c r="K23" s="371">
        <v>89.912637863828891</v>
      </c>
      <c r="L23" s="371">
        <f t="shared" si="0"/>
        <v>1622112.2513812769</v>
      </c>
      <c r="M23" s="568">
        <f t="shared" si="1"/>
        <v>0</v>
      </c>
      <c r="P23" s="500"/>
    </row>
    <row r="24" spans="1:16">
      <c r="A24" s="8">
        <v>11</v>
      </c>
      <c r="B24" s="572" t="s">
        <v>1205</v>
      </c>
      <c r="C24" s="490" t="s">
        <v>1206</v>
      </c>
      <c r="D24" s="371">
        <v>356938.4</v>
      </c>
      <c r="E24" s="371">
        <v>-356938.4</v>
      </c>
      <c r="F24" s="371">
        <v>0</v>
      </c>
      <c r="G24" s="371">
        <v>0</v>
      </c>
      <c r="H24" s="371">
        <v>0</v>
      </c>
      <c r="I24" s="371">
        <v>0</v>
      </c>
      <c r="J24" s="371">
        <v>0</v>
      </c>
      <c r="K24" s="371">
        <v>0</v>
      </c>
      <c r="L24" s="371">
        <f t="shared" si="0"/>
        <v>0</v>
      </c>
      <c r="M24" s="568">
        <f t="shared" si="1"/>
        <v>0</v>
      </c>
      <c r="O24" s="500"/>
      <c r="P24" s="500"/>
    </row>
    <row r="25" spans="1:16">
      <c r="A25" s="8">
        <v>12</v>
      </c>
      <c r="B25" s="572" t="s">
        <v>1207</v>
      </c>
      <c r="C25" s="490" t="s">
        <v>1208</v>
      </c>
      <c r="D25" s="371">
        <v>-129482536.22</v>
      </c>
      <c r="E25" s="371">
        <v>-4013501.1175999963</v>
      </c>
      <c r="F25" s="371">
        <v>-133496037.33759999</v>
      </c>
      <c r="G25" s="371">
        <v>-52372577.2509</v>
      </c>
      <c r="H25" s="371">
        <v>-73918315.3882</v>
      </c>
      <c r="I25" s="371">
        <v>-6360856.6185999997</v>
      </c>
      <c r="J25" s="371">
        <v>-150673.33000000002</v>
      </c>
      <c r="K25" s="371">
        <v>-693614.75009999995</v>
      </c>
      <c r="L25" s="371">
        <f t="shared" si="0"/>
        <v>-81123460.086899996</v>
      </c>
      <c r="M25" s="568">
        <f t="shared" si="1"/>
        <v>2.0000338554382324E-4</v>
      </c>
      <c r="O25" s="500"/>
      <c r="P25" s="500"/>
    </row>
    <row r="26" spans="1:16">
      <c r="A26" s="8">
        <v>13</v>
      </c>
      <c r="B26" s="572" t="s">
        <v>1209</v>
      </c>
      <c r="C26" s="490" t="s">
        <v>1210</v>
      </c>
      <c r="D26" s="371">
        <v>5643670.6800000137</v>
      </c>
      <c r="E26" s="371">
        <f>F26-D26</f>
        <v>-790110.39538461529</v>
      </c>
      <c r="F26" s="371">
        <v>4853560.2846153984</v>
      </c>
      <c r="G26" s="371">
        <v>1911903.3666000001</v>
      </c>
      <c r="H26" s="371">
        <v>2679343.2245999998</v>
      </c>
      <c r="I26" s="371">
        <v>231680.12569999998</v>
      </c>
      <c r="J26" s="371">
        <v>5510.8070000000007</v>
      </c>
      <c r="K26" s="371">
        <v>25122.760699999999</v>
      </c>
      <c r="L26" s="371">
        <f t="shared" si="0"/>
        <v>2941656.9180000001</v>
      </c>
      <c r="M26" s="568">
        <f t="shared" si="1"/>
        <v>1.5398021787405014E-5</v>
      </c>
      <c r="O26" s="500"/>
      <c r="P26" s="500"/>
    </row>
    <row r="27" spans="1:16">
      <c r="A27" s="8">
        <v>14</v>
      </c>
      <c r="B27" s="572" t="s">
        <v>1211</v>
      </c>
      <c r="C27" s="490" t="s">
        <v>1212</v>
      </c>
      <c r="D27" s="371">
        <v>0</v>
      </c>
      <c r="E27" s="371">
        <v>-3243626.205777524</v>
      </c>
      <c r="F27" s="371">
        <v>-3243626.205777524</v>
      </c>
      <c r="G27" s="371">
        <v>-1008576.3375</v>
      </c>
      <c r="H27" s="371">
        <v>-2611089.4087</v>
      </c>
      <c r="I27" s="371">
        <v>219496.7879</v>
      </c>
      <c r="J27" s="371">
        <v>7745.9214000000002</v>
      </c>
      <c r="K27" s="371">
        <v>148796.83110000001</v>
      </c>
      <c r="L27" s="371">
        <f t="shared" si="0"/>
        <v>-2235049.8683000002</v>
      </c>
      <c r="M27" s="568">
        <f t="shared" si="1"/>
        <v>2.2476073354482651E-5</v>
      </c>
      <c r="O27" s="500"/>
      <c r="P27" s="500"/>
    </row>
    <row r="28" spans="1:16">
      <c r="A28" s="8">
        <v>15</v>
      </c>
      <c r="B28" s="572" t="s">
        <v>1213</v>
      </c>
      <c r="C28" s="490" t="s">
        <v>1214</v>
      </c>
      <c r="D28" s="371">
        <v>1125489.9179999996</v>
      </c>
      <c r="E28" s="371">
        <f>F28-D28</f>
        <v>-65245.523769230582</v>
      </c>
      <c r="F28" s="371">
        <v>1060244.394230769</v>
      </c>
      <c r="G28" s="371">
        <v>417649.04679999995</v>
      </c>
      <c r="H28" s="371">
        <v>585293.77769999998</v>
      </c>
      <c r="I28" s="371">
        <v>50609.766900000002</v>
      </c>
      <c r="J28" s="371">
        <v>1203.8178</v>
      </c>
      <c r="K28" s="371">
        <v>5487.9849999999997</v>
      </c>
      <c r="L28" s="371">
        <f t="shared" si="0"/>
        <v>642595.34739999997</v>
      </c>
      <c r="M28" s="568">
        <f t="shared" si="1"/>
        <v>3.0769151635468006E-5</v>
      </c>
      <c r="O28" s="500"/>
      <c r="P28" s="500"/>
    </row>
    <row r="29" spans="1:16">
      <c r="A29" s="8">
        <v>16</v>
      </c>
      <c r="B29" s="572" t="s">
        <v>1215</v>
      </c>
      <c r="C29" s="490" t="s">
        <v>1216</v>
      </c>
      <c r="D29" s="371">
        <v>-153388920.77000001</v>
      </c>
      <c r="E29" s="371">
        <v>23541116.859999999</v>
      </c>
      <c r="F29" s="371">
        <v>-129847803.91000001</v>
      </c>
      <c r="G29" s="371">
        <v>-50966863.058200002</v>
      </c>
      <c r="H29" s="371">
        <v>-71892504.892700002</v>
      </c>
      <c r="I29" s="371">
        <v>-6174527.6749</v>
      </c>
      <c r="J29" s="371">
        <v>-146273.65820000001</v>
      </c>
      <c r="K29" s="371">
        <v>-667634.62580000004</v>
      </c>
      <c r="L29" s="371">
        <f t="shared" si="0"/>
        <v>-78880940.851599991</v>
      </c>
      <c r="M29" s="568">
        <f t="shared" si="1"/>
        <v>-2.0001828670501709E-4</v>
      </c>
      <c r="O29" s="500"/>
      <c r="P29" s="500"/>
    </row>
    <row r="30" spans="1:16">
      <c r="A30" s="8">
        <v>17</v>
      </c>
      <c r="B30" s="572" t="s">
        <v>1217</v>
      </c>
      <c r="C30" s="490" t="s">
        <v>1218</v>
      </c>
      <c r="D30" s="374">
        <v>147173608.53</v>
      </c>
      <c r="E30" s="374">
        <v>-87346817.015616104</v>
      </c>
      <c r="F30" s="371">
        <v>59826791.514383905</v>
      </c>
      <c r="G30" s="371">
        <v>10748616.964600001</v>
      </c>
      <c r="H30" s="371">
        <v>40470320.564300001</v>
      </c>
      <c r="I30" s="371">
        <v>8431058.3550000023</v>
      </c>
      <c r="J30" s="371">
        <v>32005.242300000002</v>
      </c>
      <c r="K30" s="371">
        <v>144790.38809999998</v>
      </c>
      <c r="L30" s="371">
        <f t="shared" si="0"/>
        <v>49078174.549699999</v>
      </c>
      <c r="M30" s="568">
        <f t="shared" si="1"/>
        <v>8.3900988101959229E-5</v>
      </c>
      <c r="O30" s="500"/>
      <c r="P30" s="500"/>
    </row>
    <row r="31" spans="1:16">
      <c r="A31" s="8">
        <v>18</v>
      </c>
      <c r="B31" s="576"/>
      <c r="D31" s="371"/>
      <c r="E31" s="371"/>
      <c r="F31" s="371"/>
      <c r="G31" s="371"/>
      <c r="H31" s="371"/>
      <c r="I31" s="371"/>
      <c r="J31" s="371"/>
      <c r="K31" s="371"/>
      <c r="L31" s="371"/>
      <c r="M31" s="568">
        <f t="shared" si="1"/>
        <v>0</v>
      </c>
      <c r="O31" s="500"/>
      <c r="P31" s="500"/>
    </row>
    <row r="32" spans="1:16">
      <c r="A32" s="8">
        <v>19</v>
      </c>
      <c r="B32" s="577" t="s">
        <v>86</v>
      </c>
      <c r="C32" s="473"/>
      <c r="D32" s="373">
        <f t="shared" ref="D32:K32" si="4">SUM(D23:D31)</f>
        <v>-91113223.802004308</v>
      </c>
      <c r="E32" s="373">
        <f t="shared" si="4"/>
        <v>-107839279.09814319</v>
      </c>
      <c r="F32" s="373">
        <f t="shared" si="4"/>
        <v>-198952502.90014744</v>
      </c>
      <c r="G32" s="373">
        <f t="shared" si="4"/>
        <v>-90997591.159981281</v>
      </c>
      <c r="H32" s="373">
        <f t="shared" si="4"/>
        <v>-103067670.90121323</v>
      </c>
      <c r="I32" s="373">
        <f t="shared" si="4"/>
        <v>-3599798.8707969207</v>
      </c>
      <c r="J32" s="373">
        <f t="shared" si="4"/>
        <v>-250480.4699464181</v>
      </c>
      <c r="K32" s="373">
        <f t="shared" si="4"/>
        <v>-1036961.4983621362</v>
      </c>
      <c r="L32" s="373">
        <f t="shared" si="0"/>
        <v>-107954911.7403187</v>
      </c>
      <c r="M32" s="568">
        <f t="shared" si="1"/>
        <v>1.5254318714141846E-4</v>
      </c>
      <c r="O32" s="500"/>
      <c r="P32" s="500"/>
    </row>
    <row r="33" spans="1:16" ht="11" thickBot="1">
      <c r="A33" s="8">
        <v>20</v>
      </c>
      <c r="B33" s="578"/>
      <c r="C33" s="579"/>
      <c r="D33" s="375"/>
      <c r="E33" s="375"/>
      <c r="F33" s="375"/>
      <c r="G33" s="375"/>
      <c r="H33" s="375"/>
      <c r="I33" s="375"/>
      <c r="J33" s="375"/>
      <c r="K33" s="375"/>
      <c r="L33" s="375"/>
      <c r="M33" s="568">
        <f t="shared" si="1"/>
        <v>0</v>
      </c>
      <c r="P33" s="500"/>
    </row>
    <row r="34" spans="1:16" s="175" customFormat="1" ht="11" thickBot="1">
      <c r="A34" s="8">
        <v>21</v>
      </c>
      <c r="B34" s="580" t="s">
        <v>1219</v>
      </c>
      <c r="C34" s="581"/>
      <c r="D34" s="376">
        <f t="shared" ref="D34:K34" si="5">D32+D20</f>
        <v>925040791.37492776</v>
      </c>
      <c r="E34" s="376">
        <f t="shared" si="5"/>
        <v>-89826243.0312922</v>
      </c>
      <c r="F34" s="376">
        <f t="shared" si="5"/>
        <v>835214548.34363604</v>
      </c>
      <c r="G34" s="376">
        <f t="shared" si="5"/>
        <v>314916789.95491874</v>
      </c>
      <c r="H34" s="376">
        <f t="shared" si="5"/>
        <v>469527344.5536868</v>
      </c>
      <c r="I34" s="376">
        <f t="shared" si="5"/>
        <v>45575795.254503086</v>
      </c>
      <c r="J34" s="376">
        <f t="shared" si="5"/>
        <v>914452.92375358229</v>
      </c>
      <c r="K34" s="376">
        <f t="shared" si="5"/>
        <v>4280165.6570378635</v>
      </c>
      <c r="L34" s="377">
        <f t="shared" si="0"/>
        <v>520297758.38898128</v>
      </c>
      <c r="M34" s="568">
        <f t="shared" si="1"/>
        <v>-2.6398897171020508E-4</v>
      </c>
      <c r="N34" s="441"/>
      <c r="O34" s="500"/>
      <c r="P34" s="500"/>
    </row>
    <row r="35" spans="1:16">
      <c r="A35" s="8">
        <v>22</v>
      </c>
      <c r="B35" s="582"/>
      <c r="C35" s="583"/>
      <c r="D35" s="371"/>
      <c r="E35" s="371"/>
      <c r="F35" s="371"/>
      <c r="G35" s="371"/>
      <c r="H35" s="371"/>
      <c r="I35" s="371"/>
      <c r="J35" s="371"/>
      <c r="K35" s="371"/>
      <c r="L35" s="371"/>
      <c r="M35" s="568">
        <f t="shared" si="1"/>
        <v>0</v>
      </c>
    </row>
    <row r="36" spans="1:16">
      <c r="A36" s="8">
        <v>23</v>
      </c>
      <c r="B36" s="584" t="s">
        <v>1220</v>
      </c>
      <c r="C36" s="490" t="s">
        <v>754</v>
      </c>
      <c r="D36" s="378">
        <v>7.8900000000000012E-2</v>
      </c>
      <c r="E36" s="378">
        <v>7.8900000000000012E-2</v>
      </c>
      <c r="F36" s="378">
        <v>7.8900000000000012E-2</v>
      </c>
      <c r="G36" s="378">
        <v>7.8900000000000012E-2</v>
      </c>
      <c r="H36" s="378">
        <v>7.8900000000000012E-2</v>
      </c>
      <c r="I36" s="378">
        <v>7.8900000000000012E-2</v>
      </c>
      <c r="J36" s="378">
        <v>7.8900000000000012E-2</v>
      </c>
      <c r="K36" s="378">
        <v>7.8900000000000012E-2</v>
      </c>
      <c r="L36" s="378">
        <v>7.8900000000000012E-2</v>
      </c>
      <c r="M36" s="568">
        <f t="shared" si="1"/>
        <v>-7.8900000000000012E-2</v>
      </c>
    </row>
    <row r="37" spans="1:16" ht="11" thickBot="1">
      <c r="A37" s="8">
        <v>24</v>
      </c>
      <c r="B37" s="576"/>
      <c r="D37" s="371"/>
      <c r="E37" s="371"/>
      <c r="F37" s="371"/>
      <c r="G37" s="371"/>
      <c r="H37" s="371"/>
      <c r="I37" s="371"/>
      <c r="J37" s="371"/>
      <c r="K37" s="371"/>
      <c r="L37" s="371"/>
      <c r="M37" s="568">
        <f t="shared" si="1"/>
        <v>0</v>
      </c>
    </row>
    <row r="38" spans="1:16" s="175" customFormat="1" ht="11" thickBot="1">
      <c r="A38" s="8">
        <v>25</v>
      </c>
      <c r="B38" s="516" t="s">
        <v>1221</v>
      </c>
      <c r="C38" s="585"/>
      <c r="D38" s="376">
        <f>+D34*D36</f>
        <v>72985718.43948181</v>
      </c>
      <c r="E38" s="376">
        <f t="shared" ref="E38:K38" si="6">+E34*E36</f>
        <v>-7087290.5751689561</v>
      </c>
      <c r="F38" s="376">
        <f t="shared" si="6"/>
        <v>65898427.864312895</v>
      </c>
      <c r="G38" s="376">
        <f t="shared" si="6"/>
        <v>24846934.727443092</v>
      </c>
      <c r="H38" s="376">
        <f t="shared" si="6"/>
        <v>37045707.485285893</v>
      </c>
      <c r="I38" s="376">
        <f t="shared" si="6"/>
        <v>3595930.2455802942</v>
      </c>
      <c r="J38" s="376">
        <f t="shared" si="6"/>
        <v>72150.335684157661</v>
      </c>
      <c r="K38" s="376">
        <f t="shared" si="6"/>
        <v>337705.07034028746</v>
      </c>
      <c r="L38" s="377">
        <f>SUM(H38:K38)</f>
        <v>41051493.136890635</v>
      </c>
      <c r="M38" s="568">
        <f>F38-G38-L38</f>
        <v>-2.0831823348999023E-5</v>
      </c>
    </row>
    <row r="39" spans="1:16">
      <c r="G39" s="371"/>
      <c r="H39" s="371"/>
      <c r="I39" s="371"/>
      <c r="J39" s="371"/>
      <c r="K39" s="371"/>
      <c r="L39" s="371"/>
    </row>
    <row r="40" spans="1:16">
      <c r="F40" s="500"/>
      <c r="G40" s="500"/>
      <c r="H40" s="500"/>
      <c r="I40" s="500"/>
      <c r="J40" s="500"/>
      <c r="M40" s="500"/>
    </row>
    <row r="41" spans="1:16">
      <c r="F41" s="500"/>
      <c r="G41" s="500"/>
      <c r="H41" s="500"/>
      <c r="I41" s="500"/>
      <c r="J41" s="500"/>
      <c r="M41" s="568"/>
    </row>
    <row r="42" spans="1:16">
      <c r="G42" s="548"/>
      <c r="H42" s="548"/>
      <c r="K42" s="548"/>
      <c r="L42" s="548"/>
      <c r="M42" s="568"/>
    </row>
    <row r="43" spans="1:16">
      <c r="K43" s="548"/>
      <c r="L43" s="548"/>
      <c r="M43" s="568"/>
    </row>
    <row r="44" spans="1:16">
      <c r="G44" s="348"/>
      <c r="H44" s="348"/>
      <c r="K44" s="548"/>
      <c r="L44" s="548"/>
      <c r="M44" s="568"/>
    </row>
    <row r="45" spans="1:16">
      <c r="K45" s="548"/>
      <c r="L45" s="548"/>
      <c r="M45" s="568"/>
    </row>
    <row r="46" spans="1:16">
      <c r="G46" s="586"/>
      <c r="H46" s="586"/>
      <c r="K46" s="548"/>
      <c r="L46" s="548"/>
      <c r="M46" s="568"/>
    </row>
    <row r="47" spans="1:16">
      <c r="B47" s="175"/>
      <c r="C47" s="175"/>
      <c r="D47" s="175"/>
      <c r="E47" s="175"/>
      <c r="K47" s="548"/>
      <c r="L47" s="548"/>
    </row>
    <row r="48" spans="1:16">
      <c r="G48" s="352"/>
      <c r="H48" s="352"/>
      <c r="K48" s="548"/>
      <c r="L48" s="548"/>
    </row>
    <row r="49" spans="6:12">
      <c r="F49" s="175"/>
      <c r="G49" s="500"/>
      <c r="H49" s="500"/>
    </row>
    <row r="56" spans="6:12">
      <c r="J56" s="1"/>
      <c r="K56" s="1"/>
      <c r="L56" s="1"/>
    </row>
    <row r="57" spans="6:12">
      <c r="J57" s="1"/>
      <c r="K57" s="1"/>
      <c r="L57" s="1"/>
    </row>
    <row r="58" spans="6:12">
      <c r="J58" s="1"/>
      <c r="K58" s="1"/>
      <c r="L58" s="1"/>
    </row>
    <row r="59" spans="6:12">
      <c r="J59" s="1"/>
      <c r="K59" s="1"/>
      <c r="L59" s="1"/>
    </row>
    <row r="60" spans="6:12">
      <c r="J60" s="1"/>
      <c r="K60" s="1"/>
      <c r="L60" s="1"/>
    </row>
    <row r="61" spans="6:12">
      <c r="J61" s="1"/>
      <c r="K61" s="1"/>
      <c r="L61" s="1"/>
    </row>
    <row r="62" spans="6:12">
      <c r="J62" s="1"/>
      <c r="K62" s="1"/>
      <c r="L62" s="1"/>
    </row>
    <row r="63" spans="6:12">
      <c r="J63" s="1"/>
      <c r="K63" s="1"/>
      <c r="L63" s="1"/>
    </row>
    <row r="64" spans="6:12">
      <c r="J64" s="1"/>
      <c r="K64" s="1"/>
      <c r="L64" s="1"/>
    </row>
    <row r="65" spans="6:14">
      <c r="J65" s="1"/>
      <c r="K65" s="1"/>
      <c r="L65" s="1"/>
    </row>
    <row r="66" spans="6:14">
      <c r="J66" s="1"/>
      <c r="K66" s="1"/>
      <c r="L66" s="1"/>
    </row>
    <row r="67" spans="6:14">
      <c r="J67" s="1"/>
      <c r="K67" s="1"/>
      <c r="L67" s="1"/>
    </row>
    <row r="68" spans="6:14">
      <c r="J68" s="1"/>
      <c r="K68" s="1"/>
      <c r="L68" s="1"/>
    </row>
    <row r="69" spans="6:14">
      <c r="J69" s="1"/>
      <c r="K69" s="1"/>
      <c r="L69" s="1"/>
    </row>
    <row r="70" spans="6:14">
      <c r="J70" s="1"/>
      <c r="K70" s="1"/>
      <c r="L70" s="1"/>
    </row>
    <row r="71" spans="6:14">
      <c r="J71" s="1"/>
      <c r="K71" s="1"/>
      <c r="L71" s="1"/>
    </row>
    <row r="72" spans="6:14">
      <c r="J72" s="1"/>
      <c r="K72" s="1"/>
      <c r="L72" s="1"/>
    </row>
    <row r="73" spans="6:14">
      <c r="J73" s="1"/>
      <c r="K73" s="1"/>
      <c r="L73" s="1"/>
    </row>
    <row r="74" spans="6:14">
      <c r="J74" s="1"/>
      <c r="K74" s="1"/>
      <c r="L74" s="1"/>
    </row>
    <row r="75" spans="6:14">
      <c r="J75" s="1"/>
      <c r="K75" s="1"/>
      <c r="L75" s="1"/>
    </row>
    <row r="76" spans="6:14">
      <c r="J76" s="1"/>
      <c r="K76" s="1"/>
      <c r="L76" s="1"/>
    </row>
    <row r="77" spans="6:14">
      <c r="J77" s="1"/>
      <c r="K77" s="1"/>
      <c r="L77" s="1"/>
    </row>
    <row r="78" spans="6:14">
      <c r="J78" s="1"/>
      <c r="K78" s="1"/>
      <c r="L78" s="1"/>
    </row>
    <row r="79" spans="6:14">
      <c r="J79" s="1"/>
      <c r="K79" s="1"/>
      <c r="L79" s="1"/>
    </row>
    <row r="80" spans="6:14" s="175" customFormat="1">
      <c r="F80" s="1"/>
      <c r="G80" s="1"/>
      <c r="H80" s="1"/>
      <c r="I80" s="441"/>
      <c r="J80" s="1"/>
      <c r="K80" s="1"/>
      <c r="L80" s="1"/>
      <c r="M80" s="441"/>
      <c r="N80" s="441"/>
    </row>
    <row r="81" spans="6:14">
      <c r="G81" s="175"/>
      <c r="H81" s="175"/>
      <c r="J81" s="175"/>
      <c r="K81" s="175"/>
      <c r="L81" s="175"/>
    </row>
    <row r="82" spans="6:14">
      <c r="F82" s="175"/>
      <c r="J82" s="1"/>
      <c r="K82" s="1"/>
      <c r="L82" s="1"/>
    </row>
    <row r="83" spans="6:14">
      <c r="J83" s="1"/>
      <c r="K83" s="1"/>
      <c r="L83" s="1"/>
    </row>
    <row r="84" spans="6:14">
      <c r="J84" s="1"/>
      <c r="K84" s="1"/>
      <c r="L84" s="1"/>
    </row>
    <row r="85" spans="6:14">
      <c r="J85" s="1"/>
      <c r="K85" s="1"/>
      <c r="L85" s="1"/>
    </row>
    <row r="86" spans="6:14" s="175" customFormat="1">
      <c r="F86" s="1"/>
      <c r="G86" s="1"/>
      <c r="H86" s="1"/>
      <c r="I86" s="441"/>
      <c r="J86" s="1"/>
      <c r="K86" s="1"/>
      <c r="L86" s="1"/>
      <c r="M86" s="441"/>
      <c r="N86" s="441"/>
    </row>
    <row r="87" spans="6:14">
      <c r="G87" s="175"/>
      <c r="H87" s="175"/>
      <c r="J87" s="175"/>
      <c r="K87" s="175"/>
      <c r="L87" s="175"/>
    </row>
    <row r="88" spans="6:14">
      <c r="F88" s="175"/>
      <c r="J88" s="1"/>
      <c r="K88" s="1"/>
      <c r="L88" s="1"/>
    </row>
    <row r="89" spans="6:14">
      <c r="J89" s="1"/>
      <c r="K89" s="1"/>
      <c r="L89" s="1"/>
    </row>
    <row r="90" spans="6:14">
      <c r="J90" s="1"/>
      <c r="K90" s="1"/>
      <c r="L90" s="1"/>
    </row>
    <row r="91" spans="6:14">
      <c r="J91" s="1"/>
      <c r="K91" s="1"/>
      <c r="L91" s="1"/>
    </row>
    <row r="92" spans="6:14">
      <c r="J92" s="1"/>
      <c r="K92" s="1"/>
      <c r="L92" s="1"/>
    </row>
    <row r="93" spans="6:14">
      <c r="J93" s="1"/>
      <c r="K93" s="1"/>
      <c r="L93" s="1"/>
    </row>
    <row r="94" spans="6:14">
      <c r="J94" s="1"/>
      <c r="K94" s="1"/>
      <c r="L94" s="1"/>
    </row>
    <row r="95" spans="6:14">
      <c r="J95" s="1"/>
      <c r="K95" s="1"/>
      <c r="L95" s="1"/>
    </row>
    <row r="96" spans="6:14">
      <c r="J96" s="1"/>
      <c r="K96" s="1"/>
      <c r="L96" s="1"/>
    </row>
    <row r="97" spans="10:12">
      <c r="J97" s="1"/>
      <c r="K97" s="1"/>
      <c r="L97" s="1"/>
    </row>
    <row r="98" spans="10:12">
      <c r="J98" s="1"/>
      <c r="K98" s="1"/>
      <c r="L98" s="1"/>
    </row>
    <row r="99" spans="10:12">
      <c r="J99" s="1"/>
      <c r="K99" s="1"/>
      <c r="L99" s="1"/>
    </row>
    <row r="100" spans="10:12">
      <c r="J100" s="1"/>
      <c r="K100" s="1"/>
      <c r="L100" s="1"/>
    </row>
    <row r="101" spans="10:12">
      <c r="J101" s="1"/>
      <c r="K101" s="1"/>
      <c r="L101" s="1"/>
    </row>
    <row r="102" spans="10:12">
      <c r="J102" s="1"/>
      <c r="K102" s="1"/>
      <c r="L102" s="1"/>
    </row>
    <row r="103" spans="10:12">
      <c r="J103" s="1"/>
      <c r="K103" s="1"/>
      <c r="L103" s="1"/>
    </row>
    <row r="104" spans="10:12">
      <c r="J104" s="1"/>
      <c r="K104" s="1"/>
      <c r="L104" s="1"/>
    </row>
    <row r="105" spans="10:12">
      <c r="J105" s="1"/>
      <c r="K105" s="1"/>
      <c r="L105" s="1"/>
    </row>
    <row r="106" spans="10:12">
      <c r="J106" s="1"/>
      <c r="K106" s="1"/>
      <c r="L106" s="1"/>
    </row>
    <row r="107" spans="10:12">
      <c r="J107" s="1"/>
      <c r="K107" s="1"/>
      <c r="L107" s="1"/>
    </row>
    <row r="108" spans="10:12">
      <c r="J108" s="1"/>
      <c r="K108" s="1"/>
      <c r="L108" s="1"/>
    </row>
    <row r="109" spans="10:12">
      <c r="J109" s="1"/>
      <c r="K109" s="1"/>
      <c r="L109" s="1"/>
    </row>
    <row r="110" spans="10:12">
      <c r="J110" s="1"/>
      <c r="K110" s="1"/>
      <c r="L110" s="1"/>
    </row>
    <row r="111" spans="10:12">
      <c r="J111" s="1"/>
      <c r="K111" s="1"/>
      <c r="L111" s="1"/>
    </row>
    <row r="112" spans="10:12">
      <c r="J112" s="1"/>
      <c r="K112" s="1"/>
      <c r="L112" s="1"/>
    </row>
    <row r="113" spans="10:12">
      <c r="J113" s="1"/>
      <c r="K113" s="1"/>
      <c r="L113" s="1"/>
    </row>
    <row r="114" spans="10:12">
      <c r="J114" s="1"/>
      <c r="K114" s="1"/>
      <c r="L114" s="1"/>
    </row>
    <row r="115" spans="10:12">
      <c r="J115" s="1"/>
      <c r="K115" s="1"/>
      <c r="L115" s="1"/>
    </row>
    <row r="116" spans="10:12">
      <c r="J116" s="1"/>
      <c r="K116" s="1"/>
      <c r="L116" s="1"/>
    </row>
    <row r="117" spans="10:12">
      <c r="J117" s="1"/>
      <c r="K117" s="1"/>
      <c r="L117" s="1"/>
    </row>
    <row r="118" spans="10:12">
      <c r="J118" s="1"/>
      <c r="K118" s="1"/>
      <c r="L118" s="1"/>
    </row>
    <row r="119" spans="10:12">
      <c r="J119" s="1"/>
      <c r="K119" s="1"/>
      <c r="L119" s="1"/>
    </row>
    <row r="120" spans="10:12">
      <c r="J120" s="1"/>
      <c r="K120" s="1"/>
      <c r="L120" s="1"/>
    </row>
    <row r="121" spans="10:12">
      <c r="J121" s="1"/>
      <c r="K121" s="1"/>
      <c r="L121" s="1"/>
    </row>
    <row r="122" spans="10:12">
      <c r="J122" s="1"/>
      <c r="K122" s="1"/>
      <c r="L122" s="1"/>
    </row>
    <row r="123" spans="10:12">
      <c r="J123" s="1"/>
      <c r="K123" s="1"/>
      <c r="L123" s="1"/>
    </row>
    <row r="124" spans="10:12">
      <c r="J124" s="1"/>
      <c r="K124" s="1"/>
      <c r="L124" s="1"/>
    </row>
    <row r="125" spans="10:12">
      <c r="J125" s="1"/>
      <c r="K125" s="1"/>
      <c r="L125" s="1"/>
    </row>
    <row r="126" spans="10:12">
      <c r="J126" s="1"/>
      <c r="K126" s="1"/>
      <c r="L126" s="1"/>
    </row>
    <row r="127" spans="10:12">
      <c r="J127" s="1"/>
      <c r="K127" s="1"/>
      <c r="L127" s="1"/>
    </row>
    <row r="128" spans="10:12">
      <c r="J128" s="1"/>
      <c r="K128" s="1"/>
      <c r="L128" s="1"/>
    </row>
    <row r="129" spans="10:12">
      <c r="J129" s="1"/>
      <c r="K129" s="1"/>
      <c r="L129" s="1"/>
    </row>
    <row r="130" spans="10:12">
      <c r="J130" s="1"/>
      <c r="K130" s="1"/>
      <c r="L130" s="1"/>
    </row>
    <row r="131" spans="10:12">
      <c r="J131" s="1"/>
      <c r="K131" s="1"/>
      <c r="L131" s="1"/>
    </row>
    <row r="132" spans="10:12">
      <c r="J132" s="1"/>
      <c r="K132" s="1"/>
      <c r="L132" s="1"/>
    </row>
    <row r="133" spans="10:12">
      <c r="J133" s="1"/>
      <c r="K133" s="1"/>
      <c r="L133" s="1"/>
    </row>
    <row r="134" spans="10:12">
      <c r="J134" s="1"/>
      <c r="K134" s="1"/>
      <c r="L134" s="1"/>
    </row>
    <row r="135" spans="10:12">
      <c r="J135" s="1"/>
      <c r="K135" s="1"/>
      <c r="L135" s="1"/>
    </row>
    <row r="136" spans="10:12">
      <c r="J136" s="1"/>
      <c r="K136" s="1"/>
      <c r="L136" s="1"/>
    </row>
    <row r="137" spans="10:12">
      <c r="J137" s="1"/>
      <c r="K137" s="1"/>
      <c r="L137" s="1"/>
    </row>
    <row r="138" spans="10:12">
      <c r="J138" s="1"/>
      <c r="K138" s="1"/>
      <c r="L138" s="1"/>
    </row>
    <row r="139" spans="10:12">
      <c r="J139" s="1"/>
      <c r="K139" s="1"/>
      <c r="L139" s="1"/>
    </row>
    <row r="140" spans="10:12">
      <c r="J140" s="1"/>
      <c r="K140" s="1"/>
      <c r="L140" s="1"/>
    </row>
    <row r="141" spans="10:12">
      <c r="J141" s="1"/>
      <c r="K141" s="1"/>
      <c r="L141" s="1"/>
    </row>
    <row r="142" spans="10:12">
      <c r="J142" s="1"/>
      <c r="K142" s="1"/>
      <c r="L142" s="1"/>
    </row>
    <row r="143" spans="10:12">
      <c r="J143" s="1"/>
      <c r="K143" s="1"/>
      <c r="L143" s="1"/>
    </row>
    <row r="144" spans="10:12">
      <c r="J144" s="1"/>
      <c r="K144" s="1"/>
      <c r="L144" s="1"/>
    </row>
    <row r="145" spans="10:12">
      <c r="J145" s="1"/>
      <c r="K145" s="1"/>
      <c r="L145" s="1"/>
    </row>
    <row r="146" spans="10:12">
      <c r="J146" s="1"/>
      <c r="K146" s="1"/>
      <c r="L146" s="1"/>
    </row>
    <row r="147" spans="10:12">
      <c r="J147" s="1"/>
      <c r="K147" s="1"/>
      <c r="L147" s="1"/>
    </row>
    <row r="148" spans="10:12">
      <c r="J148" s="1"/>
      <c r="K148" s="1"/>
      <c r="L148" s="1"/>
    </row>
    <row r="149" spans="10:12">
      <c r="J149" s="1"/>
      <c r="K149" s="1"/>
      <c r="L149" s="1"/>
    </row>
    <row r="150" spans="10:12">
      <c r="J150" s="1"/>
      <c r="K150" s="1"/>
      <c r="L150" s="1"/>
    </row>
    <row r="151" spans="10:12">
      <c r="J151" s="1"/>
      <c r="K151" s="1"/>
      <c r="L151" s="1"/>
    </row>
    <row r="152" spans="10:12">
      <c r="J152" s="1"/>
      <c r="K152" s="1"/>
      <c r="L152" s="1"/>
    </row>
    <row r="153" spans="10:12">
      <c r="J153" s="1"/>
      <c r="K153" s="1"/>
      <c r="L153" s="1"/>
    </row>
    <row r="154" spans="10:12">
      <c r="J154" s="1"/>
      <c r="K154" s="1"/>
      <c r="L154" s="1"/>
    </row>
    <row r="155" spans="10:12">
      <c r="J155" s="1"/>
      <c r="K155" s="1"/>
      <c r="L155" s="1"/>
    </row>
    <row r="156" spans="10:12">
      <c r="J156" s="1"/>
      <c r="K156" s="1"/>
      <c r="L156" s="1"/>
    </row>
    <row r="157" spans="10:12">
      <c r="J157" s="1"/>
      <c r="K157" s="1"/>
      <c r="L157" s="1"/>
    </row>
    <row r="158" spans="10:12">
      <c r="J158" s="1"/>
      <c r="K158" s="1"/>
      <c r="L158" s="1"/>
    </row>
    <row r="159" spans="10:12">
      <c r="J159" s="1"/>
      <c r="K159" s="1"/>
      <c r="L159" s="1"/>
    </row>
    <row r="160" spans="10:12">
      <c r="J160" s="1"/>
      <c r="K160" s="1"/>
      <c r="L160" s="1"/>
    </row>
    <row r="161" spans="10:12">
      <c r="J161" s="1"/>
      <c r="K161" s="1"/>
      <c r="L161" s="1"/>
    </row>
    <row r="162" spans="10:12">
      <c r="J162" s="1"/>
      <c r="K162" s="1"/>
      <c r="L162" s="1"/>
    </row>
    <row r="163" spans="10:12">
      <c r="J163" s="1"/>
      <c r="K163" s="1"/>
      <c r="L163" s="1"/>
    </row>
    <row r="164" spans="10:12">
      <c r="J164" s="1"/>
      <c r="K164" s="1"/>
      <c r="L164" s="1"/>
    </row>
    <row r="165" spans="10:12">
      <c r="J165" s="1"/>
      <c r="K165" s="1"/>
      <c r="L165" s="1"/>
    </row>
    <row r="166" spans="10:12">
      <c r="J166" s="1"/>
      <c r="K166" s="1"/>
      <c r="L166" s="1"/>
    </row>
    <row r="167" spans="10:12">
      <c r="J167" s="1"/>
      <c r="K167" s="1"/>
      <c r="L167" s="1"/>
    </row>
    <row r="168" spans="10:12">
      <c r="J168" s="1"/>
      <c r="K168" s="1"/>
      <c r="L168" s="1"/>
    </row>
    <row r="169" spans="10:12">
      <c r="J169" s="1"/>
      <c r="K169" s="1"/>
      <c r="L169" s="1"/>
    </row>
    <row r="170" spans="10:12">
      <c r="J170" s="1"/>
      <c r="K170" s="1"/>
      <c r="L170" s="1"/>
    </row>
    <row r="171" spans="10:12">
      <c r="J171" s="1"/>
      <c r="K171" s="1"/>
      <c r="L171" s="1"/>
    </row>
    <row r="172" spans="10:12">
      <c r="J172" s="1"/>
      <c r="K172" s="1"/>
      <c r="L172" s="1"/>
    </row>
    <row r="173" spans="10:12">
      <c r="J173" s="1"/>
      <c r="K173" s="1"/>
      <c r="L173" s="1"/>
    </row>
    <row r="174" spans="10:12">
      <c r="J174" s="1"/>
      <c r="K174" s="1"/>
      <c r="L174" s="1"/>
    </row>
    <row r="175" spans="10:12">
      <c r="J175" s="1"/>
      <c r="K175" s="1"/>
      <c r="L175" s="1"/>
    </row>
    <row r="176" spans="10:12">
      <c r="J176" s="1"/>
      <c r="K176" s="1"/>
      <c r="L176" s="1"/>
    </row>
    <row r="177" spans="10:12">
      <c r="J177" s="1"/>
      <c r="K177" s="1"/>
      <c r="L177" s="1"/>
    </row>
    <row r="178" spans="10:12">
      <c r="J178" s="1"/>
      <c r="K178" s="1"/>
      <c r="L178" s="1"/>
    </row>
    <row r="179" spans="10:12">
      <c r="J179" s="1"/>
      <c r="K179" s="1"/>
      <c r="L179" s="1"/>
    </row>
    <row r="180" spans="10:12">
      <c r="J180" s="1"/>
      <c r="K180" s="1"/>
      <c r="L180" s="1"/>
    </row>
    <row r="181" spans="10:12">
      <c r="J181" s="1"/>
      <c r="K181" s="1"/>
      <c r="L181" s="1"/>
    </row>
    <row r="182" spans="10:12">
      <c r="J182" s="1"/>
      <c r="K182" s="1"/>
      <c r="L182" s="1"/>
    </row>
    <row r="183" spans="10:12">
      <c r="J183" s="1"/>
      <c r="K183" s="1"/>
      <c r="L183" s="1"/>
    </row>
    <row r="184" spans="10:12">
      <c r="J184" s="1"/>
      <c r="K184" s="1"/>
      <c r="L184" s="1"/>
    </row>
    <row r="185" spans="10:12">
      <c r="J185" s="1"/>
      <c r="K185" s="1"/>
      <c r="L185" s="1"/>
    </row>
    <row r="186" spans="10:12">
      <c r="J186" s="1"/>
      <c r="K186" s="1"/>
      <c r="L186" s="1"/>
    </row>
    <row r="187" spans="10:12">
      <c r="J187" s="1"/>
      <c r="K187" s="1"/>
      <c r="L187" s="1"/>
    </row>
    <row r="188" spans="10:12">
      <c r="J188" s="1"/>
      <c r="K188" s="1"/>
      <c r="L188" s="1"/>
    </row>
    <row r="189" spans="10:12">
      <c r="J189" s="1"/>
      <c r="K189" s="1"/>
      <c r="L189" s="1"/>
    </row>
    <row r="190" spans="10:12">
      <c r="J190" s="1"/>
      <c r="K190" s="1"/>
      <c r="L190" s="1"/>
    </row>
    <row r="191" spans="10:12">
      <c r="J191" s="1"/>
      <c r="K191" s="1"/>
      <c r="L191" s="1"/>
    </row>
    <row r="192" spans="10:12">
      <c r="J192" s="1"/>
      <c r="K192" s="1"/>
      <c r="L192" s="1"/>
    </row>
    <row r="193" spans="10:12">
      <c r="J193" s="1"/>
      <c r="K193" s="1"/>
      <c r="L193" s="1"/>
    </row>
    <row r="194" spans="10:12">
      <c r="J194" s="1"/>
      <c r="K194" s="1"/>
      <c r="L194" s="1"/>
    </row>
    <row r="195" spans="10:12">
      <c r="J195" s="1"/>
      <c r="K195" s="1"/>
      <c r="L195" s="1"/>
    </row>
    <row r="196" spans="10:12">
      <c r="J196" s="1"/>
      <c r="K196" s="1"/>
      <c r="L196" s="1"/>
    </row>
    <row r="197" spans="10:12">
      <c r="J197" s="1"/>
      <c r="K197" s="1"/>
      <c r="L197" s="1"/>
    </row>
    <row r="198" spans="10:12">
      <c r="J198" s="1"/>
      <c r="K198" s="1"/>
      <c r="L198" s="1"/>
    </row>
    <row r="199" spans="10:12">
      <c r="J199" s="1"/>
      <c r="K199" s="1"/>
      <c r="L199" s="1"/>
    </row>
    <row r="200" spans="10:12">
      <c r="J200" s="1"/>
      <c r="K200" s="1"/>
      <c r="L200" s="1"/>
    </row>
    <row r="201" spans="10:12">
      <c r="J201" s="1"/>
      <c r="K201" s="1"/>
      <c r="L201" s="1"/>
    </row>
    <row r="202" spans="10:12">
      <c r="J202" s="1"/>
      <c r="K202" s="1"/>
      <c r="L202" s="1"/>
    </row>
    <row r="203" spans="10:12">
      <c r="J203" s="1"/>
      <c r="K203" s="1"/>
      <c r="L203" s="1"/>
    </row>
    <row r="204" spans="10:12">
      <c r="J204" s="1"/>
      <c r="K204" s="1"/>
      <c r="L204" s="1"/>
    </row>
    <row r="205" spans="10:12">
      <c r="J205" s="1"/>
      <c r="K205" s="1"/>
      <c r="L205" s="1"/>
    </row>
    <row r="206" spans="10:12">
      <c r="J206" s="1"/>
      <c r="K206" s="1"/>
      <c r="L206" s="1"/>
    </row>
    <row r="207" spans="10:12">
      <c r="J207" s="1"/>
      <c r="K207" s="1"/>
      <c r="L207" s="1"/>
    </row>
    <row r="208" spans="10:12">
      <c r="J208" s="1"/>
      <c r="K208" s="1"/>
      <c r="L208" s="1"/>
    </row>
    <row r="209" spans="10:12">
      <c r="J209" s="1"/>
      <c r="K209" s="1"/>
      <c r="L209" s="1"/>
    </row>
    <row r="210" spans="10:12">
      <c r="J210" s="1"/>
      <c r="K210" s="1"/>
      <c r="L210" s="1"/>
    </row>
    <row r="211" spans="10:12">
      <c r="J211" s="1"/>
      <c r="K211" s="1"/>
      <c r="L211" s="1"/>
    </row>
    <row r="212" spans="10:12">
      <c r="J212" s="1"/>
      <c r="K212" s="1"/>
      <c r="L212" s="1"/>
    </row>
    <row r="213" spans="10:12">
      <c r="J213" s="1"/>
      <c r="K213" s="1"/>
      <c r="L213" s="1"/>
    </row>
    <row r="214" spans="10:12">
      <c r="J214" s="1"/>
      <c r="K214" s="1"/>
      <c r="L214" s="1"/>
    </row>
    <row r="215" spans="10:12">
      <c r="J215" s="1"/>
      <c r="K215" s="1"/>
      <c r="L215" s="1"/>
    </row>
    <row r="216" spans="10:12">
      <c r="J216" s="1"/>
      <c r="K216" s="1"/>
      <c r="L216" s="1"/>
    </row>
    <row r="217" spans="10:12">
      <c r="J217" s="1"/>
      <c r="K217" s="1"/>
      <c r="L217" s="1"/>
    </row>
    <row r="218" spans="10:12">
      <c r="J218" s="1"/>
      <c r="K218" s="1"/>
      <c r="L218" s="1"/>
    </row>
    <row r="219" spans="10:12">
      <c r="J219" s="1"/>
      <c r="K219" s="1"/>
      <c r="L219" s="1"/>
    </row>
    <row r="220" spans="10:12">
      <c r="J220" s="1"/>
      <c r="K220" s="1"/>
      <c r="L220" s="1"/>
    </row>
    <row r="221" spans="10:12">
      <c r="J221" s="1"/>
      <c r="K221" s="1"/>
      <c r="L221" s="1"/>
    </row>
    <row r="222" spans="10:12">
      <c r="J222" s="1"/>
      <c r="K222" s="1"/>
      <c r="L222" s="1"/>
    </row>
    <row r="223" spans="10:12">
      <c r="J223" s="1"/>
      <c r="K223" s="1"/>
      <c r="L223" s="1"/>
    </row>
    <row r="224" spans="10:12">
      <c r="J224" s="1"/>
      <c r="K224" s="1"/>
      <c r="L224" s="1"/>
    </row>
    <row r="225" spans="10:12">
      <c r="J225" s="1"/>
      <c r="K225" s="1"/>
      <c r="L225" s="1"/>
    </row>
    <row r="226" spans="10:12">
      <c r="J226" s="1"/>
      <c r="K226" s="1"/>
      <c r="L226" s="1"/>
    </row>
    <row r="227" spans="10:12">
      <c r="J227" s="1"/>
      <c r="K227" s="1"/>
      <c r="L227" s="1"/>
    </row>
    <row r="228" spans="10:12">
      <c r="J228" s="1"/>
      <c r="K228" s="1"/>
      <c r="L228" s="1"/>
    </row>
    <row r="229" spans="10:12">
      <c r="J229" s="1"/>
      <c r="K229" s="1"/>
      <c r="L229" s="1"/>
    </row>
    <row r="230" spans="10:12">
      <c r="J230" s="1"/>
      <c r="K230" s="1"/>
      <c r="L230" s="1"/>
    </row>
    <row r="231" spans="10:12">
      <c r="J231" s="1"/>
      <c r="K231" s="1"/>
      <c r="L231" s="1"/>
    </row>
    <row r="232" spans="10:12">
      <c r="J232" s="1"/>
      <c r="K232" s="1"/>
      <c r="L232" s="1"/>
    </row>
    <row r="233" spans="10:12">
      <c r="J233" s="1"/>
      <c r="K233" s="1"/>
      <c r="L233" s="1"/>
    </row>
    <row r="234" spans="10:12">
      <c r="J234" s="1"/>
      <c r="K234" s="1"/>
      <c r="L234" s="1"/>
    </row>
    <row r="235" spans="10:12">
      <c r="J235" s="1"/>
      <c r="K235" s="1"/>
      <c r="L235" s="1"/>
    </row>
    <row r="236" spans="10:12">
      <c r="J236" s="1"/>
      <c r="K236" s="1"/>
      <c r="L236" s="1"/>
    </row>
    <row r="237" spans="10:12">
      <c r="J237" s="1"/>
      <c r="K237" s="1"/>
      <c r="L237" s="1"/>
    </row>
    <row r="238" spans="10:12">
      <c r="J238" s="1"/>
      <c r="K238" s="1"/>
      <c r="L238" s="1"/>
    </row>
    <row r="239" spans="10:12">
      <c r="J239" s="1"/>
      <c r="K239" s="1"/>
      <c r="L239" s="1"/>
    </row>
    <row r="240" spans="10:12">
      <c r="J240" s="1"/>
      <c r="K240" s="1"/>
      <c r="L240" s="1"/>
    </row>
    <row r="241" spans="10:12">
      <c r="J241" s="1"/>
      <c r="K241" s="1"/>
      <c r="L241" s="1"/>
    </row>
    <row r="242" spans="10:12">
      <c r="J242" s="1"/>
      <c r="K242" s="1"/>
      <c r="L242" s="1"/>
    </row>
    <row r="243" spans="10:12">
      <c r="J243" s="1"/>
      <c r="K243" s="1"/>
      <c r="L243" s="1"/>
    </row>
    <row r="244" spans="10:12">
      <c r="J244" s="1"/>
      <c r="K244" s="1"/>
      <c r="L244" s="1"/>
    </row>
    <row r="245" spans="10:12">
      <c r="J245" s="1"/>
      <c r="K245" s="1"/>
      <c r="L245" s="1"/>
    </row>
    <row r="246" spans="10:12">
      <c r="J246" s="1"/>
      <c r="K246" s="1"/>
      <c r="L246" s="1"/>
    </row>
    <row r="247" spans="10:12">
      <c r="J247" s="1"/>
      <c r="K247" s="1"/>
      <c r="L247" s="1"/>
    </row>
    <row r="248" spans="10:12">
      <c r="J248" s="1"/>
      <c r="K248" s="1"/>
      <c r="L248" s="1"/>
    </row>
    <row r="249" spans="10:12">
      <c r="J249" s="1"/>
      <c r="K249" s="1"/>
      <c r="L249" s="1"/>
    </row>
    <row r="250" spans="10:12">
      <c r="J250" s="1"/>
      <c r="K250" s="1"/>
      <c r="L250" s="1"/>
    </row>
    <row r="251" spans="10:12">
      <c r="J251" s="1"/>
      <c r="K251" s="1"/>
      <c r="L251" s="1"/>
    </row>
    <row r="252" spans="10:12">
      <c r="J252" s="1"/>
      <c r="K252" s="1"/>
      <c r="L252" s="1"/>
    </row>
    <row r="253" spans="10:12">
      <c r="J253" s="1"/>
      <c r="K253" s="1"/>
      <c r="L253" s="1"/>
    </row>
    <row r="254" spans="10:12">
      <c r="J254" s="1"/>
      <c r="K254" s="1"/>
      <c r="L254" s="1"/>
    </row>
    <row r="255" spans="10:12">
      <c r="J255" s="1"/>
      <c r="K255" s="1"/>
      <c r="L255" s="1"/>
    </row>
    <row r="256" spans="10:12">
      <c r="J256" s="1"/>
      <c r="K256" s="1"/>
      <c r="L256" s="1"/>
    </row>
    <row r="257" spans="10:12">
      <c r="J257" s="1"/>
      <c r="K257" s="1"/>
      <c r="L257" s="1"/>
    </row>
    <row r="258" spans="10:12">
      <c r="J258" s="1"/>
      <c r="K258" s="1"/>
      <c r="L258" s="1"/>
    </row>
    <row r="259" spans="10:12">
      <c r="J259" s="1"/>
      <c r="K259" s="1"/>
      <c r="L259" s="1"/>
    </row>
    <row r="260" spans="10:12">
      <c r="J260" s="1"/>
      <c r="K260" s="1"/>
      <c r="L260" s="1"/>
    </row>
    <row r="261" spans="10:12">
      <c r="J261" s="1"/>
      <c r="K261" s="1"/>
      <c r="L261" s="1"/>
    </row>
    <row r="262" spans="10:12">
      <c r="J262" s="1"/>
      <c r="K262" s="1"/>
      <c r="L262" s="1"/>
    </row>
    <row r="263" spans="10:12">
      <c r="J263" s="1"/>
      <c r="K263" s="1"/>
      <c r="L263" s="1"/>
    </row>
    <row r="264" spans="10:12">
      <c r="J264" s="1"/>
      <c r="K264" s="1"/>
      <c r="L264" s="1"/>
    </row>
    <row r="265" spans="10:12">
      <c r="J265" s="1"/>
      <c r="K265" s="1"/>
      <c r="L265" s="1"/>
    </row>
    <row r="266" spans="10:12">
      <c r="J266" s="1"/>
      <c r="K266" s="1"/>
      <c r="L266" s="1"/>
    </row>
    <row r="267" spans="10:12">
      <c r="J267" s="1"/>
      <c r="K267" s="1"/>
      <c r="L267" s="1"/>
    </row>
    <row r="268" spans="10:12">
      <c r="J268" s="1"/>
      <c r="K268" s="1"/>
      <c r="L268" s="1"/>
    </row>
    <row r="269" spans="10:12">
      <c r="J269" s="1"/>
      <c r="K269" s="1"/>
      <c r="L269" s="1"/>
    </row>
    <row r="270" spans="10:12">
      <c r="J270" s="1"/>
      <c r="K270" s="1"/>
      <c r="L270" s="1"/>
    </row>
    <row r="271" spans="10:12">
      <c r="J271" s="1"/>
      <c r="K271" s="1"/>
      <c r="L271" s="1"/>
    </row>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tint="-0.34998626667073579"/>
    <pageSetUpPr fitToPage="1"/>
  </sheetPr>
  <dimension ref="A1:Z108"/>
  <sheetViews>
    <sheetView view="pageLayout" zoomScale="80" zoomScaleNormal="100" zoomScaleSheetLayoutView="85" zoomScalePageLayoutView="80" workbookViewId="0"/>
  </sheetViews>
  <sheetFormatPr defaultColWidth="9.26953125" defaultRowHeight="10.5"/>
  <cols>
    <col min="1" max="1" width="3.26953125" style="1" bestFit="1" customWidth="1"/>
    <col min="2" max="2" width="6.26953125" style="1" customWidth="1"/>
    <col min="3" max="3" width="26.26953125" style="1" customWidth="1"/>
    <col min="4" max="4" width="6.7265625" style="8" bestFit="1" customWidth="1"/>
    <col min="5" max="5" width="12" style="1" bestFit="1" customWidth="1"/>
    <col min="6" max="7" width="11.1796875" style="1" customWidth="1"/>
    <col min="8" max="8" width="12" style="1" bestFit="1" customWidth="1"/>
    <col min="9" max="9" width="3.81640625" style="495" bestFit="1" customWidth="1"/>
    <col min="10" max="10" width="11.1796875" style="8" customWidth="1"/>
    <col min="11" max="11" width="12" style="1" bestFit="1" customWidth="1"/>
    <col min="12" max="16" width="11.1796875" style="1" customWidth="1"/>
    <col min="17" max="17" width="12" style="1" bestFit="1" customWidth="1"/>
    <col min="18" max="18" width="5.26953125" style="1" bestFit="1" customWidth="1"/>
    <col min="19" max="19" width="9.26953125" style="1"/>
    <col min="20" max="20" width="13.81640625" style="348" bestFit="1" customWidth="1"/>
    <col min="21" max="21" width="11.7265625" style="348" bestFit="1" customWidth="1"/>
    <col min="22" max="16384" width="9.26953125" style="1"/>
  </cols>
  <sheetData>
    <row r="1" spans="1:21" ht="11" thickBot="1">
      <c r="K1" s="441"/>
      <c r="Q1" s="441"/>
    </row>
    <row r="2" spans="1:21">
      <c r="B2" s="536" t="s">
        <v>740</v>
      </c>
      <c r="C2" s="537"/>
      <c r="F2" s="496"/>
      <c r="K2" s="441"/>
      <c r="Q2" s="441"/>
    </row>
    <row r="3" spans="1:21">
      <c r="B3" s="538" t="s">
        <v>1</v>
      </c>
      <c r="C3" s="539"/>
      <c r="F3" s="496"/>
      <c r="K3" s="441"/>
      <c r="Q3" s="441"/>
    </row>
    <row r="4" spans="1:21">
      <c r="B4" s="540" t="s">
        <v>1222</v>
      </c>
      <c r="C4" s="539"/>
    </row>
    <row r="5" spans="1:21">
      <c r="B5" s="540" t="s">
        <v>1161</v>
      </c>
      <c r="C5" s="539"/>
    </row>
    <row r="6" spans="1:21" ht="11" thickBot="1">
      <c r="B6" s="541" t="s">
        <v>743</v>
      </c>
      <c r="C6" s="542"/>
    </row>
    <row r="7" spans="1:21">
      <c r="B7" s="497"/>
    </row>
    <row r="8" spans="1:21" ht="11" thickBot="1">
      <c r="B8" s="1" t="s">
        <v>3</v>
      </c>
      <c r="E8" s="498">
        <v>1</v>
      </c>
      <c r="F8" s="498">
        <v>2</v>
      </c>
      <c r="G8" s="498">
        <v>3</v>
      </c>
      <c r="H8" s="498">
        <v>4</v>
      </c>
      <c r="I8" s="498">
        <v>5</v>
      </c>
      <c r="J8" s="498">
        <v>6</v>
      </c>
      <c r="K8" s="498">
        <v>7</v>
      </c>
      <c r="L8" s="499">
        <v>8</v>
      </c>
      <c r="M8" s="499">
        <v>9</v>
      </c>
      <c r="N8" s="499">
        <v>10</v>
      </c>
      <c r="O8" s="499">
        <v>11</v>
      </c>
      <c r="P8" s="499">
        <v>12</v>
      </c>
      <c r="Q8" s="8">
        <v>13</v>
      </c>
    </row>
    <row r="9" spans="1:21">
      <c r="B9" s="453"/>
      <c r="C9" s="453"/>
      <c r="D9" s="453"/>
      <c r="E9" s="453"/>
      <c r="F9" s="453"/>
      <c r="G9" s="453"/>
      <c r="H9" s="454" t="s">
        <v>1022</v>
      </c>
      <c r="I9" s="453"/>
      <c r="J9" s="453"/>
      <c r="K9" s="453"/>
      <c r="L9" s="454"/>
      <c r="M9" s="454"/>
      <c r="N9" s="454"/>
      <c r="O9" s="454"/>
      <c r="P9" s="455"/>
      <c r="Q9" s="454"/>
      <c r="R9" s="456"/>
    </row>
    <row r="10" spans="1:21">
      <c r="B10" s="457" t="s">
        <v>93</v>
      </c>
      <c r="C10" s="457" t="s">
        <v>7</v>
      </c>
      <c r="D10" s="457" t="s">
        <v>5</v>
      </c>
      <c r="E10" s="458" t="s">
        <v>772</v>
      </c>
      <c r="F10" s="457" t="s">
        <v>1223</v>
      </c>
      <c r="G10" s="457" t="s">
        <v>1224</v>
      </c>
      <c r="H10" s="457" t="s">
        <v>40</v>
      </c>
      <c r="I10" s="457" t="s">
        <v>1225</v>
      </c>
      <c r="J10" s="457" t="s">
        <v>1226</v>
      </c>
      <c r="K10" s="457" t="s">
        <v>1227</v>
      </c>
      <c r="L10" s="457" t="s">
        <v>1061</v>
      </c>
      <c r="M10" s="457" t="s">
        <v>1072</v>
      </c>
      <c r="N10" s="457" t="s">
        <v>1083</v>
      </c>
      <c r="O10" s="457" t="s">
        <v>1195</v>
      </c>
      <c r="P10" s="457" t="s">
        <v>1085</v>
      </c>
      <c r="Q10" s="457" t="s">
        <v>40</v>
      </c>
      <c r="R10" s="459"/>
    </row>
    <row r="11" spans="1:21">
      <c r="A11" s="440" t="s">
        <v>6</v>
      </c>
      <c r="B11" s="457" t="s">
        <v>770</v>
      </c>
      <c r="C11" s="457"/>
      <c r="D11" s="457" t="s">
        <v>14</v>
      </c>
      <c r="E11" s="458" t="s">
        <v>1022</v>
      </c>
      <c r="F11" s="457" t="s">
        <v>1228</v>
      </c>
      <c r="G11" s="457" t="s">
        <v>19</v>
      </c>
      <c r="H11" s="457" t="s">
        <v>1168</v>
      </c>
      <c r="I11" s="457" t="s">
        <v>1229</v>
      </c>
      <c r="J11" s="457" t="s">
        <v>771</v>
      </c>
      <c r="K11" s="457" t="s">
        <v>1230</v>
      </c>
      <c r="L11" s="457"/>
      <c r="M11" s="457"/>
      <c r="N11" s="457"/>
      <c r="O11" s="457"/>
      <c r="P11" s="457"/>
      <c r="Q11" s="457"/>
      <c r="R11" s="459" t="s">
        <v>1231</v>
      </c>
    </row>
    <row r="12" spans="1:21" ht="11" thickBot="1">
      <c r="A12" s="440" t="s">
        <v>15</v>
      </c>
      <c r="B12" s="460"/>
      <c r="C12" s="460"/>
      <c r="D12" s="460"/>
      <c r="E12" s="461"/>
      <c r="F12" s="460"/>
      <c r="G12" s="460"/>
      <c r="H12" s="460"/>
      <c r="I12" s="460"/>
      <c r="J12" s="460" t="s">
        <v>774</v>
      </c>
      <c r="K12" s="460"/>
      <c r="L12" s="460"/>
      <c r="M12" s="460"/>
      <c r="N12" s="460"/>
      <c r="O12" s="460"/>
      <c r="P12" s="460"/>
      <c r="Q12" s="462"/>
      <c r="R12" s="463"/>
      <c r="T12" s="352"/>
    </row>
    <row r="13" spans="1:21">
      <c r="A13" s="440"/>
      <c r="B13" s="526"/>
      <c r="C13" s="526"/>
      <c r="D13" s="527"/>
      <c r="E13" s="385"/>
      <c r="F13" s="385"/>
      <c r="G13" s="385"/>
      <c r="H13" s="385"/>
      <c r="I13" s="527"/>
      <c r="J13" s="527"/>
      <c r="K13" s="385"/>
      <c r="L13" s="385"/>
      <c r="M13" s="345"/>
      <c r="N13" s="345"/>
      <c r="O13" s="526"/>
      <c r="P13" s="526"/>
      <c r="Q13" s="526"/>
      <c r="R13" s="526"/>
    </row>
    <row r="14" spans="1:21" s="175" customFormat="1">
      <c r="A14" s="8">
        <v>1</v>
      </c>
      <c r="B14" s="175" t="s">
        <v>1232</v>
      </c>
      <c r="D14" s="467" t="s">
        <v>1197</v>
      </c>
      <c r="E14" s="387"/>
      <c r="F14" s="387"/>
      <c r="G14" s="387"/>
      <c r="H14" s="387"/>
      <c r="I14" s="467"/>
      <c r="J14" s="467"/>
      <c r="K14" s="387"/>
      <c r="L14" s="387"/>
      <c r="M14" s="352"/>
      <c r="N14" s="352"/>
      <c r="T14" s="352"/>
      <c r="U14" s="352"/>
    </row>
    <row r="15" spans="1:21">
      <c r="A15" s="8">
        <v>2</v>
      </c>
      <c r="B15" s="1" t="s">
        <v>1233</v>
      </c>
      <c r="C15" s="1" t="s">
        <v>1234</v>
      </c>
      <c r="E15" s="364">
        <v>0</v>
      </c>
      <c r="F15" s="364">
        <v>0</v>
      </c>
      <c r="G15" s="364">
        <v>0</v>
      </c>
      <c r="H15" s="364">
        <f>E15-F15+G15</f>
        <v>0</v>
      </c>
      <c r="I15" s="472"/>
      <c r="K15" s="364">
        <f>H15</f>
        <v>0</v>
      </c>
      <c r="L15" s="472">
        <v>0</v>
      </c>
      <c r="M15" s="472">
        <v>0</v>
      </c>
      <c r="N15" s="472">
        <v>0</v>
      </c>
      <c r="O15" s="472">
        <v>0</v>
      </c>
      <c r="P15" s="472">
        <v>0</v>
      </c>
      <c r="Q15" s="472">
        <f>SUM(L15:P15)</f>
        <v>0</v>
      </c>
      <c r="R15" s="500">
        <f>Q15-K15</f>
        <v>0</v>
      </c>
    </row>
    <row r="16" spans="1:21">
      <c r="A16" s="8">
        <v>3</v>
      </c>
      <c r="B16" s="1" t="s">
        <v>1235</v>
      </c>
      <c r="C16" s="1" t="s">
        <v>1236</v>
      </c>
      <c r="E16" s="364">
        <v>0</v>
      </c>
      <c r="F16" s="472">
        <v>0</v>
      </c>
      <c r="G16" s="364">
        <v>0</v>
      </c>
      <c r="H16" s="364">
        <f>E16-F16+G16</f>
        <v>0</v>
      </c>
      <c r="I16" s="472"/>
      <c r="K16" s="364">
        <f>H16</f>
        <v>0</v>
      </c>
      <c r="L16" s="472">
        <v>0</v>
      </c>
      <c r="M16" s="472">
        <v>0</v>
      </c>
      <c r="N16" s="472">
        <v>0</v>
      </c>
      <c r="O16" s="472">
        <v>0</v>
      </c>
      <c r="P16" s="472">
        <v>0</v>
      </c>
      <c r="Q16" s="472">
        <f>SUM(L16:P16)</f>
        <v>0</v>
      </c>
      <c r="R16" s="500">
        <f t="shared" ref="R16:R54" si="0">Q16-K16</f>
        <v>0</v>
      </c>
    </row>
    <row r="17" spans="1:21">
      <c r="A17" s="8">
        <v>4</v>
      </c>
      <c r="B17" s="1" t="s">
        <v>112</v>
      </c>
      <c r="C17" s="1" t="s">
        <v>113</v>
      </c>
      <c r="E17" s="364">
        <v>1877641.8199999998</v>
      </c>
      <c r="F17" s="364">
        <v>0</v>
      </c>
      <c r="G17" s="364">
        <v>28960598.25942</v>
      </c>
      <c r="H17" s="364">
        <f>E17-F17+G17</f>
        <v>30838240.07942</v>
      </c>
      <c r="I17" s="472">
        <v>36</v>
      </c>
      <c r="J17" s="388" t="s">
        <v>1034</v>
      </c>
      <c r="K17" s="364">
        <f>H17</f>
        <v>30838240.07942</v>
      </c>
      <c r="L17" s="472">
        <v>12280130.123</v>
      </c>
      <c r="M17" s="472">
        <v>16943180.063499998</v>
      </c>
      <c r="N17" s="472">
        <v>1462946.8936000001</v>
      </c>
      <c r="O17" s="472">
        <v>24964.437699999999</v>
      </c>
      <c r="P17" s="472">
        <v>127018.56170000001</v>
      </c>
      <c r="Q17" s="472">
        <f>SUM(L17:P17)</f>
        <v>30838240.079500001</v>
      </c>
      <c r="R17" s="500">
        <f t="shared" si="0"/>
        <v>8.0000609159469604E-5</v>
      </c>
    </row>
    <row r="18" spans="1:21">
      <c r="A18" s="8">
        <v>5</v>
      </c>
      <c r="B18" s="1" t="s">
        <v>114</v>
      </c>
      <c r="C18" s="1" t="s">
        <v>115</v>
      </c>
      <c r="E18" s="364">
        <v>14788081.810000002</v>
      </c>
      <c r="F18" s="364">
        <v>0</v>
      </c>
      <c r="G18" s="364">
        <v>0</v>
      </c>
      <c r="H18" s="364">
        <f>E18-F18+G18</f>
        <v>14788081.810000002</v>
      </c>
      <c r="I18" s="472">
        <v>2</v>
      </c>
      <c r="J18" s="388" t="s">
        <v>1072</v>
      </c>
      <c r="K18" s="364">
        <f>H18</f>
        <v>14788081.810000002</v>
      </c>
      <c r="L18" s="472">
        <v>0</v>
      </c>
      <c r="M18" s="472">
        <v>14788081.810000001</v>
      </c>
      <c r="N18" s="472">
        <v>0</v>
      </c>
      <c r="O18" s="472">
        <v>0</v>
      </c>
      <c r="P18" s="472">
        <v>0</v>
      </c>
      <c r="Q18" s="472">
        <f>SUM(L18:P18)</f>
        <v>14788081.810000001</v>
      </c>
      <c r="R18" s="500">
        <f>Q18-K18</f>
        <v>0</v>
      </c>
    </row>
    <row r="19" spans="1:21" s="175" customFormat="1">
      <c r="A19" s="8">
        <v>6</v>
      </c>
      <c r="C19" s="473" t="s">
        <v>86</v>
      </c>
      <c r="D19" s="467"/>
      <c r="E19" s="389">
        <f>SUM(E15:E18)</f>
        <v>16665723.630000003</v>
      </c>
      <c r="F19" s="389">
        <f>SUM(F15:F18)</f>
        <v>0</v>
      </c>
      <c r="G19" s="389">
        <f>SUM(G15:G18)</f>
        <v>28960598.25942</v>
      </c>
      <c r="H19" s="389">
        <f>SUM(H15:H18)</f>
        <v>45626321.889420003</v>
      </c>
      <c r="I19" s="472"/>
      <c r="J19" s="467"/>
      <c r="K19" s="389">
        <f>SUM(K15:K18)</f>
        <v>45626321.889420003</v>
      </c>
      <c r="L19" s="389">
        <f t="shared" ref="L19:R19" si="1">SUM(L15:L18)</f>
        <v>12280130.123</v>
      </c>
      <c r="M19" s="389">
        <f t="shared" si="1"/>
        <v>31731261.873499997</v>
      </c>
      <c r="N19" s="389">
        <f t="shared" si="1"/>
        <v>1462946.8936000001</v>
      </c>
      <c r="O19" s="389">
        <f t="shared" si="1"/>
        <v>24964.437699999999</v>
      </c>
      <c r="P19" s="389">
        <f t="shared" si="1"/>
        <v>127018.56170000001</v>
      </c>
      <c r="Q19" s="389">
        <f t="shared" si="1"/>
        <v>45626321.8895</v>
      </c>
      <c r="R19" s="389">
        <f t="shared" si="1"/>
        <v>8.0000609159469604E-5</v>
      </c>
      <c r="T19" s="352"/>
      <c r="U19" s="352"/>
    </row>
    <row r="20" spans="1:21">
      <c r="A20" s="8">
        <v>7</v>
      </c>
      <c r="I20" s="472"/>
      <c r="J20" s="495"/>
      <c r="R20" s="500"/>
    </row>
    <row r="21" spans="1:21" s="175" customFormat="1">
      <c r="A21" s="8">
        <v>8</v>
      </c>
      <c r="B21" s="175" t="s">
        <v>1237</v>
      </c>
      <c r="D21" s="467" t="s">
        <v>1197</v>
      </c>
      <c r="E21" s="352"/>
      <c r="F21" s="352"/>
      <c r="G21" s="352"/>
      <c r="H21" s="352"/>
      <c r="I21" s="472"/>
      <c r="J21" s="467"/>
      <c r="K21" s="352"/>
      <c r="L21" s="352"/>
      <c r="M21" s="352"/>
      <c r="N21" s="352"/>
      <c r="R21" s="500"/>
      <c r="T21" s="352"/>
      <c r="U21" s="352"/>
    </row>
    <row r="22" spans="1:21">
      <c r="A22" s="8">
        <v>9</v>
      </c>
      <c r="B22" s="1" t="s">
        <v>1238</v>
      </c>
      <c r="C22" s="1" t="s">
        <v>162</v>
      </c>
      <c r="D22" s="467"/>
      <c r="E22" s="369">
        <v>0</v>
      </c>
      <c r="F22" s="369">
        <v>0</v>
      </c>
      <c r="G22" s="364">
        <v>0</v>
      </c>
      <c r="H22" s="364">
        <f t="shared" ref="H22:H32" si="2">E22-F22+G22</f>
        <v>0</v>
      </c>
      <c r="I22" s="472"/>
      <c r="K22" s="364">
        <f>H22</f>
        <v>0</v>
      </c>
      <c r="L22" s="472">
        <v>0</v>
      </c>
      <c r="M22" s="472">
        <v>0</v>
      </c>
      <c r="N22" s="472">
        <v>0</v>
      </c>
      <c r="O22" s="472">
        <v>0</v>
      </c>
      <c r="P22" s="472">
        <v>0</v>
      </c>
      <c r="Q22" s="472">
        <f>SUM(L22:P22)</f>
        <v>0</v>
      </c>
      <c r="R22" s="500">
        <f t="shared" si="0"/>
        <v>0</v>
      </c>
    </row>
    <row r="23" spans="1:21">
      <c r="A23" s="8">
        <v>10</v>
      </c>
      <c r="B23" s="1" t="s">
        <v>1239</v>
      </c>
      <c r="C23" s="1" t="s">
        <v>123</v>
      </c>
      <c r="E23" s="369">
        <v>12586378.970000001</v>
      </c>
      <c r="F23" s="369">
        <v>0</v>
      </c>
      <c r="G23" s="364">
        <f>-587410-379221</f>
        <v>-966631</v>
      </c>
      <c r="H23" s="364">
        <f t="shared" si="2"/>
        <v>11619747.970000001</v>
      </c>
      <c r="I23" s="472">
        <v>1</v>
      </c>
      <c r="J23" s="8" t="s">
        <v>1061</v>
      </c>
      <c r="K23" s="364">
        <f>H23</f>
        <v>11619747.970000001</v>
      </c>
      <c r="L23" s="472">
        <v>11619747.970000001</v>
      </c>
      <c r="M23" s="472">
        <v>0</v>
      </c>
      <c r="N23" s="472">
        <v>0</v>
      </c>
      <c r="O23" s="472">
        <v>0</v>
      </c>
      <c r="P23" s="472">
        <v>0</v>
      </c>
      <c r="Q23" s="472">
        <f t="shared" ref="Q23:Q32" si="3">SUM(L23:P23)</f>
        <v>11619747.970000001</v>
      </c>
      <c r="R23" s="500">
        <f t="shared" si="0"/>
        <v>0</v>
      </c>
    </row>
    <row r="24" spans="1:21">
      <c r="A24" s="8">
        <v>11</v>
      </c>
      <c r="B24" s="1" t="s">
        <v>118</v>
      </c>
      <c r="C24" s="1" t="s">
        <v>125</v>
      </c>
      <c r="E24" s="369">
        <v>4098856.5799999991</v>
      </c>
      <c r="F24" s="369">
        <v>0</v>
      </c>
      <c r="G24" s="364">
        <v>0</v>
      </c>
      <c r="H24" s="364">
        <f t="shared" si="2"/>
        <v>4098856.5799999991</v>
      </c>
      <c r="I24" s="472">
        <v>1</v>
      </c>
      <c r="J24" s="8" t="s">
        <v>1061</v>
      </c>
      <c r="K24" s="364">
        <f t="shared" ref="K24:K32" si="4">H24</f>
        <v>4098856.5799999991</v>
      </c>
      <c r="L24" s="472">
        <v>4098856.58</v>
      </c>
      <c r="M24" s="472">
        <v>0</v>
      </c>
      <c r="N24" s="472">
        <v>0</v>
      </c>
      <c r="O24" s="472">
        <v>0</v>
      </c>
      <c r="P24" s="472">
        <v>0</v>
      </c>
      <c r="Q24" s="472">
        <f t="shared" si="3"/>
        <v>4098856.58</v>
      </c>
      <c r="R24" s="500">
        <f t="shared" si="0"/>
        <v>0</v>
      </c>
    </row>
    <row r="25" spans="1:21">
      <c r="A25" s="8">
        <v>12</v>
      </c>
      <c r="B25" s="1" t="s">
        <v>1240</v>
      </c>
      <c r="C25" s="1" t="s">
        <v>121</v>
      </c>
      <c r="E25" s="369">
        <v>149005067.29201815</v>
      </c>
      <c r="F25" s="369">
        <v>0</v>
      </c>
      <c r="G25" s="364">
        <v>0</v>
      </c>
      <c r="H25" s="364">
        <f t="shared" si="2"/>
        <v>149005067.29201815</v>
      </c>
      <c r="I25" s="472">
        <v>1</v>
      </c>
      <c r="J25" s="8" t="s">
        <v>1061</v>
      </c>
      <c r="K25" s="364">
        <f t="shared" si="4"/>
        <v>149005067.29201815</v>
      </c>
      <c r="L25" s="472">
        <v>149005067.292</v>
      </c>
      <c r="M25" s="472">
        <v>0</v>
      </c>
      <c r="N25" s="472">
        <v>0</v>
      </c>
      <c r="O25" s="472">
        <v>0</v>
      </c>
      <c r="P25" s="472">
        <v>0</v>
      </c>
      <c r="Q25" s="472">
        <f t="shared" si="3"/>
        <v>149005067.292</v>
      </c>
      <c r="R25" s="500">
        <f t="shared" si="0"/>
        <v>-1.8149614334106445E-5</v>
      </c>
    </row>
    <row r="26" spans="1:21">
      <c r="A26" s="8">
        <v>13</v>
      </c>
      <c r="B26" s="1" t="s">
        <v>1241</v>
      </c>
      <c r="C26" s="1" t="s">
        <v>1242</v>
      </c>
      <c r="E26" s="369">
        <v>9150286.3279813062</v>
      </c>
      <c r="F26" s="369">
        <v>0</v>
      </c>
      <c r="G26" s="364">
        <v>0</v>
      </c>
      <c r="H26" s="364">
        <f t="shared" si="2"/>
        <v>9150286.3279813062</v>
      </c>
      <c r="I26" s="472">
        <v>3</v>
      </c>
      <c r="J26" s="8" t="s">
        <v>1083</v>
      </c>
      <c r="K26" s="364">
        <f t="shared" si="4"/>
        <v>9150286.3279813062</v>
      </c>
      <c r="L26" s="472">
        <v>0</v>
      </c>
      <c r="M26" s="472">
        <v>0</v>
      </c>
      <c r="N26" s="472">
        <v>9150286.3279999997</v>
      </c>
      <c r="O26" s="472">
        <v>0</v>
      </c>
      <c r="P26" s="472">
        <v>0</v>
      </c>
      <c r="Q26" s="472">
        <f t="shared" si="3"/>
        <v>9150286.3279999997</v>
      </c>
      <c r="R26" s="500">
        <f t="shared" si="0"/>
        <v>1.8693506717681885E-5</v>
      </c>
    </row>
    <row r="27" spans="1:21">
      <c r="A27" s="8">
        <v>14</v>
      </c>
      <c r="B27" s="1" t="s">
        <v>1243</v>
      </c>
      <c r="C27" s="1" t="s">
        <v>1065</v>
      </c>
      <c r="E27" s="369">
        <v>10798692.729999997</v>
      </c>
      <c r="F27" s="369">
        <v>0</v>
      </c>
      <c r="G27" s="364">
        <v>0</v>
      </c>
      <c r="H27" s="364">
        <f t="shared" si="2"/>
        <v>10798692.729999997</v>
      </c>
      <c r="I27" s="472">
        <v>1</v>
      </c>
      <c r="J27" s="8" t="s">
        <v>1061</v>
      </c>
      <c r="K27" s="364">
        <f t="shared" si="4"/>
        <v>10798692.729999997</v>
      </c>
      <c r="L27" s="472">
        <v>10798692.73</v>
      </c>
      <c r="M27" s="472">
        <v>0</v>
      </c>
      <c r="N27" s="472">
        <v>0</v>
      </c>
      <c r="O27" s="472">
        <v>0</v>
      </c>
      <c r="P27" s="472">
        <v>0</v>
      </c>
      <c r="Q27" s="472">
        <f t="shared" si="3"/>
        <v>10798692.73</v>
      </c>
      <c r="R27" s="500">
        <f t="shared" si="0"/>
        <v>0</v>
      </c>
    </row>
    <row r="28" spans="1:21">
      <c r="A28" s="8">
        <v>15</v>
      </c>
      <c r="B28" s="1" t="s">
        <v>1244</v>
      </c>
      <c r="C28" s="1" t="s">
        <v>1067</v>
      </c>
      <c r="E28" s="369">
        <v>139763597.25000009</v>
      </c>
      <c r="F28" s="369">
        <v>0</v>
      </c>
      <c r="G28" s="364">
        <v>0</v>
      </c>
      <c r="H28" s="364">
        <f t="shared" si="2"/>
        <v>139763597.25000009</v>
      </c>
      <c r="I28" s="472">
        <v>1</v>
      </c>
      <c r="J28" s="8" t="s">
        <v>1061</v>
      </c>
      <c r="K28" s="364">
        <f t="shared" si="4"/>
        <v>139763597.25000009</v>
      </c>
      <c r="L28" s="472">
        <v>139763597.25</v>
      </c>
      <c r="M28" s="472">
        <v>0</v>
      </c>
      <c r="N28" s="472">
        <v>0</v>
      </c>
      <c r="O28" s="472">
        <v>0</v>
      </c>
      <c r="P28" s="472">
        <v>0</v>
      </c>
      <c r="Q28" s="472">
        <f t="shared" si="3"/>
        <v>139763597.25</v>
      </c>
      <c r="R28" s="500">
        <f t="shared" si="0"/>
        <v>0</v>
      </c>
    </row>
    <row r="29" spans="1:21">
      <c r="A29" s="8">
        <v>16</v>
      </c>
      <c r="B29" s="1" t="s">
        <v>1245</v>
      </c>
      <c r="C29" s="1" t="s">
        <v>132</v>
      </c>
      <c r="E29" s="369">
        <v>71442622.509999961</v>
      </c>
      <c r="F29" s="369">
        <v>0</v>
      </c>
      <c r="G29" s="364">
        <f>-121707-9561586</f>
        <v>-9683293</v>
      </c>
      <c r="H29" s="364">
        <f t="shared" si="2"/>
        <v>61759329.509999961</v>
      </c>
      <c r="I29" s="472">
        <v>1</v>
      </c>
      <c r="J29" s="8" t="s">
        <v>1061</v>
      </c>
      <c r="K29" s="364">
        <f t="shared" si="4"/>
        <v>61759329.509999961</v>
      </c>
      <c r="L29" s="472">
        <v>61759329.509999998</v>
      </c>
      <c r="M29" s="472">
        <v>0</v>
      </c>
      <c r="N29" s="472">
        <v>0</v>
      </c>
      <c r="O29" s="472">
        <v>0</v>
      </c>
      <c r="P29" s="472">
        <v>0</v>
      </c>
      <c r="Q29" s="472">
        <f t="shared" si="3"/>
        <v>61759329.509999998</v>
      </c>
      <c r="R29" s="500">
        <f t="shared" si="0"/>
        <v>0</v>
      </c>
    </row>
    <row r="30" spans="1:21">
      <c r="A30" s="8">
        <v>17</v>
      </c>
      <c r="B30" s="1" t="s">
        <v>1246</v>
      </c>
      <c r="C30" s="1" t="s">
        <v>1247</v>
      </c>
      <c r="E30" s="369">
        <v>0</v>
      </c>
      <c r="F30" s="369">
        <v>0</v>
      </c>
      <c r="G30" s="364">
        <v>0</v>
      </c>
      <c r="H30" s="364">
        <f t="shared" si="2"/>
        <v>0</v>
      </c>
      <c r="I30" s="472"/>
      <c r="K30" s="364">
        <f t="shared" si="4"/>
        <v>0</v>
      </c>
      <c r="L30" s="472">
        <v>0</v>
      </c>
      <c r="M30" s="472">
        <v>0</v>
      </c>
      <c r="N30" s="472">
        <v>0</v>
      </c>
      <c r="O30" s="472">
        <v>0</v>
      </c>
      <c r="P30" s="472">
        <v>0</v>
      </c>
      <c r="Q30" s="472">
        <f t="shared" si="3"/>
        <v>0</v>
      </c>
      <c r="R30" s="500">
        <f t="shared" si="0"/>
        <v>0</v>
      </c>
    </row>
    <row r="31" spans="1:21">
      <c r="A31" s="8">
        <v>18</v>
      </c>
      <c r="B31" s="1" t="s">
        <v>1248</v>
      </c>
      <c r="C31" s="174" t="s">
        <v>1249</v>
      </c>
      <c r="E31" s="369">
        <v>0</v>
      </c>
      <c r="F31" s="369">
        <v>0</v>
      </c>
      <c r="G31" s="364">
        <v>0</v>
      </c>
      <c r="H31" s="364">
        <f t="shared" si="2"/>
        <v>0</v>
      </c>
      <c r="I31" s="472"/>
      <c r="K31" s="364">
        <f t="shared" si="4"/>
        <v>0</v>
      </c>
      <c r="L31" s="472">
        <v>0</v>
      </c>
      <c r="M31" s="472">
        <v>0</v>
      </c>
      <c r="N31" s="472">
        <v>0</v>
      </c>
      <c r="O31" s="472">
        <v>0</v>
      </c>
      <c r="P31" s="472">
        <v>0</v>
      </c>
      <c r="Q31" s="472">
        <f t="shared" si="3"/>
        <v>0</v>
      </c>
      <c r="R31" s="500">
        <f t="shared" si="0"/>
        <v>0</v>
      </c>
    </row>
    <row r="32" spans="1:21">
      <c r="A32" s="8">
        <v>19</v>
      </c>
      <c r="B32" s="1" t="s">
        <v>1250</v>
      </c>
      <c r="C32" s="1" t="s">
        <v>1070</v>
      </c>
      <c r="E32" s="369">
        <v>0</v>
      </c>
      <c r="F32" s="369">
        <v>0</v>
      </c>
      <c r="G32" s="364">
        <v>0</v>
      </c>
      <c r="H32" s="364">
        <f t="shared" si="2"/>
        <v>0</v>
      </c>
      <c r="I32" s="472"/>
      <c r="K32" s="364">
        <f t="shared" si="4"/>
        <v>0</v>
      </c>
      <c r="L32" s="472">
        <v>0</v>
      </c>
      <c r="M32" s="472">
        <v>0</v>
      </c>
      <c r="N32" s="472">
        <v>0</v>
      </c>
      <c r="O32" s="472">
        <v>0</v>
      </c>
      <c r="P32" s="472">
        <v>0</v>
      </c>
      <c r="Q32" s="472">
        <f t="shared" si="3"/>
        <v>0</v>
      </c>
      <c r="R32" s="500">
        <f t="shared" si="0"/>
        <v>0</v>
      </c>
    </row>
    <row r="33" spans="1:21" s="175" customFormat="1">
      <c r="A33" s="8">
        <v>20</v>
      </c>
      <c r="C33" s="473" t="s">
        <v>86</v>
      </c>
      <c r="D33" s="467"/>
      <c r="E33" s="352">
        <f>SUM(E22:E32)</f>
        <v>396845501.65999949</v>
      </c>
      <c r="F33" s="352">
        <f>SUM(F22:F32)</f>
        <v>0</v>
      </c>
      <c r="G33" s="352">
        <f>SUM(G22:G32)</f>
        <v>-10649924</v>
      </c>
      <c r="H33" s="352">
        <f>SUM(H22:H32)</f>
        <v>386195577.65999949</v>
      </c>
      <c r="I33" s="472"/>
      <c r="J33" s="467"/>
      <c r="K33" s="352">
        <f>SUM(K22:K32)</f>
        <v>386195577.65999949</v>
      </c>
      <c r="L33" s="352">
        <f t="shared" ref="L33:Q33" si="5">SUM(L22:L32)</f>
        <v>377045291.33200002</v>
      </c>
      <c r="M33" s="352">
        <f t="shared" si="5"/>
        <v>0</v>
      </c>
      <c r="N33" s="352">
        <f t="shared" si="5"/>
        <v>9150286.3279999997</v>
      </c>
      <c r="O33" s="352">
        <f t="shared" si="5"/>
        <v>0</v>
      </c>
      <c r="P33" s="352">
        <f t="shared" si="5"/>
        <v>0</v>
      </c>
      <c r="Q33" s="352">
        <f t="shared" si="5"/>
        <v>386195577.65999997</v>
      </c>
      <c r="R33" s="500">
        <f t="shared" si="0"/>
        <v>4.76837158203125E-7</v>
      </c>
      <c r="T33" s="352"/>
      <c r="U33" s="352"/>
    </row>
    <row r="34" spans="1:21">
      <c r="A34" s="8">
        <v>21</v>
      </c>
      <c r="E34" s="348"/>
      <c r="F34" s="348"/>
      <c r="G34" s="348"/>
      <c r="H34" s="348"/>
      <c r="I34" s="472"/>
      <c r="K34" s="348"/>
      <c r="L34" s="348"/>
      <c r="M34" s="348"/>
      <c r="N34" s="348"/>
      <c r="R34" s="500"/>
    </row>
    <row r="35" spans="1:21" s="175" customFormat="1">
      <c r="A35" s="8">
        <v>22</v>
      </c>
      <c r="B35" s="175" t="s">
        <v>183</v>
      </c>
      <c r="D35" s="467" t="s">
        <v>1197</v>
      </c>
      <c r="E35" s="352"/>
      <c r="F35" s="352"/>
      <c r="G35" s="352"/>
      <c r="H35" s="352"/>
      <c r="I35" s="472"/>
      <c r="J35" s="467"/>
      <c r="K35" s="352"/>
      <c r="L35" s="352"/>
      <c r="M35" s="352"/>
      <c r="N35" s="352"/>
      <c r="R35" s="500"/>
      <c r="T35" s="352"/>
      <c r="U35" s="352"/>
    </row>
    <row r="36" spans="1:21">
      <c r="A36" s="8">
        <v>23</v>
      </c>
      <c r="B36" s="1" t="s">
        <v>122</v>
      </c>
      <c r="C36" s="1" t="s">
        <v>123</v>
      </c>
      <c r="D36" s="1"/>
      <c r="E36" s="369">
        <v>5944374.6599999964</v>
      </c>
      <c r="F36" s="369">
        <v>0</v>
      </c>
      <c r="G36" s="364">
        <v>344202.4</v>
      </c>
      <c r="H36" s="364">
        <f t="shared" ref="H36:H50" si="6">E36-F36+G36</f>
        <v>6288577.0599999968</v>
      </c>
      <c r="I36" s="472">
        <v>2</v>
      </c>
      <c r="J36" s="8" t="s">
        <v>1072</v>
      </c>
      <c r="K36" s="364">
        <f>H36</f>
        <v>6288577.0599999968</v>
      </c>
      <c r="L36" s="472">
        <v>0</v>
      </c>
      <c r="M36" s="472">
        <v>6288577.0599999996</v>
      </c>
      <c r="N36" s="472">
        <v>0</v>
      </c>
      <c r="O36" s="472">
        <v>0</v>
      </c>
      <c r="P36" s="472">
        <v>0</v>
      </c>
      <c r="Q36" s="472">
        <f>SUM(L36:P36)</f>
        <v>6288577.0599999996</v>
      </c>
      <c r="R36" s="500">
        <f t="shared" si="0"/>
        <v>0</v>
      </c>
      <c r="T36" s="390"/>
    </row>
    <row r="37" spans="1:21">
      <c r="A37" s="8">
        <v>24</v>
      </c>
      <c r="B37" s="1" t="s">
        <v>124</v>
      </c>
      <c r="C37" s="174" t="s">
        <v>125</v>
      </c>
      <c r="D37" s="1"/>
      <c r="E37" s="369">
        <v>15138050.019999994</v>
      </c>
      <c r="F37" s="369">
        <v>0</v>
      </c>
      <c r="G37" s="364">
        <v>0</v>
      </c>
      <c r="H37" s="364">
        <f t="shared" si="6"/>
        <v>15138050.019999994</v>
      </c>
      <c r="I37" s="472">
        <v>2</v>
      </c>
      <c r="J37" s="8" t="s">
        <v>1072</v>
      </c>
      <c r="K37" s="364">
        <f t="shared" ref="K37:K50" si="7">H37</f>
        <v>15138050.019999994</v>
      </c>
      <c r="L37" s="472">
        <v>0</v>
      </c>
      <c r="M37" s="472">
        <v>15138050.02</v>
      </c>
      <c r="N37" s="472">
        <v>0</v>
      </c>
      <c r="O37" s="472">
        <v>0</v>
      </c>
      <c r="P37" s="472">
        <v>0</v>
      </c>
      <c r="Q37" s="472">
        <f>SUM(L37:P37)</f>
        <v>15138050.02</v>
      </c>
      <c r="R37" s="500">
        <f t="shared" si="0"/>
        <v>0</v>
      </c>
      <c r="T37" s="390"/>
    </row>
    <row r="38" spans="1:21">
      <c r="A38" s="8">
        <v>25</v>
      </c>
      <c r="B38" s="1" t="s">
        <v>126</v>
      </c>
      <c r="C38" s="1" t="s">
        <v>121</v>
      </c>
      <c r="D38" s="1"/>
      <c r="E38" s="369">
        <v>247017207.36000165</v>
      </c>
      <c r="F38" s="369">
        <v>0</v>
      </c>
      <c r="G38" s="364">
        <v>0</v>
      </c>
      <c r="H38" s="364">
        <f t="shared" si="6"/>
        <v>247017207.36000165</v>
      </c>
      <c r="I38" s="472">
        <v>20</v>
      </c>
      <c r="J38" s="498" t="s">
        <v>1251</v>
      </c>
      <c r="K38" s="364">
        <f t="shared" si="7"/>
        <v>247017207.36000165</v>
      </c>
      <c r="L38" s="472">
        <v>101199552.8794</v>
      </c>
      <c r="M38" s="472">
        <v>145817654.4806</v>
      </c>
      <c r="N38" s="472">
        <v>0</v>
      </c>
      <c r="O38" s="472">
        <v>0</v>
      </c>
      <c r="P38" s="472">
        <v>0</v>
      </c>
      <c r="Q38" s="472">
        <f>SUM(L38:P38)</f>
        <v>247017207.36000001</v>
      </c>
      <c r="R38" s="500">
        <f t="shared" si="0"/>
        <v>-1.6391277313232422E-6</v>
      </c>
      <c r="T38" s="390"/>
    </row>
    <row r="39" spans="1:21">
      <c r="A39" s="8">
        <v>26</v>
      </c>
      <c r="B39" s="1" t="s">
        <v>127</v>
      </c>
      <c r="C39" s="1" t="s">
        <v>128</v>
      </c>
      <c r="D39" s="1"/>
      <c r="E39" s="369">
        <v>0</v>
      </c>
      <c r="F39" s="369">
        <v>0</v>
      </c>
      <c r="G39" s="364">
        <v>0</v>
      </c>
      <c r="H39" s="364">
        <f t="shared" si="6"/>
        <v>0</v>
      </c>
      <c r="I39" s="472">
        <v>2</v>
      </c>
      <c r="J39" s="8" t="s">
        <v>1072</v>
      </c>
      <c r="K39" s="364">
        <f t="shared" si="7"/>
        <v>0</v>
      </c>
      <c r="L39" s="472">
        <v>0</v>
      </c>
      <c r="M39" s="472">
        <v>0</v>
      </c>
      <c r="N39" s="472">
        <v>0</v>
      </c>
      <c r="O39" s="472">
        <v>0</v>
      </c>
      <c r="P39" s="472">
        <v>0</v>
      </c>
      <c r="Q39" s="472">
        <f>SUM(L39:P39)</f>
        <v>0</v>
      </c>
      <c r="R39" s="500">
        <f t="shared" si="0"/>
        <v>0</v>
      </c>
      <c r="T39" s="390"/>
    </row>
    <row r="40" spans="1:21">
      <c r="A40" s="8">
        <v>27</v>
      </c>
      <c r="B40" s="1" t="s">
        <v>129</v>
      </c>
      <c r="C40" s="174" t="s">
        <v>1075</v>
      </c>
      <c r="D40" s="1"/>
      <c r="E40" s="369">
        <v>193345425.99000022</v>
      </c>
      <c r="F40" s="369">
        <v>0</v>
      </c>
      <c r="G40" s="364">
        <v>-1028366.5700000001</v>
      </c>
      <c r="H40" s="364">
        <f t="shared" si="6"/>
        <v>192317059.42000023</v>
      </c>
      <c r="I40" s="472">
        <v>2</v>
      </c>
      <c r="J40" s="8" t="s">
        <v>1072</v>
      </c>
      <c r="K40" s="364">
        <f t="shared" si="7"/>
        <v>192317059.42000023</v>
      </c>
      <c r="L40" s="472">
        <v>0</v>
      </c>
      <c r="M40" s="472">
        <v>192317059.41999999</v>
      </c>
      <c r="N40" s="472">
        <v>0</v>
      </c>
      <c r="O40" s="472">
        <v>0</v>
      </c>
      <c r="P40" s="472">
        <v>0</v>
      </c>
      <c r="Q40" s="472">
        <f t="shared" ref="Q40:Q50" si="8">SUM(L40:P40)</f>
        <v>192317059.41999999</v>
      </c>
      <c r="R40" s="500">
        <f t="shared" si="0"/>
        <v>-2.384185791015625E-7</v>
      </c>
      <c r="T40" s="390"/>
    </row>
    <row r="41" spans="1:21">
      <c r="A41" s="8">
        <v>28</v>
      </c>
      <c r="B41" s="1" t="s">
        <v>131</v>
      </c>
      <c r="C41" s="1" t="s">
        <v>132</v>
      </c>
      <c r="D41" s="1"/>
      <c r="E41" s="369">
        <v>170409294.00000054</v>
      </c>
      <c r="F41" s="369">
        <v>0</v>
      </c>
      <c r="G41" s="364">
        <v>-813767.5</v>
      </c>
      <c r="H41" s="364">
        <f t="shared" si="6"/>
        <v>169595526.50000054</v>
      </c>
      <c r="I41" s="472">
        <v>2</v>
      </c>
      <c r="J41" s="8" t="s">
        <v>1072</v>
      </c>
      <c r="K41" s="364">
        <f t="shared" si="7"/>
        <v>169595526.50000054</v>
      </c>
      <c r="L41" s="472">
        <v>0</v>
      </c>
      <c r="M41" s="472">
        <v>169595526.5</v>
      </c>
      <c r="N41" s="472">
        <v>0</v>
      </c>
      <c r="O41" s="472">
        <v>0</v>
      </c>
      <c r="P41" s="472">
        <v>0</v>
      </c>
      <c r="Q41" s="472">
        <f t="shared" si="8"/>
        <v>169595526.5</v>
      </c>
      <c r="R41" s="500">
        <f t="shared" si="0"/>
        <v>-5.3644180297851563E-7</v>
      </c>
      <c r="T41" s="390"/>
    </row>
    <row r="42" spans="1:21">
      <c r="A42" s="8">
        <v>29</v>
      </c>
      <c r="B42" s="1" t="s">
        <v>133</v>
      </c>
      <c r="C42" s="1" t="s">
        <v>134</v>
      </c>
      <c r="D42" s="1"/>
      <c r="E42" s="369">
        <v>43130825.139999986</v>
      </c>
      <c r="F42" s="369">
        <v>0</v>
      </c>
      <c r="G42" s="364">
        <v>0</v>
      </c>
      <c r="H42" s="364">
        <f t="shared" si="6"/>
        <v>43130825.139999986</v>
      </c>
      <c r="I42" s="472">
        <v>2</v>
      </c>
      <c r="J42" s="8" t="s">
        <v>1072</v>
      </c>
      <c r="K42" s="364">
        <f t="shared" si="7"/>
        <v>43130825.139999986</v>
      </c>
      <c r="L42" s="472">
        <v>0</v>
      </c>
      <c r="M42" s="472">
        <v>43130825.140000001</v>
      </c>
      <c r="N42" s="472">
        <v>0</v>
      </c>
      <c r="O42" s="472">
        <v>0</v>
      </c>
      <c r="P42" s="472">
        <v>0</v>
      </c>
      <c r="Q42" s="472">
        <f t="shared" si="8"/>
        <v>43130825.140000001</v>
      </c>
      <c r="R42" s="500">
        <f t="shared" si="0"/>
        <v>0</v>
      </c>
      <c r="T42" s="390"/>
    </row>
    <row r="43" spans="1:21">
      <c r="A43" s="8">
        <v>30</v>
      </c>
      <c r="B43" s="1" t="s">
        <v>135</v>
      </c>
      <c r="C43" s="174" t="s">
        <v>136</v>
      </c>
      <c r="D43" s="1"/>
      <c r="E43" s="369">
        <v>82214514.87999998</v>
      </c>
      <c r="F43" s="369">
        <v>0</v>
      </c>
      <c r="G43" s="364">
        <v>0</v>
      </c>
      <c r="H43" s="364">
        <f t="shared" si="6"/>
        <v>82214514.87999998</v>
      </c>
      <c r="I43" s="472">
        <v>2</v>
      </c>
      <c r="J43" s="8" t="s">
        <v>1072</v>
      </c>
      <c r="K43" s="364">
        <f t="shared" si="7"/>
        <v>82214514.87999998</v>
      </c>
      <c r="L43" s="472">
        <v>0</v>
      </c>
      <c r="M43" s="472">
        <v>82214514.879999995</v>
      </c>
      <c r="N43" s="472">
        <v>0</v>
      </c>
      <c r="O43" s="472">
        <v>0</v>
      </c>
      <c r="P43" s="472">
        <v>0</v>
      </c>
      <c r="Q43" s="472">
        <f t="shared" si="8"/>
        <v>82214514.879999995</v>
      </c>
      <c r="R43" s="500">
        <f t="shared" si="0"/>
        <v>0</v>
      </c>
      <c r="T43" s="351"/>
    </row>
    <row r="44" spans="1:21">
      <c r="A44" s="8">
        <v>31</v>
      </c>
      <c r="B44" s="1" t="s">
        <v>137</v>
      </c>
      <c r="C44" s="1" t="s">
        <v>138</v>
      </c>
      <c r="D44" s="1"/>
      <c r="E44" s="369">
        <v>118056479.87000005</v>
      </c>
      <c r="F44" s="369">
        <v>0</v>
      </c>
      <c r="G44" s="364">
        <v>0</v>
      </c>
      <c r="H44" s="364">
        <f t="shared" si="6"/>
        <v>118056479.87000005</v>
      </c>
      <c r="I44" s="472">
        <v>2</v>
      </c>
      <c r="J44" s="8" t="s">
        <v>1072</v>
      </c>
      <c r="K44" s="364">
        <f t="shared" si="7"/>
        <v>118056479.87000005</v>
      </c>
      <c r="L44" s="472">
        <v>0</v>
      </c>
      <c r="M44" s="472">
        <v>118056479.87</v>
      </c>
      <c r="N44" s="472">
        <v>0</v>
      </c>
      <c r="O44" s="472">
        <v>0</v>
      </c>
      <c r="P44" s="472">
        <v>0</v>
      </c>
      <c r="Q44" s="472">
        <f t="shared" si="8"/>
        <v>118056479.87</v>
      </c>
      <c r="R44" s="500">
        <f t="shared" si="0"/>
        <v>0</v>
      </c>
      <c r="T44" s="390"/>
    </row>
    <row r="45" spans="1:21">
      <c r="A45" s="8">
        <v>32</v>
      </c>
      <c r="B45" s="1" t="s">
        <v>139</v>
      </c>
      <c r="C45" s="174" t="s">
        <v>140</v>
      </c>
      <c r="D45" s="1"/>
      <c r="E45" s="369">
        <v>78918985.449999988</v>
      </c>
      <c r="F45" s="369">
        <v>0</v>
      </c>
      <c r="G45" s="364">
        <v>0</v>
      </c>
      <c r="H45" s="364">
        <f t="shared" si="6"/>
        <v>78918985.449999988</v>
      </c>
      <c r="I45" s="472">
        <v>2</v>
      </c>
      <c r="J45" s="8" t="s">
        <v>1072</v>
      </c>
      <c r="K45" s="364">
        <f t="shared" si="7"/>
        <v>78918985.449999988</v>
      </c>
      <c r="L45" s="472">
        <v>0</v>
      </c>
      <c r="M45" s="472">
        <v>78918985.450000003</v>
      </c>
      <c r="N45" s="472">
        <v>0</v>
      </c>
      <c r="O45" s="472">
        <v>0</v>
      </c>
      <c r="P45" s="472">
        <v>0</v>
      </c>
      <c r="Q45" s="472">
        <f t="shared" si="8"/>
        <v>78918985.450000003</v>
      </c>
      <c r="R45" s="500">
        <f t="shared" si="0"/>
        <v>0</v>
      </c>
      <c r="T45" s="351"/>
    </row>
    <row r="46" spans="1:21">
      <c r="A46" s="8">
        <v>33</v>
      </c>
      <c r="B46" s="1" t="s">
        <v>141</v>
      </c>
      <c r="C46" s="1" t="s">
        <v>142</v>
      </c>
      <c r="D46" s="1"/>
      <c r="E46" s="369">
        <v>64961772.150000006</v>
      </c>
      <c r="F46" s="369">
        <v>0</v>
      </c>
      <c r="G46" s="364">
        <v>0</v>
      </c>
      <c r="H46" s="364">
        <f t="shared" si="6"/>
        <v>64961772.150000006</v>
      </c>
      <c r="I46" s="472">
        <v>3</v>
      </c>
      <c r="J46" s="8" t="s">
        <v>1083</v>
      </c>
      <c r="K46" s="364">
        <f t="shared" si="7"/>
        <v>64961772.150000006</v>
      </c>
      <c r="L46" s="472">
        <v>0</v>
      </c>
      <c r="M46" s="472">
        <v>0</v>
      </c>
      <c r="N46" s="472">
        <v>64961772.149999999</v>
      </c>
      <c r="O46" s="472">
        <v>0</v>
      </c>
      <c r="P46" s="472">
        <v>0</v>
      </c>
      <c r="Q46" s="472">
        <f t="shared" si="8"/>
        <v>64961772.149999999</v>
      </c>
      <c r="R46" s="500">
        <f t="shared" si="0"/>
        <v>0</v>
      </c>
      <c r="T46" s="390"/>
    </row>
    <row r="47" spans="1:21">
      <c r="A47" s="8">
        <v>34</v>
      </c>
      <c r="B47" s="1" t="s">
        <v>147</v>
      </c>
      <c r="C47" s="1" t="s">
        <v>148</v>
      </c>
      <c r="D47" s="1"/>
      <c r="E47" s="369">
        <v>4378142.3599999994</v>
      </c>
      <c r="F47" s="369">
        <v>0</v>
      </c>
      <c r="G47" s="364">
        <v>0</v>
      </c>
      <c r="H47" s="364">
        <f t="shared" si="6"/>
        <v>4378142.3599999994</v>
      </c>
      <c r="I47" s="472">
        <v>5</v>
      </c>
      <c r="J47" s="8" t="s">
        <v>1085</v>
      </c>
      <c r="K47" s="364">
        <f t="shared" si="7"/>
        <v>4378142.3599999994</v>
      </c>
      <c r="L47" s="472">
        <v>0</v>
      </c>
      <c r="M47" s="472">
        <v>0</v>
      </c>
      <c r="N47" s="472">
        <v>0</v>
      </c>
      <c r="O47" s="472">
        <v>0</v>
      </c>
      <c r="P47" s="472">
        <v>4378142.3600000003</v>
      </c>
      <c r="Q47" s="472">
        <f t="shared" si="8"/>
        <v>4378142.3600000003</v>
      </c>
      <c r="R47" s="500">
        <f t="shared" si="0"/>
        <v>0</v>
      </c>
      <c r="T47" s="390"/>
    </row>
    <row r="48" spans="1:21">
      <c r="A48" s="8">
        <v>35</v>
      </c>
      <c r="B48" s="1" t="s">
        <v>149</v>
      </c>
      <c r="C48" s="1" t="s">
        <v>150</v>
      </c>
      <c r="D48" s="1"/>
      <c r="E48" s="369">
        <v>0</v>
      </c>
      <c r="F48" s="369">
        <v>0</v>
      </c>
      <c r="G48" s="364">
        <v>0</v>
      </c>
      <c r="H48" s="364">
        <f t="shared" si="6"/>
        <v>0</v>
      </c>
      <c r="I48" s="472"/>
      <c r="J48" s="543"/>
      <c r="K48" s="364">
        <f t="shared" si="7"/>
        <v>0</v>
      </c>
      <c r="L48" s="472">
        <v>0</v>
      </c>
      <c r="M48" s="472">
        <v>0</v>
      </c>
      <c r="N48" s="472">
        <v>0</v>
      </c>
      <c r="O48" s="472">
        <v>0</v>
      </c>
      <c r="P48" s="472">
        <v>0</v>
      </c>
      <c r="Q48" s="472">
        <f t="shared" si="8"/>
        <v>0</v>
      </c>
      <c r="R48" s="500">
        <f t="shared" si="0"/>
        <v>0</v>
      </c>
      <c r="T48" s="390"/>
    </row>
    <row r="49" spans="1:26">
      <c r="A49" s="8">
        <v>36</v>
      </c>
      <c r="B49" s="1" t="s">
        <v>151</v>
      </c>
      <c r="C49" s="174" t="s">
        <v>152</v>
      </c>
      <c r="D49" s="1"/>
      <c r="E49" s="369">
        <v>18121337.089999985</v>
      </c>
      <c r="F49" s="369">
        <v>0</v>
      </c>
      <c r="G49" s="364">
        <v>0</v>
      </c>
      <c r="H49" s="364">
        <f t="shared" si="6"/>
        <v>18121337.089999985</v>
      </c>
      <c r="I49" s="472">
        <v>2</v>
      </c>
      <c r="J49" s="8" t="s">
        <v>1072</v>
      </c>
      <c r="K49" s="364">
        <f t="shared" si="7"/>
        <v>18121337.089999985</v>
      </c>
      <c r="L49" s="472">
        <v>0</v>
      </c>
      <c r="M49" s="472">
        <v>18121337.09</v>
      </c>
      <c r="N49" s="472">
        <v>0</v>
      </c>
      <c r="O49" s="472">
        <v>0</v>
      </c>
      <c r="P49" s="472">
        <v>0</v>
      </c>
      <c r="Q49" s="472">
        <f t="shared" si="8"/>
        <v>18121337.09</v>
      </c>
      <c r="R49" s="500">
        <f t="shared" si="0"/>
        <v>0</v>
      </c>
      <c r="T49" s="390"/>
    </row>
    <row r="50" spans="1:26" s="519" customFormat="1">
      <c r="A50" s="8">
        <v>37</v>
      </c>
      <c r="B50" s="1" t="s">
        <v>153</v>
      </c>
      <c r="C50" s="1" t="s">
        <v>1087</v>
      </c>
      <c r="E50" s="369">
        <v>14517.779999999999</v>
      </c>
      <c r="F50" s="369">
        <v>0</v>
      </c>
      <c r="G50" s="364">
        <v>0</v>
      </c>
      <c r="H50" s="364">
        <f t="shared" si="6"/>
        <v>14517.779999999999</v>
      </c>
      <c r="I50" s="472">
        <v>2</v>
      </c>
      <c r="J50" s="8" t="s">
        <v>1072</v>
      </c>
      <c r="K50" s="364">
        <f t="shared" si="7"/>
        <v>14517.779999999999</v>
      </c>
      <c r="L50" s="472">
        <v>0</v>
      </c>
      <c r="M50" s="472">
        <v>14517.78</v>
      </c>
      <c r="N50" s="472">
        <v>0</v>
      </c>
      <c r="O50" s="472">
        <v>0</v>
      </c>
      <c r="P50" s="472">
        <v>0</v>
      </c>
      <c r="Q50" s="472">
        <f t="shared" si="8"/>
        <v>14517.78</v>
      </c>
      <c r="R50" s="500">
        <f t="shared" si="0"/>
        <v>0</v>
      </c>
      <c r="T50" s="390"/>
      <c r="U50" s="348"/>
    </row>
    <row r="51" spans="1:26" s="175" customFormat="1">
      <c r="A51" s="8">
        <v>38</v>
      </c>
      <c r="C51" s="473" t="s">
        <v>86</v>
      </c>
      <c r="D51" s="469"/>
      <c r="E51" s="352">
        <f>SUM(E36:E50)</f>
        <v>1041650926.7500023</v>
      </c>
      <c r="F51" s="352">
        <f>SUM(F36:F50)</f>
        <v>0</v>
      </c>
      <c r="G51" s="352">
        <f>SUM(G36:G50)</f>
        <v>-1497931.67</v>
      </c>
      <c r="H51" s="352">
        <f>SUM(H36:H50)</f>
        <v>1040152995.0800024</v>
      </c>
      <c r="I51" s="472"/>
      <c r="J51" s="469"/>
      <c r="K51" s="352">
        <f t="shared" ref="K51:Q51" si="9">SUM(K36:K50)</f>
        <v>1040152995.0800024</v>
      </c>
      <c r="L51" s="352">
        <f t="shared" si="9"/>
        <v>101199552.8794</v>
      </c>
      <c r="M51" s="352">
        <f t="shared" si="9"/>
        <v>869613527.69060004</v>
      </c>
      <c r="N51" s="352">
        <f t="shared" si="9"/>
        <v>64961772.149999999</v>
      </c>
      <c r="O51" s="352">
        <f t="shared" si="9"/>
        <v>0</v>
      </c>
      <c r="P51" s="352">
        <f t="shared" si="9"/>
        <v>4378142.3600000003</v>
      </c>
      <c r="Q51" s="352">
        <f t="shared" si="9"/>
        <v>1040152995.08</v>
      </c>
      <c r="R51" s="500">
        <f t="shared" si="0"/>
        <v>-2.384185791015625E-6</v>
      </c>
      <c r="T51" s="352"/>
      <c r="U51" s="352"/>
    </row>
    <row r="52" spans="1:26" ht="11" thickBot="1">
      <c r="A52" s="8">
        <v>39</v>
      </c>
      <c r="E52" s="348"/>
      <c r="F52" s="348"/>
      <c r="G52" s="348"/>
      <c r="H52" s="348"/>
      <c r="I52" s="472"/>
      <c r="K52" s="348"/>
      <c r="L52" s="348"/>
      <c r="M52" s="348"/>
      <c r="N52" s="348"/>
      <c r="R52" s="500"/>
    </row>
    <row r="53" spans="1:26">
      <c r="A53" s="8">
        <v>40</v>
      </c>
      <c r="B53" s="502" t="s">
        <v>1252</v>
      </c>
      <c r="C53" s="509"/>
      <c r="D53" s="504" t="s">
        <v>1197</v>
      </c>
      <c r="E53" s="392">
        <f>E51+E33+E19</f>
        <v>1455162152.0400019</v>
      </c>
      <c r="F53" s="392">
        <f>F51+F33+F19</f>
        <v>0</v>
      </c>
      <c r="G53" s="392">
        <f>G51+G33+G19</f>
        <v>16812742.589419998</v>
      </c>
      <c r="H53" s="392">
        <f>H51+H33+H19</f>
        <v>1471974894.6294219</v>
      </c>
      <c r="I53" s="544"/>
      <c r="J53" s="504"/>
      <c r="K53" s="392">
        <f t="shared" ref="K53:Q53" si="10">K51+K33+K19</f>
        <v>1471974894.6294219</v>
      </c>
      <c r="L53" s="392">
        <f t="shared" si="10"/>
        <v>490524974.33440006</v>
      </c>
      <c r="M53" s="392">
        <f t="shared" si="10"/>
        <v>901344789.56410003</v>
      </c>
      <c r="N53" s="392">
        <f t="shared" si="10"/>
        <v>75575005.371600002</v>
      </c>
      <c r="O53" s="392">
        <f t="shared" si="10"/>
        <v>24964.437699999999</v>
      </c>
      <c r="P53" s="392">
        <f t="shared" si="10"/>
        <v>4505160.9217000008</v>
      </c>
      <c r="Q53" s="393">
        <f t="shared" si="10"/>
        <v>1471974894.6294999</v>
      </c>
      <c r="R53" s="500">
        <f t="shared" si="0"/>
        <v>7.7962875366210938E-5</v>
      </c>
      <c r="S53" s="348"/>
      <c r="V53" s="348"/>
      <c r="W53" s="348"/>
      <c r="X53" s="348"/>
      <c r="Y53" s="348"/>
      <c r="Z53" s="348"/>
    </row>
    <row r="54" spans="1:26" s="175" customFormat="1" ht="11" thickBot="1">
      <c r="A54" s="8">
        <v>41</v>
      </c>
      <c r="B54" s="505" t="s">
        <v>1253</v>
      </c>
      <c r="C54" s="511"/>
      <c r="D54" s="507" t="s">
        <v>1197</v>
      </c>
      <c r="E54" s="394">
        <f>+E33+E51</f>
        <v>1438496428.4100018</v>
      </c>
      <c r="F54" s="394">
        <f>+F33+F51</f>
        <v>0</v>
      </c>
      <c r="G54" s="394">
        <f>+G33+G51</f>
        <v>-12147855.67</v>
      </c>
      <c r="H54" s="394">
        <f>+H33+H51</f>
        <v>1426348572.7400019</v>
      </c>
      <c r="I54" s="545"/>
      <c r="J54" s="394"/>
      <c r="K54" s="394">
        <f t="shared" ref="K54:Q54" si="11">+K33+K51</f>
        <v>1426348572.7400019</v>
      </c>
      <c r="L54" s="394">
        <f t="shared" si="11"/>
        <v>478244844.21140003</v>
      </c>
      <c r="M54" s="394">
        <f t="shared" si="11"/>
        <v>869613527.69060004</v>
      </c>
      <c r="N54" s="394">
        <f t="shared" si="11"/>
        <v>74112058.478</v>
      </c>
      <c r="O54" s="394">
        <f t="shared" si="11"/>
        <v>0</v>
      </c>
      <c r="P54" s="394">
        <f t="shared" si="11"/>
        <v>4378142.3600000003</v>
      </c>
      <c r="Q54" s="395">
        <f t="shared" si="11"/>
        <v>1426348572.74</v>
      </c>
      <c r="R54" s="500">
        <f t="shared" si="0"/>
        <v>-1.9073486328125E-6</v>
      </c>
      <c r="T54" s="352"/>
      <c r="U54" s="352"/>
    </row>
    <row r="55" spans="1:26" s="175" customFormat="1" ht="10.9" customHeight="1">
      <c r="D55" s="467"/>
      <c r="E55" s="352"/>
      <c r="F55" s="352"/>
      <c r="G55" s="352"/>
      <c r="H55" s="352"/>
      <c r="I55" s="467"/>
      <c r="J55" s="467"/>
      <c r="K55" s="352"/>
      <c r="L55" s="352"/>
      <c r="M55" s="352"/>
      <c r="N55" s="352"/>
      <c r="O55" s="352"/>
      <c r="P55" s="352"/>
      <c r="Q55" s="352"/>
      <c r="R55" s="500"/>
      <c r="T55" s="352"/>
      <c r="U55" s="352"/>
    </row>
    <row r="56" spans="1:26">
      <c r="D56" s="520"/>
    </row>
    <row r="57" spans="1:26">
      <c r="D57" s="520"/>
      <c r="L57" s="500"/>
      <c r="M57" s="500"/>
      <c r="N57" s="500"/>
      <c r="O57" s="500"/>
      <c r="P57" s="500"/>
      <c r="Q57" s="500"/>
    </row>
    <row r="58" spans="1:26">
      <c r="D58" s="546"/>
      <c r="L58" s="500"/>
      <c r="M58" s="500"/>
      <c r="N58" s="500"/>
      <c r="O58" s="500"/>
      <c r="P58" s="500"/>
      <c r="Q58" s="500"/>
    </row>
    <row r="59" spans="1:26" s="175" customFormat="1">
      <c r="B59" s="491"/>
      <c r="D59" s="546"/>
      <c r="E59" s="352"/>
      <c r="F59" s="352"/>
      <c r="G59" s="352"/>
      <c r="H59" s="352"/>
      <c r="I59" s="467"/>
      <c r="J59" s="467"/>
      <c r="K59" s="352"/>
      <c r="L59" s="352"/>
      <c r="M59" s="352"/>
      <c r="N59" s="352"/>
      <c r="R59" s="500"/>
      <c r="T59" s="352"/>
      <c r="U59" s="352"/>
    </row>
    <row r="60" spans="1:26" s="519" customFormat="1">
      <c r="B60" s="1"/>
      <c r="C60" s="1"/>
      <c r="D60" s="492"/>
      <c r="E60" s="348"/>
      <c r="F60" s="348"/>
      <c r="G60" s="348"/>
      <c r="H60" s="348"/>
      <c r="I60" s="8"/>
      <c r="J60" s="8"/>
      <c r="K60" s="351"/>
      <c r="L60" s="351"/>
      <c r="M60" s="351"/>
      <c r="N60" s="351"/>
      <c r="O60" s="351"/>
      <c r="P60" s="351"/>
      <c r="Q60" s="351"/>
      <c r="R60" s="500"/>
      <c r="T60" s="396"/>
      <c r="U60" s="396"/>
    </row>
    <row r="61" spans="1:26">
      <c r="E61" s="348"/>
      <c r="F61" s="348"/>
      <c r="G61" s="348"/>
      <c r="H61" s="348"/>
      <c r="I61" s="8"/>
      <c r="K61" s="351"/>
      <c r="L61" s="351"/>
      <c r="M61" s="351"/>
      <c r="N61" s="351"/>
      <c r="O61" s="351"/>
      <c r="P61" s="351"/>
      <c r="Q61" s="351"/>
      <c r="R61" s="500"/>
    </row>
    <row r="62" spans="1:26">
      <c r="E62" s="348"/>
      <c r="F62" s="348"/>
      <c r="G62" s="348"/>
      <c r="H62" s="348"/>
      <c r="I62" s="8"/>
      <c r="K62" s="351"/>
      <c r="L62" s="351"/>
      <c r="M62" s="351"/>
      <c r="N62" s="351"/>
      <c r="O62" s="351"/>
      <c r="P62" s="351"/>
      <c r="Q62" s="351"/>
      <c r="R62" s="500"/>
    </row>
    <row r="63" spans="1:26">
      <c r="E63" s="348"/>
      <c r="F63" s="348"/>
      <c r="G63" s="348"/>
      <c r="H63" s="348"/>
      <c r="I63" s="8"/>
      <c r="K63" s="351"/>
      <c r="L63" s="351"/>
      <c r="M63" s="351"/>
      <c r="N63" s="351"/>
      <c r="O63" s="351"/>
      <c r="P63" s="351"/>
      <c r="Q63" s="351"/>
      <c r="R63" s="500"/>
    </row>
    <row r="64" spans="1:26">
      <c r="E64" s="348"/>
      <c r="F64" s="348"/>
      <c r="G64" s="348"/>
      <c r="H64" s="348"/>
      <c r="I64" s="8"/>
      <c r="K64" s="351"/>
      <c r="L64" s="351"/>
      <c r="M64" s="351"/>
      <c r="N64" s="351"/>
      <c r="O64" s="351"/>
      <c r="P64" s="351"/>
      <c r="Q64" s="351"/>
      <c r="R64" s="500"/>
    </row>
    <row r="65" spans="2:21">
      <c r="E65" s="348"/>
      <c r="F65" s="348"/>
      <c r="G65" s="348"/>
      <c r="H65" s="348"/>
      <c r="I65" s="8"/>
      <c r="K65" s="351"/>
      <c r="L65" s="351"/>
      <c r="M65" s="351"/>
      <c r="N65" s="351"/>
      <c r="O65" s="351"/>
      <c r="P65" s="351"/>
      <c r="Q65" s="351"/>
      <c r="R65" s="500"/>
    </row>
    <row r="66" spans="2:21">
      <c r="E66" s="348"/>
      <c r="F66" s="348"/>
      <c r="G66" s="348"/>
      <c r="H66" s="348"/>
      <c r="I66" s="8"/>
      <c r="K66" s="351"/>
      <c r="L66" s="351"/>
      <c r="M66" s="351"/>
      <c r="N66" s="351"/>
      <c r="O66" s="351"/>
      <c r="P66" s="351"/>
      <c r="Q66" s="351"/>
      <c r="R66" s="500"/>
    </row>
    <row r="67" spans="2:21">
      <c r="E67" s="348"/>
      <c r="F67" s="348"/>
      <c r="G67" s="348"/>
      <c r="H67" s="348"/>
      <c r="I67" s="8"/>
      <c r="K67" s="351"/>
      <c r="L67" s="348"/>
      <c r="M67" s="348"/>
      <c r="N67" s="348"/>
      <c r="O67" s="348"/>
      <c r="P67" s="348"/>
      <c r="Q67" s="351"/>
      <c r="R67" s="500"/>
    </row>
    <row r="68" spans="2:21" ht="12" customHeight="1">
      <c r="E68" s="348"/>
      <c r="F68" s="348"/>
      <c r="G68" s="348"/>
      <c r="H68" s="348"/>
      <c r="I68" s="8"/>
      <c r="K68" s="351"/>
      <c r="L68" s="351"/>
      <c r="M68" s="351"/>
      <c r="N68" s="351"/>
      <c r="O68" s="351"/>
      <c r="P68" s="351"/>
      <c r="Q68" s="351"/>
      <c r="R68" s="500"/>
    </row>
    <row r="69" spans="2:21" ht="12" customHeight="1">
      <c r="D69" s="467"/>
      <c r="E69" s="348"/>
      <c r="F69" s="348"/>
      <c r="G69" s="348"/>
      <c r="H69" s="348"/>
      <c r="I69" s="8"/>
      <c r="K69" s="351"/>
      <c r="L69" s="348"/>
      <c r="M69" s="348"/>
      <c r="N69" s="348"/>
      <c r="O69" s="348"/>
      <c r="P69" s="348"/>
      <c r="Q69" s="351"/>
      <c r="R69" s="500"/>
    </row>
    <row r="70" spans="2:21" s="175" customFormat="1">
      <c r="C70" s="473"/>
      <c r="D70" s="467"/>
      <c r="E70" s="352"/>
      <c r="F70" s="352"/>
      <c r="G70" s="352"/>
      <c r="H70" s="352"/>
      <c r="I70" s="467"/>
      <c r="J70" s="467"/>
      <c r="K70" s="352"/>
      <c r="L70" s="352"/>
      <c r="M70" s="352"/>
      <c r="N70" s="352"/>
      <c r="O70" s="352"/>
      <c r="P70" s="352"/>
      <c r="Q70" s="352"/>
      <c r="R70" s="500"/>
      <c r="T70" s="352"/>
      <c r="U70" s="352"/>
    </row>
    <row r="71" spans="2:21">
      <c r="C71" s="473"/>
      <c r="E71" s="348"/>
      <c r="F71" s="348"/>
      <c r="G71" s="348"/>
      <c r="H71" s="348"/>
      <c r="I71" s="8"/>
      <c r="K71" s="348"/>
      <c r="L71" s="348"/>
      <c r="M71" s="348"/>
      <c r="N71" s="348"/>
      <c r="R71" s="500"/>
    </row>
    <row r="72" spans="2:21">
      <c r="E72" s="348"/>
      <c r="F72" s="348"/>
      <c r="G72" s="348"/>
      <c r="H72" s="348"/>
      <c r="I72" s="8"/>
      <c r="K72" s="351"/>
      <c r="L72" s="351"/>
      <c r="M72" s="351"/>
      <c r="N72" s="351"/>
      <c r="O72" s="351"/>
      <c r="P72" s="351"/>
      <c r="Q72" s="351"/>
      <c r="R72" s="500"/>
    </row>
    <row r="73" spans="2:21">
      <c r="E73" s="348"/>
      <c r="F73" s="348"/>
      <c r="G73" s="348"/>
      <c r="H73" s="348"/>
      <c r="I73" s="8"/>
      <c r="K73" s="351"/>
      <c r="L73" s="351"/>
      <c r="M73" s="351"/>
      <c r="N73" s="351"/>
      <c r="O73" s="351"/>
      <c r="P73" s="351"/>
      <c r="Q73" s="351"/>
      <c r="R73" s="500"/>
    </row>
    <row r="74" spans="2:21">
      <c r="E74" s="348"/>
      <c r="F74" s="348"/>
      <c r="G74" s="348"/>
      <c r="H74" s="348"/>
      <c r="I74" s="8"/>
      <c r="K74" s="351"/>
      <c r="L74" s="351"/>
      <c r="M74" s="351"/>
      <c r="N74" s="351"/>
      <c r="O74" s="351"/>
      <c r="P74" s="351"/>
      <c r="Q74" s="351"/>
      <c r="R74" s="500"/>
    </row>
    <row r="75" spans="2:21" s="175" customFormat="1" ht="13">
      <c r="B75" s="6"/>
      <c r="C75" s="473"/>
      <c r="D75" s="467"/>
      <c r="E75" s="352"/>
      <c r="F75" s="352"/>
      <c r="G75" s="352"/>
      <c r="H75" s="352"/>
      <c r="I75" s="467"/>
      <c r="J75" s="467"/>
      <c r="K75" s="352"/>
      <c r="L75" s="352"/>
      <c r="M75" s="352"/>
      <c r="N75" s="352"/>
      <c r="O75" s="352"/>
      <c r="P75" s="352"/>
      <c r="Q75" s="352"/>
      <c r="R75" s="500"/>
      <c r="T75" s="352"/>
      <c r="U75" s="352"/>
    </row>
    <row r="76" spans="2:21" s="175" customFormat="1" ht="13">
      <c r="B76" s="6"/>
      <c r="D76" s="467"/>
      <c r="E76" s="352"/>
      <c r="F76" s="352"/>
      <c r="G76" s="352"/>
      <c r="H76" s="352"/>
      <c r="I76" s="467"/>
      <c r="J76" s="467"/>
      <c r="K76" s="352"/>
      <c r="L76" s="352"/>
      <c r="M76" s="352"/>
      <c r="N76" s="352"/>
      <c r="R76" s="500"/>
      <c r="T76" s="352"/>
      <c r="U76" s="352"/>
    </row>
    <row r="77" spans="2:21" s="175" customFormat="1">
      <c r="D77" s="467"/>
      <c r="E77" s="352"/>
      <c r="F77" s="352"/>
      <c r="G77" s="352"/>
      <c r="H77" s="352"/>
      <c r="I77" s="467"/>
      <c r="J77" s="467"/>
      <c r="K77" s="352"/>
      <c r="L77" s="352"/>
      <c r="M77" s="352"/>
      <c r="N77" s="352"/>
      <c r="R77" s="500"/>
      <c r="T77" s="352"/>
      <c r="U77" s="352"/>
    </row>
    <row r="78" spans="2:21" s="175" customFormat="1">
      <c r="B78" s="1"/>
      <c r="C78" s="1"/>
      <c r="D78" s="467"/>
      <c r="E78" s="352"/>
      <c r="F78" s="352"/>
      <c r="G78" s="352"/>
      <c r="H78" s="352"/>
      <c r="I78" s="467"/>
      <c r="J78" s="467"/>
      <c r="K78" s="352"/>
      <c r="L78" s="352"/>
      <c r="M78" s="352"/>
      <c r="N78" s="352"/>
      <c r="R78" s="500"/>
      <c r="T78" s="352"/>
      <c r="U78" s="352"/>
    </row>
    <row r="79" spans="2:21" s="175" customFormat="1">
      <c r="B79" s="1"/>
      <c r="C79" s="1"/>
      <c r="D79" s="467"/>
      <c r="E79" s="348"/>
      <c r="F79" s="348"/>
      <c r="G79" s="348"/>
      <c r="H79" s="352"/>
      <c r="I79" s="8"/>
      <c r="J79" s="8"/>
      <c r="K79" s="351"/>
      <c r="L79" s="351"/>
      <c r="M79" s="351"/>
      <c r="N79" s="351"/>
      <c r="O79" s="351"/>
      <c r="P79" s="351"/>
      <c r="Q79" s="351"/>
      <c r="R79" s="500"/>
      <c r="T79" s="352"/>
      <c r="U79" s="352"/>
    </row>
    <row r="80" spans="2:21" s="175" customFormat="1">
      <c r="B80" s="1"/>
      <c r="C80" s="1"/>
      <c r="D80" s="467"/>
      <c r="E80" s="348"/>
      <c r="F80" s="348"/>
      <c r="G80" s="348"/>
      <c r="H80" s="352"/>
      <c r="I80" s="8"/>
      <c r="J80" s="8"/>
      <c r="K80" s="351"/>
      <c r="L80" s="351"/>
      <c r="M80" s="351"/>
      <c r="N80" s="351"/>
      <c r="O80" s="351"/>
      <c r="P80" s="351"/>
      <c r="Q80" s="351"/>
      <c r="R80" s="500"/>
      <c r="T80" s="352"/>
      <c r="U80" s="352"/>
    </row>
    <row r="81" spans="2:21" s="175" customFormat="1">
      <c r="B81" s="1"/>
      <c r="C81" s="1"/>
      <c r="D81" s="467"/>
      <c r="E81" s="348"/>
      <c r="F81" s="348"/>
      <c r="G81" s="348"/>
      <c r="H81" s="352"/>
      <c r="I81" s="8"/>
      <c r="J81" s="8"/>
      <c r="K81" s="351"/>
      <c r="L81" s="351"/>
      <c r="M81" s="351"/>
      <c r="N81" s="351"/>
      <c r="O81" s="351"/>
      <c r="P81" s="351"/>
      <c r="Q81" s="351"/>
      <c r="R81" s="500"/>
      <c r="T81" s="352"/>
      <c r="U81" s="352"/>
    </row>
    <row r="82" spans="2:21" s="175" customFormat="1">
      <c r="B82" s="1"/>
      <c r="C82" s="1"/>
      <c r="D82" s="467"/>
      <c r="E82" s="348"/>
      <c r="F82" s="348"/>
      <c r="G82" s="348"/>
      <c r="H82" s="352"/>
      <c r="I82" s="8"/>
      <c r="J82" s="8"/>
      <c r="K82" s="351"/>
      <c r="L82" s="351"/>
      <c r="M82" s="351"/>
      <c r="N82" s="351"/>
      <c r="O82" s="351"/>
      <c r="P82" s="351"/>
      <c r="Q82" s="351"/>
      <c r="R82" s="500"/>
      <c r="T82" s="352"/>
      <c r="U82" s="352"/>
    </row>
    <row r="83" spans="2:21" s="175" customFormat="1">
      <c r="B83" s="1"/>
      <c r="C83" s="1"/>
      <c r="D83" s="467"/>
      <c r="E83" s="348"/>
      <c r="F83" s="348"/>
      <c r="G83" s="348"/>
      <c r="H83" s="352"/>
      <c r="I83" s="8"/>
      <c r="J83" s="8"/>
      <c r="K83" s="351"/>
      <c r="L83" s="351"/>
      <c r="M83" s="351"/>
      <c r="N83" s="351"/>
      <c r="O83" s="351"/>
      <c r="P83" s="351"/>
      <c r="Q83" s="351"/>
      <c r="R83" s="500"/>
      <c r="T83" s="352"/>
      <c r="U83" s="352"/>
    </row>
    <row r="84" spans="2:21" s="175" customFormat="1">
      <c r="B84" s="1"/>
      <c r="C84" s="1"/>
      <c r="D84" s="467"/>
      <c r="E84" s="348"/>
      <c r="F84" s="348"/>
      <c r="G84" s="348"/>
      <c r="H84" s="352"/>
      <c r="I84" s="8"/>
      <c r="J84" s="8"/>
      <c r="K84" s="351"/>
      <c r="L84" s="351"/>
      <c r="M84" s="351"/>
      <c r="N84" s="351"/>
      <c r="O84" s="351"/>
      <c r="P84" s="351"/>
      <c r="Q84" s="351"/>
      <c r="R84" s="500"/>
      <c r="T84" s="352"/>
      <c r="U84" s="352"/>
    </row>
    <row r="85" spans="2:21" s="175" customFormat="1">
      <c r="B85" s="1"/>
      <c r="C85" s="1"/>
      <c r="D85" s="467"/>
      <c r="E85" s="348"/>
      <c r="F85" s="348"/>
      <c r="G85" s="348"/>
      <c r="H85" s="352"/>
      <c r="I85" s="8"/>
      <c r="J85" s="8"/>
      <c r="K85" s="351"/>
      <c r="L85" s="351"/>
      <c r="M85" s="348"/>
      <c r="N85" s="348"/>
      <c r="O85" s="348"/>
      <c r="P85" s="348"/>
      <c r="Q85" s="351"/>
      <c r="R85" s="500"/>
      <c r="T85" s="352"/>
      <c r="U85" s="352"/>
    </row>
    <row r="86" spans="2:21" s="175" customFormat="1">
      <c r="B86" s="1"/>
      <c r="C86" s="1"/>
      <c r="D86" s="467"/>
      <c r="E86" s="348"/>
      <c r="F86" s="348"/>
      <c r="G86" s="348"/>
      <c r="H86" s="352"/>
      <c r="I86" s="8"/>
      <c r="J86" s="8"/>
      <c r="K86" s="351"/>
      <c r="L86" s="351"/>
      <c r="M86" s="351"/>
      <c r="N86" s="351"/>
      <c r="O86" s="351"/>
      <c r="P86" s="351"/>
      <c r="Q86" s="351"/>
      <c r="R86" s="500"/>
      <c r="T86" s="352"/>
      <c r="U86" s="352"/>
    </row>
    <row r="87" spans="2:21" s="175" customFormat="1">
      <c r="C87" s="473"/>
      <c r="D87" s="467"/>
      <c r="E87" s="389"/>
      <c r="F87" s="389"/>
      <c r="G87" s="389"/>
      <c r="H87" s="389"/>
      <c r="I87" s="467"/>
      <c r="J87" s="467"/>
      <c r="K87" s="389"/>
      <c r="L87" s="389"/>
      <c r="M87" s="389"/>
      <c r="N87" s="389"/>
      <c r="O87" s="389"/>
      <c r="P87" s="389"/>
      <c r="Q87" s="389"/>
      <c r="R87" s="500"/>
      <c r="T87" s="352"/>
      <c r="U87" s="352"/>
    </row>
    <row r="88" spans="2:21" s="175" customFormat="1">
      <c r="B88" s="1"/>
      <c r="C88" s="473"/>
      <c r="D88" s="467"/>
      <c r="E88" s="352"/>
      <c r="F88" s="352"/>
      <c r="G88" s="352"/>
      <c r="H88" s="352"/>
      <c r="I88" s="8"/>
      <c r="J88" s="8"/>
      <c r="K88" s="352"/>
      <c r="L88" s="352"/>
      <c r="M88" s="352"/>
      <c r="N88" s="352"/>
      <c r="R88" s="500"/>
      <c r="T88" s="352"/>
      <c r="U88" s="352"/>
    </row>
    <row r="89" spans="2:21" s="175" customFormat="1">
      <c r="B89" s="1"/>
      <c r="C89" s="1"/>
      <c r="D89" s="467"/>
      <c r="E89" s="348"/>
      <c r="F89" s="348"/>
      <c r="G89" s="348"/>
      <c r="H89" s="352"/>
      <c r="I89" s="8"/>
      <c r="J89" s="8"/>
      <c r="K89" s="351"/>
      <c r="L89" s="348"/>
      <c r="M89" s="348"/>
      <c r="N89" s="348"/>
      <c r="O89" s="348"/>
      <c r="P89" s="348"/>
      <c r="Q89" s="351"/>
      <c r="R89" s="500"/>
      <c r="T89" s="352"/>
      <c r="U89" s="352"/>
    </row>
    <row r="90" spans="2:21" s="175" customFormat="1">
      <c r="B90" s="1"/>
      <c r="C90" s="1"/>
      <c r="D90" s="467"/>
      <c r="E90" s="348"/>
      <c r="F90" s="348"/>
      <c r="G90" s="348"/>
      <c r="H90" s="352"/>
      <c r="I90" s="8"/>
      <c r="J90" s="8"/>
      <c r="K90" s="351"/>
      <c r="L90" s="351"/>
      <c r="M90" s="351"/>
      <c r="N90" s="351"/>
      <c r="O90" s="351"/>
      <c r="P90" s="351"/>
      <c r="Q90" s="351"/>
      <c r="R90" s="500"/>
      <c r="T90" s="352"/>
      <c r="U90" s="352"/>
    </row>
    <row r="91" spans="2:21" s="175" customFormat="1">
      <c r="B91" s="1"/>
      <c r="C91" s="1"/>
      <c r="D91" s="467"/>
      <c r="E91" s="348"/>
      <c r="F91" s="348"/>
      <c r="G91" s="348"/>
      <c r="H91" s="352"/>
      <c r="I91" s="8"/>
      <c r="J91" s="8"/>
      <c r="K91" s="351"/>
      <c r="L91" s="351"/>
      <c r="M91" s="351"/>
      <c r="N91" s="351"/>
      <c r="O91" s="351"/>
      <c r="P91" s="351"/>
      <c r="Q91" s="351"/>
      <c r="R91" s="500"/>
      <c r="T91" s="352"/>
      <c r="U91" s="352"/>
    </row>
    <row r="92" spans="2:21" s="175" customFormat="1">
      <c r="B92" s="1"/>
      <c r="C92" s="1"/>
      <c r="D92" s="467"/>
      <c r="E92" s="348"/>
      <c r="F92" s="348"/>
      <c r="G92" s="348"/>
      <c r="H92" s="352"/>
      <c r="I92" s="8"/>
      <c r="J92" s="8"/>
      <c r="K92" s="351"/>
      <c r="L92" s="351"/>
      <c r="M92" s="351"/>
      <c r="N92" s="351"/>
      <c r="O92" s="351"/>
      <c r="P92" s="351"/>
      <c r="Q92" s="351"/>
      <c r="R92" s="500"/>
      <c r="T92" s="352"/>
      <c r="U92" s="352"/>
    </row>
    <row r="93" spans="2:21" s="175" customFormat="1">
      <c r="C93" s="473"/>
      <c r="D93" s="467"/>
      <c r="E93" s="352"/>
      <c r="F93" s="352"/>
      <c r="G93" s="352"/>
      <c r="H93" s="352"/>
      <c r="I93" s="467"/>
      <c r="J93" s="467"/>
      <c r="K93" s="352"/>
      <c r="L93" s="352"/>
      <c r="M93" s="352"/>
      <c r="N93" s="352"/>
      <c r="O93" s="352"/>
      <c r="P93" s="352"/>
      <c r="Q93" s="352"/>
      <c r="R93" s="500"/>
      <c r="T93" s="352"/>
      <c r="U93" s="352"/>
    </row>
    <row r="94" spans="2:21" s="175" customFormat="1" ht="13">
      <c r="B94" s="6"/>
      <c r="D94" s="467"/>
      <c r="E94" s="352"/>
      <c r="F94" s="352"/>
      <c r="G94" s="352"/>
      <c r="H94" s="352"/>
      <c r="I94" s="467"/>
      <c r="J94" s="467"/>
      <c r="K94" s="352"/>
      <c r="L94" s="352"/>
      <c r="M94" s="352"/>
      <c r="N94" s="352"/>
      <c r="R94" s="500"/>
      <c r="T94" s="352"/>
      <c r="U94" s="352"/>
    </row>
    <row r="95" spans="2:21" s="175" customFormat="1">
      <c r="D95" s="348"/>
      <c r="E95" s="348"/>
      <c r="F95" s="348"/>
      <c r="G95" s="348"/>
      <c r="H95" s="348"/>
      <c r="I95" s="348"/>
      <c r="J95" s="348"/>
      <c r="K95" s="348"/>
      <c r="L95" s="348"/>
      <c r="M95" s="348"/>
      <c r="N95" s="348"/>
      <c r="O95" s="348"/>
      <c r="P95" s="348"/>
      <c r="Q95" s="348"/>
      <c r="R95" s="500"/>
      <c r="T95" s="352"/>
      <c r="U95" s="352"/>
    </row>
    <row r="96" spans="2:21">
      <c r="B96" s="175"/>
    </row>
    <row r="101" spans="2:10">
      <c r="C101" s="522"/>
      <c r="D101" s="523"/>
      <c r="I101" s="524"/>
      <c r="J101" s="523"/>
    </row>
    <row r="103" spans="2:10">
      <c r="C103" s="174"/>
      <c r="D103" s="498"/>
      <c r="I103" s="525"/>
      <c r="J103" s="498"/>
    </row>
    <row r="105" spans="2:10">
      <c r="C105" s="174"/>
      <c r="I105" s="525"/>
      <c r="J105" s="498"/>
    </row>
    <row r="106" spans="2:10">
      <c r="C106" s="498"/>
      <c r="D106" s="498"/>
      <c r="I106" s="525"/>
      <c r="J106" s="498"/>
    </row>
    <row r="108" spans="2:10">
      <c r="B108" s="175"/>
    </row>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colBreaks count="1" manualBreakCount="1">
    <brk id="8" max="53"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0.34998626667073579"/>
    <pageSetUpPr fitToPage="1"/>
  </sheetPr>
  <dimension ref="A1:U64"/>
  <sheetViews>
    <sheetView view="pageLayout" zoomScale="80" zoomScaleNormal="100" zoomScaleSheetLayoutView="85" zoomScalePageLayoutView="80" workbookViewId="0"/>
  </sheetViews>
  <sheetFormatPr defaultColWidth="9.26953125" defaultRowHeight="10.5"/>
  <cols>
    <col min="1" max="1" width="5.7265625" style="1" customWidth="1"/>
    <col min="2" max="2" width="8.7265625" style="1" customWidth="1"/>
    <col min="3" max="3" width="29.81640625" style="1" bestFit="1" customWidth="1"/>
    <col min="4" max="4" width="6.7265625" style="8" bestFit="1" customWidth="1"/>
    <col min="5" max="8" width="11.1796875" style="1" customWidth="1"/>
    <col min="9" max="9" width="4.1796875" style="495" bestFit="1" customWidth="1"/>
    <col min="10" max="10" width="11.1796875" style="8" customWidth="1"/>
    <col min="11" max="17" width="11.1796875" style="1" customWidth="1"/>
    <col min="18" max="18" width="5.26953125" style="1" bestFit="1" customWidth="1"/>
    <col min="19" max="19" width="9.26953125" style="1"/>
    <col min="20" max="20" width="12" style="348" bestFit="1" customWidth="1"/>
    <col min="21" max="21" width="11.7265625" style="348" bestFit="1" customWidth="1"/>
    <col min="22" max="16384" width="9.26953125" style="1"/>
  </cols>
  <sheetData>
    <row r="1" spans="1:21" ht="11" thickBot="1">
      <c r="K1" s="441"/>
      <c r="Q1" s="441"/>
    </row>
    <row r="2" spans="1:21">
      <c r="B2" s="442" t="s">
        <v>740</v>
      </c>
      <c r="C2" s="443"/>
      <c r="F2" s="496"/>
      <c r="K2" s="441"/>
      <c r="Q2" s="441"/>
    </row>
    <row r="3" spans="1:21">
      <c r="B3" s="445" t="s">
        <v>1</v>
      </c>
      <c r="C3" s="446"/>
      <c r="F3" s="496"/>
      <c r="K3" s="441"/>
      <c r="Q3" s="441"/>
    </row>
    <row r="4" spans="1:21">
      <c r="B4" s="447" t="s">
        <v>1254</v>
      </c>
      <c r="C4" s="446"/>
    </row>
    <row r="5" spans="1:21">
      <c r="B5" s="447" t="s">
        <v>1161</v>
      </c>
      <c r="C5" s="446"/>
    </row>
    <row r="6" spans="1:21" ht="11" thickBot="1">
      <c r="B6" s="448" t="s">
        <v>743</v>
      </c>
      <c r="C6" s="449"/>
    </row>
    <row r="7" spans="1:21">
      <c r="B7" s="497"/>
    </row>
    <row r="8" spans="1:21" ht="11" thickBot="1">
      <c r="B8" s="1" t="s">
        <v>3</v>
      </c>
      <c r="E8" s="498">
        <v>1</v>
      </c>
      <c r="F8" s="498">
        <v>2</v>
      </c>
      <c r="G8" s="498">
        <v>3</v>
      </c>
      <c r="H8" s="498">
        <v>4</v>
      </c>
      <c r="I8" s="498">
        <v>5</v>
      </c>
      <c r="J8" s="498">
        <v>6</v>
      </c>
      <c r="K8" s="498">
        <v>7</v>
      </c>
      <c r="L8" s="499">
        <v>8</v>
      </c>
      <c r="M8" s="499">
        <v>9</v>
      </c>
      <c r="N8" s="499">
        <v>10</v>
      </c>
      <c r="O8" s="499">
        <v>11</v>
      </c>
      <c r="P8" s="499">
        <v>12</v>
      </c>
      <c r="Q8" s="8">
        <v>13</v>
      </c>
    </row>
    <row r="9" spans="1:21">
      <c r="B9" s="453"/>
      <c r="C9" s="453"/>
      <c r="D9" s="453"/>
      <c r="E9" s="453"/>
      <c r="F9" s="453"/>
      <c r="G9" s="453"/>
      <c r="H9" s="454" t="s">
        <v>1022</v>
      </c>
      <c r="I9" s="453"/>
      <c r="J9" s="453"/>
      <c r="K9" s="453"/>
      <c r="L9" s="454"/>
      <c r="M9" s="454"/>
      <c r="N9" s="454"/>
      <c r="O9" s="454"/>
      <c r="P9" s="455"/>
      <c r="Q9" s="454"/>
      <c r="R9" s="456"/>
    </row>
    <row r="10" spans="1:21">
      <c r="B10" s="457" t="s">
        <v>93</v>
      </c>
      <c r="C10" s="457" t="s">
        <v>7</v>
      </c>
      <c r="D10" s="457" t="s">
        <v>5</v>
      </c>
      <c r="E10" s="458" t="s">
        <v>772</v>
      </c>
      <c r="F10" s="457" t="s">
        <v>1223</v>
      </c>
      <c r="G10" s="457" t="s">
        <v>1224</v>
      </c>
      <c r="H10" s="457" t="s">
        <v>40</v>
      </c>
      <c r="I10" s="457" t="s">
        <v>1225</v>
      </c>
      <c r="J10" s="457" t="s">
        <v>1226</v>
      </c>
      <c r="K10" s="457" t="s">
        <v>1227</v>
      </c>
      <c r="L10" s="457" t="s">
        <v>1061</v>
      </c>
      <c r="M10" s="457" t="s">
        <v>1072</v>
      </c>
      <c r="N10" s="457" t="s">
        <v>1083</v>
      </c>
      <c r="O10" s="457" t="s">
        <v>1195</v>
      </c>
      <c r="P10" s="457" t="s">
        <v>1085</v>
      </c>
      <c r="Q10" s="457" t="s">
        <v>40</v>
      </c>
      <c r="R10" s="459"/>
    </row>
    <row r="11" spans="1:21">
      <c r="A11" s="440" t="s">
        <v>6</v>
      </c>
      <c r="B11" s="457" t="s">
        <v>770</v>
      </c>
      <c r="C11" s="457"/>
      <c r="D11" s="457" t="s">
        <v>14</v>
      </c>
      <c r="E11" s="458" t="s">
        <v>1022</v>
      </c>
      <c r="F11" s="457" t="s">
        <v>1228</v>
      </c>
      <c r="G11" s="457" t="s">
        <v>19</v>
      </c>
      <c r="H11" s="457" t="s">
        <v>1168</v>
      </c>
      <c r="I11" s="457" t="s">
        <v>1229</v>
      </c>
      <c r="J11" s="457" t="s">
        <v>771</v>
      </c>
      <c r="K11" s="457" t="s">
        <v>1230</v>
      </c>
      <c r="L11" s="457"/>
      <c r="M11" s="457"/>
      <c r="N11" s="457"/>
      <c r="O11" s="457"/>
      <c r="P11" s="457"/>
      <c r="Q11" s="457"/>
      <c r="R11" s="459" t="s">
        <v>1231</v>
      </c>
    </row>
    <row r="12" spans="1:21" ht="11" thickBot="1">
      <c r="A12" s="440" t="s">
        <v>15</v>
      </c>
      <c r="B12" s="460"/>
      <c r="C12" s="460"/>
      <c r="D12" s="460"/>
      <c r="E12" s="461"/>
      <c r="F12" s="460"/>
      <c r="G12" s="460"/>
      <c r="H12" s="460"/>
      <c r="I12" s="460"/>
      <c r="J12" s="460" t="s">
        <v>774</v>
      </c>
      <c r="K12" s="460"/>
      <c r="L12" s="460"/>
      <c r="M12" s="460"/>
      <c r="N12" s="460"/>
      <c r="O12" s="460"/>
      <c r="P12" s="460"/>
      <c r="Q12" s="462"/>
      <c r="R12" s="463"/>
    </row>
    <row r="13" spans="1:21">
      <c r="A13" s="440"/>
      <c r="B13" s="526"/>
      <c r="C13" s="526"/>
      <c r="D13" s="527"/>
      <c r="E13" s="385"/>
      <c r="F13" s="385"/>
      <c r="G13" s="385"/>
      <c r="H13" s="385"/>
      <c r="I13" s="527"/>
      <c r="J13" s="527"/>
      <c r="K13" s="385"/>
      <c r="L13" s="385"/>
      <c r="M13" s="345"/>
      <c r="N13" s="345"/>
      <c r="O13" s="526"/>
      <c r="P13" s="526"/>
      <c r="Q13" s="526"/>
      <c r="R13" s="526"/>
    </row>
    <row r="14" spans="1:21" s="175" customFormat="1">
      <c r="A14" s="8">
        <v>1</v>
      </c>
      <c r="B14" s="175" t="s">
        <v>1255</v>
      </c>
      <c r="D14" s="467" t="s">
        <v>1198</v>
      </c>
      <c r="I14" s="533"/>
      <c r="J14" s="467"/>
      <c r="T14" s="352"/>
      <c r="U14" s="348"/>
    </row>
    <row r="15" spans="1:21">
      <c r="A15" s="8">
        <v>2</v>
      </c>
      <c r="B15" s="1" t="s">
        <v>161</v>
      </c>
      <c r="C15" s="1" t="s">
        <v>162</v>
      </c>
      <c r="E15" s="348">
        <v>0</v>
      </c>
      <c r="F15" s="348">
        <v>0</v>
      </c>
      <c r="G15" s="348">
        <v>0</v>
      </c>
      <c r="H15" s="348">
        <f>SUM(E15:G15)</f>
        <v>0</v>
      </c>
      <c r="J15" s="390"/>
      <c r="K15" s="348">
        <f>H15</f>
        <v>0</v>
      </c>
      <c r="L15" s="472">
        <v>0</v>
      </c>
      <c r="M15" s="472">
        <v>0</v>
      </c>
      <c r="N15" s="472">
        <v>0</v>
      </c>
      <c r="O15" s="472">
        <v>0</v>
      </c>
      <c r="P15" s="472">
        <v>0</v>
      </c>
      <c r="Q15" s="472">
        <f>SUM(L15:P15)</f>
        <v>0</v>
      </c>
      <c r="R15" s="534">
        <f>Q15-K15</f>
        <v>0</v>
      </c>
    </row>
    <row r="16" spans="1:21">
      <c r="A16" s="8">
        <v>3</v>
      </c>
      <c r="B16" s="1" t="s">
        <v>163</v>
      </c>
      <c r="C16" s="1" t="s">
        <v>123</v>
      </c>
      <c r="E16" s="348">
        <v>6317090.5100000016</v>
      </c>
      <c r="F16" s="348">
        <v>-2239732.63</v>
      </c>
      <c r="G16" s="348">
        <v>538600.35061700002</v>
      </c>
      <c r="H16" s="348">
        <f>SUM(E16:G16)</f>
        <v>4615958.2306170017</v>
      </c>
      <c r="I16" s="472">
        <v>19</v>
      </c>
      <c r="J16" s="400" t="s">
        <v>662</v>
      </c>
      <c r="K16" s="348">
        <f t="shared" ref="K16:K28" si="0">H16</f>
        <v>4615958.2306170017</v>
      </c>
      <c r="L16" s="472">
        <v>556444.27989999996</v>
      </c>
      <c r="M16" s="472">
        <v>3315902.0495000002</v>
      </c>
      <c r="N16" s="472">
        <v>307309</v>
      </c>
      <c r="O16" s="472">
        <v>101171.6872</v>
      </c>
      <c r="P16" s="472">
        <v>335131.21399999998</v>
      </c>
      <c r="Q16" s="472">
        <f t="shared" ref="Q16:Q28" si="1">SUM(L16:P16)</f>
        <v>4615958.2305999994</v>
      </c>
      <c r="R16" s="534">
        <f t="shared" ref="R16:R36" si="2">Q16-K16</f>
        <v>-1.7002224922180176E-5</v>
      </c>
      <c r="S16" s="535"/>
    </row>
    <row r="17" spans="1:21">
      <c r="A17" s="8">
        <v>4</v>
      </c>
      <c r="B17" s="1" t="s">
        <v>164</v>
      </c>
      <c r="C17" s="1" t="s">
        <v>125</v>
      </c>
      <c r="E17" s="348">
        <v>18188062.936930552</v>
      </c>
      <c r="F17" s="348">
        <v>0</v>
      </c>
      <c r="G17" s="348">
        <v>11341395.46164</v>
      </c>
      <c r="H17" s="348">
        <f>SUM(E17:G17)</f>
        <v>29529458.398570552</v>
      </c>
      <c r="I17" s="472">
        <v>19</v>
      </c>
      <c r="J17" s="390" t="s">
        <v>662</v>
      </c>
      <c r="K17" s="348">
        <f t="shared" si="0"/>
        <v>29529458.398570552</v>
      </c>
      <c r="L17" s="472">
        <v>3559715.5329999998</v>
      </c>
      <c r="M17" s="472">
        <v>21212668.471500002</v>
      </c>
      <c r="N17" s="472">
        <v>1965933.8056999999</v>
      </c>
      <c r="O17" s="472">
        <v>647221.00600000005</v>
      </c>
      <c r="P17" s="472">
        <v>2143919.5824000002</v>
      </c>
      <c r="Q17" s="472">
        <f t="shared" si="1"/>
        <v>29529458.398600005</v>
      </c>
      <c r="R17" s="534">
        <f t="shared" si="2"/>
        <v>2.9452145099639893E-5</v>
      </c>
      <c r="S17" s="535"/>
    </row>
    <row r="18" spans="1:21">
      <c r="A18" s="8">
        <v>5</v>
      </c>
      <c r="B18" s="1" t="s">
        <v>1256</v>
      </c>
      <c r="C18" s="1" t="s">
        <v>1091</v>
      </c>
      <c r="E18" s="348">
        <v>3330228.459999999</v>
      </c>
      <c r="F18" s="348">
        <v>0</v>
      </c>
      <c r="G18" s="348">
        <v>470414.37169999996</v>
      </c>
      <c r="H18" s="348">
        <f>SUM(E18:G18)</f>
        <v>3800642.831699999</v>
      </c>
      <c r="I18" s="472">
        <v>19</v>
      </c>
      <c r="J18" s="390" t="s">
        <v>662</v>
      </c>
      <c r="K18" s="348">
        <f t="shared" si="0"/>
        <v>3800642.831699999</v>
      </c>
      <c r="L18" s="472">
        <v>458159.6838</v>
      </c>
      <c r="M18" s="472">
        <v>2730215.2067999998</v>
      </c>
      <c r="N18" s="472">
        <v>253029.0981</v>
      </c>
      <c r="O18" s="472">
        <v>83301.760699999999</v>
      </c>
      <c r="P18" s="472">
        <v>275937.08230000001</v>
      </c>
      <c r="Q18" s="472">
        <f t="shared" si="1"/>
        <v>3800642.8316999995</v>
      </c>
      <c r="R18" s="534">
        <f t="shared" si="2"/>
        <v>0</v>
      </c>
      <c r="S18" s="535"/>
    </row>
    <row r="19" spans="1:21">
      <c r="A19" s="8">
        <v>6</v>
      </c>
      <c r="B19" s="1" t="s">
        <v>1257</v>
      </c>
      <c r="C19" s="496" t="s">
        <v>1258</v>
      </c>
      <c r="E19" s="348">
        <v>2162442.25</v>
      </c>
      <c r="F19" s="348">
        <v>0</v>
      </c>
      <c r="G19" s="348">
        <v>0</v>
      </c>
      <c r="H19" s="348">
        <f t="shared" ref="H19:H28" si="3">SUM(E19:G19)</f>
        <v>2162442.25</v>
      </c>
      <c r="I19" s="472">
        <v>19</v>
      </c>
      <c r="J19" s="390" t="s">
        <v>662</v>
      </c>
      <c r="K19" s="348">
        <f t="shared" si="0"/>
        <v>2162442.25</v>
      </c>
      <c r="L19" s="472">
        <v>260677.9699</v>
      </c>
      <c r="M19" s="472">
        <v>1553403.7204</v>
      </c>
      <c r="N19" s="472">
        <v>143965.3334</v>
      </c>
      <c r="O19" s="472">
        <v>47395.994500000001</v>
      </c>
      <c r="P19" s="472">
        <v>156999.23180000001</v>
      </c>
      <c r="Q19" s="472">
        <f t="shared" si="1"/>
        <v>2162442.25</v>
      </c>
      <c r="R19" s="534">
        <f t="shared" si="2"/>
        <v>0</v>
      </c>
      <c r="S19" s="535"/>
    </row>
    <row r="20" spans="1:21">
      <c r="A20" s="8">
        <v>7</v>
      </c>
      <c r="B20" s="1" t="s">
        <v>1259</v>
      </c>
      <c r="C20" s="496" t="s">
        <v>1260</v>
      </c>
      <c r="E20" s="348">
        <v>145938.99000000002</v>
      </c>
      <c r="F20" s="348">
        <v>0</v>
      </c>
      <c r="G20" s="348">
        <v>0</v>
      </c>
      <c r="H20" s="348">
        <f t="shared" si="3"/>
        <v>145938.99000000002</v>
      </c>
      <c r="I20" s="472">
        <v>19</v>
      </c>
      <c r="J20" s="390" t="s">
        <v>662</v>
      </c>
      <c r="K20" s="348">
        <f t="shared" si="0"/>
        <v>145938.99000000002</v>
      </c>
      <c r="L20" s="472">
        <v>17592.645400000001</v>
      </c>
      <c r="M20" s="472">
        <v>104836.1731</v>
      </c>
      <c r="N20" s="472">
        <v>9715.9382000000005</v>
      </c>
      <c r="O20" s="472">
        <v>3198.6628000000001</v>
      </c>
      <c r="P20" s="472">
        <v>10595.5705</v>
      </c>
      <c r="Q20" s="472">
        <f t="shared" si="1"/>
        <v>145938.99</v>
      </c>
      <c r="R20" s="472">
        <f t="shared" si="2"/>
        <v>0</v>
      </c>
    </row>
    <row r="21" spans="1:21">
      <c r="A21" s="8">
        <v>8</v>
      </c>
      <c r="B21" s="1" t="s">
        <v>1261</v>
      </c>
      <c r="C21" s="496" t="s">
        <v>1262</v>
      </c>
      <c r="E21" s="348">
        <v>1905783.0999999996</v>
      </c>
      <c r="F21" s="348">
        <v>0</v>
      </c>
      <c r="G21" s="348">
        <v>13042190.466116993</v>
      </c>
      <c r="H21" s="348">
        <f>SUM(E21:G21)</f>
        <v>14947973.566116992</v>
      </c>
      <c r="I21" s="472">
        <v>19</v>
      </c>
      <c r="J21" s="390" t="s">
        <v>662</v>
      </c>
      <c r="K21" s="348">
        <f t="shared" si="0"/>
        <v>14947973.566116992</v>
      </c>
      <c r="L21" s="472">
        <v>1801947.4983999999</v>
      </c>
      <c r="M21" s="472">
        <v>10737968.9563</v>
      </c>
      <c r="N21" s="472">
        <v>995166.45929999999</v>
      </c>
      <c r="O21" s="472">
        <v>327626.81790000002</v>
      </c>
      <c r="P21" s="472">
        <v>1085263.8343</v>
      </c>
      <c r="Q21" s="472">
        <f t="shared" si="1"/>
        <v>14947973.566200001</v>
      </c>
      <c r="R21" s="472">
        <f t="shared" si="2"/>
        <v>8.30087810754776E-5</v>
      </c>
    </row>
    <row r="22" spans="1:21">
      <c r="A22" s="8">
        <v>9</v>
      </c>
      <c r="B22" s="1" t="s">
        <v>1263</v>
      </c>
      <c r="C22" s="496" t="s">
        <v>1264</v>
      </c>
      <c r="E22" s="348">
        <v>0</v>
      </c>
      <c r="F22" s="348">
        <v>0</v>
      </c>
      <c r="G22" s="348">
        <v>0</v>
      </c>
      <c r="H22" s="348">
        <f t="shared" si="3"/>
        <v>0</v>
      </c>
      <c r="I22" s="472">
        <v>19</v>
      </c>
      <c r="J22" s="390" t="s">
        <v>662</v>
      </c>
      <c r="K22" s="348">
        <f t="shared" si="0"/>
        <v>0</v>
      </c>
      <c r="L22" s="472">
        <v>0</v>
      </c>
      <c r="M22" s="472">
        <v>0</v>
      </c>
      <c r="N22" s="472">
        <v>0</v>
      </c>
      <c r="O22" s="472">
        <v>0</v>
      </c>
      <c r="P22" s="472">
        <v>0</v>
      </c>
      <c r="Q22" s="472">
        <f t="shared" si="1"/>
        <v>0</v>
      </c>
      <c r="R22" s="472">
        <f t="shared" si="2"/>
        <v>0</v>
      </c>
    </row>
    <row r="23" spans="1:21">
      <c r="A23" s="8">
        <v>10</v>
      </c>
      <c r="B23" s="1" t="s">
        <v>1265</v>
      </c>
      <c r="C23" s="496" t="s">
        <v>1266</v>
      </c>
      <c r="E23" s="348">
        <v>435</v>
      </c>
      <c r="F23" s="348"/>
      <c r="G23" s="348">
        <v>0</v>
      </c>
      <c r="H23" s="348">
        <f t="shared" si="3"/>
        <v>435</v>
      </c>
      <c r="I23" s="472">
        <v>19</v>
      </c>
      <c r="J23" s="390" t="s">
        <v>662</v>
      </c>
      <c r="K23" s="348">
        <f t="shared" si="0"/>
        <v>435</v>
      </c>
      <c r="L23" s="472">
        <v>52.438400000000001</v>
      </c>
      <c r="M23" s="472">
        <v>312.48489999999998</v>
      </c>
      <c r="N23" s="472">
        <v>28.9603</v>
      </c>
      <c r="O23" s="472">
        <v>9.5342000000000002</v>
      </c>
      <c r="P23" s="472">
        <v>31.5822</v>
      </c>
      <c r="Q23" s="472">
        <f t="shared" si="1"/>
        <v>435</v>
      </c>
      <c r="R23" s="472">
        <f t="shared" si="2"/>
        <v>0</v>
      </c>
    </row>
    <row r="24" spans="1:21">
      <c r="A24" s="8">
        <v>11</v>
      </c>
      <c r="B24" s="1" t="s">
        <v>165</v>
      </c>
      <c r="C24" s="1" t="s">
        <v>166</v>
      </c>
      <c r="E24" s="348">
        <v>3985690.6900000009</v>
      </c>
      <c r="F24" s="348">
        <v>0</v>
      </c>
      <c r="G24" s="348">
        <v>42502.1541</v>
      </c>
      <c r="H24" s="348">
        <f t="shared" si="3"/>
        <v>4028192.8441000008</v>
      </c>
      <c r="I24" s="472">
        <v>19</v>
      </c>
      <c r="J24" s="400" t="s">
        <v>662</v>
      </c>
      <c r="K24" s="348">
        <f t="shared" si="0"/>
        <v>4028192.8441000008</v>
      </c>
      <c r="L24" s="472">
        <v>485590.3702</v>
      </c>
      <c r="M24" s="472">
        <v>2893677.1609</v>
      </c>
      <c r="N24" s="472">
        <v>268178.31809999997</v>
      </c>
      <c r="O24" s="472">
        <v>88289.158200000005</v>
      </c>
      <c r="P24" s="472">
        <v>292457.83659999998</v>
      </c>
      <c r="Q24" s="472">
        <f t="shared" si="1"/>
        <v>4028192.844</v>
      </c>
      <c r="R24" s="472">
        <f t="shared" si="2"/>
        <v>-1.0000076144933701E-4</v>
      </c>
    </row>
    <row r="25" spans="1:21">
      <c r="A25" s="8">
        <v>12</v>
      </c>
      <c r="B25" s="1" t="s">
        <v>167</v>
      </c>
      <c r="C25" s="1" t="s">
        <v>168</v>
      </c>
      <c r="E25" s="348">
        <v>0</v>
      </c>
      <c r="F25" s="348">
        <v>0</v>
      </c>
      <c r="G25" s="348">
        <v>0</v>
      </c>
      <c r="H25" s="348">
        <f t="shared" si="3"/>
        <v>0</v>
      </c>
      <c r="I25" s="472"/>
      <c r="J25" s="390"/>
      <c r="K25" s="348">
        <f t="shared" si="0"/>
        <v>0</v>
      </c>
      <c r="L25" s="472">
        <v>0</v>
      </c>
      <c r="M25" s="472">
        <v>0</v>
      </c>
      <c r="N25" s="472">
        <v>0</v>
      </c>
      <c r="O25" s="472">
        <v>0</v>
      </c>
      <c r="P25" s="472">
        <v>0</v>
      </c>
      <c r="Q25" s="472">
        <f t="shared" si="1"/>
        <v>0</v>
      </c>
      <c r="R25" s="472"/>
    </row>
    <row r="26" spans="1:21">
      <c r="A26" s="8">
        <v>13</v>
      </c>
      <c r="B26" s="1" t="s">
        <v>169</v>
      </c>
      <c r="C26" s="1" t="s">
        <v>170</v>
      </c>
      <c r="E26" s="348">
        <v>11573750.07</v>
      </c>
      <c r="F26" s="348">
        <v>0</v>
      </c>
      <c r="G26" s="348">
        <v>163341.21090000001</v>
      </c>
      <c r="H26" s="348">
        <f t="shared" si="3"/>
        <v>11737091.2809</v>
      </c>
      <c r="I26" s="472">
        <v>19</v>
      </c>
      <c r="J26" s="400" t="s">
        <v>662</v>
      </c>
      <c r="K26" s="348">
        <f t="shared" si="0"/>
        <v>11737091.2809</v>
      </c>
      <c r="L26" s="472">
        <v>1414882.2365999999</v>
      </c>
      <c r="M26" s="472">
        <v>8431411.8736000005</v>
      </c>
      <c r="N26" s="472">
        <v>781400.87159999995</v>
      </c>
      <c r="O26" s="472">
        <v>257251.31570000001</v>
      </c>
      <c r="P26" s="472">
        <v>852144.98340000003</v>
      </c>
      <c r="Q26" s="472">
        <f t="shared" si="1"/>
        <v>11737091.280900002</v>
      </c>
      <c r="R26" s="472">
        <f t="shared" si="2"/>
        <v>0</v>
      </c>
    </row>
    <row r="27" spans="1:21">
      <c r="A27" s="8">
        <v>14</v>
      </c>
      <c r="B27" s="1" t="s">
        <v>171</v>
      </c>
      <c r="C27" s="1" t="s">
        <v>172</v>
      </c>
      <c r="E27" s="348">
        <v>0</v>
      </c>
      <c r="F27" s="348">
        <v>0</v>
      </c>
      <c r="G27" s="348">
        <v>0</v>
      </c>
      <c r="H27" s="348">
        <f t="shared" si="3"/>
        <v>0</v>
      </c>
      <c r="I27" s="472">
        <v>13</v>
      </c>
      <c r="J27" s="390" t="s">
        <v>668</v>
      </c>
      <c r="K27" s="348">
        <f t="shared" si="0"/>
        <v>0</v>
      </c>
      <c r="L27" s="472">
        <v>0</v>
      </c>
      <c r="M27" s="472">
        <v>0</v>
      </c>
      <c r="N27" s="472">
        <v>0</v>
      </c>
      <c r="O27" s="472">
        <v>0</v>
      </c>
      <c r="P27" s="472">
        <v>0</v>
      </c>
      <c r="Q27" s="472">
        <f t="shared" si="1"/>
        <v>0</v>
      </c>
      <c r="R27" s="472">
        <f t="shared" si="2"/>
        <v>0</v>
      </c>
    </row>
    <row r="28" spans="1:21">
      <c r="A28" s="8">
        <v>15</v>
      </c>
      <c r="B28" s="1" t="s">
        <v>173</v>
      </c>
      <c r="C28" s="1" t="s">
        <v>174</v>
      </c>
      <c r="E28" s="348">
        <v>1413120.1500000001</v>
      </c>
      <c r="F28" s="348">
        <v>0</v>
      </c>
      <c r="G28" s="348">
        <v>5903.7569100000001</v>
      </c>
      <c r="H28" s="348">
        <f t="shared" si="3"/>
        <v>1419023.9069100001</v>
      </c>
      <c r="I28" s="472">
        <v>13</v>
      </c>
      <c r="J28" s="390" t="s">
        <v>668</v>
      </c>
      <c r="K28" s="348">
        <f t="shared" si="0"/>
        <v>1419023.9069100001</v>
      </c>
      <c r="L28" s="472">
        <v>577650.26199999999</v>
      </c>
      <c r="M28" s="472">
        <v>773160.255</v>
      </c>
      <c r="N28" s="472">
        <v>66029.3701</v>
      </c>
      <c r="O28" s="472">
        <v>17.583300000000001</v>
      </c>
      <c r="P28" s="472">
        <v>2166.4364999999998</v>
      </c>
      <c r="Q28" s="472">
        <f t="shared" si="1"/>
        <v>1419023.9069000001</v>
      </c>
      <c r="R28" s="472">
        <f t="shared" si="2"/>
        <v>-1.0000076144933701E-5</v>
      </c>
    </row>
    <row r="29" spans="1:21" ht="12" customHeight="1">
      <c r="A29" s="8">
        <v>16</v>
      </c>
      <c r="C29" s="473" t="s">
        <v>86</v>
      </c>
      <c r="D29" s="467"/>
      <c r="E29" s="352">
        <f>SUM(E15:E28)</f>
        <v>49022542.156930543</v>
      </c>
      <c r="F29" s="352">
        <f>SUM(F15:F28)</f>
        <v>-2239732.63</v>
      </c>
      <c r="G29" s="352">
        <f>SUM(G15:G28)</f>
        <v>25604347.771983996</v>
      </c>
      <c r="H29" s="352">
        <f>SUM(H15:H28)</f>
        <v>72387157.298914552</v>
      </c>
      <c r="I29" s="472"/>
      <c r="J29" s="389"/>
      <c r="K29" s="352">
        <f t="shared" ref="K29:Q29" si="4">SUM(K15:K28)</f>
        <v>72387157.298914552</v>
      </c>
      <c r="L29" s="352">
        <f t="shared" si="4"/>
        <v>9132712.9176000003</v>
      </c>
      <c r="M29" s="352">
        <f t="shared" si="4"/>
        <v>51753556.351999998</v>
      </c>
      <c r="N29" s="352">
        <f t="shared" si="4"/>
        <v>4790757.1547999997</v>
      </c>
      <c r="O29" s="352">
        <f t="shared" si="4"/>
        <v>1555483.5205000003</v>
      </c>
      <c r="P29" s="352">
        <f>SUM(P15:P28)</f>
        <v>5154647.3540000003</v>
      </c>
      <c r="Q29" s="352">
        <f t="shared" si="4"/>
        <v>72387157.298900008</v>
      </c>
      <c r="R29" s="472">
        <f t="shared" si="2"/>
        <v>-1.4543533325195313E-5</v>
      </c>
      <c r="T29" s="352"/>
      <c r="U29" s="352"/>
    </row>
    <row r="30" spans="1:21" s="175" customFormat="1">
      <c r="A30" s="8">
        <v>17</v>
      </c>
      <c r="C30" s="473"/>
      <c r="D30" s="467"/>
      <c r="E30" s="352"/>
      <c r="F30" s="352"/>
      <c r="G30" s="352"/>
      <c r="H30" s="352"/>
      <c r="I30" s="472"/>
      <c r="J30" s="389"/>
      <c r="K30" s="352"/>
      <c r="L30" s="352"/>
      <c r="M30" s="352"/>
      <c r="N30" s="352"/>
      <c r="O30" s="352"/>
      <c r="P30" s="352"/>
      <c r="Q30" s="352"/>
      <c r="R30" s="472"/>
      <c r="T30" s="352"/>
      <c r="U30" s="352"/>
    </row>
    <row r="31" spans="1:21">
      <c r="A31" s="8">
        <v>18</v>
      </c>
      <c r="B31" s="1" t="s">
        <v>175</v>
      </c>
      <c r="C31" s="1" t="s">
        <v>176</v>
      </c>
      <c r="E31" s="348">
        <v>283804.14999999997</v>
      </c>
      <c r="F31" s="348">
        <v>0</v>
      </c>
      <c r="G31" s="348">
        <v>333748.57705000002</v>
      </c>
      <c r="H31" s="348">
        <f>SUM(E31:G31)</f>
        <v>617552.72704999999</v>
      </c>
      <c r="I31" s="472">
        <v>19</v>
      </c>
      <c r="J31" s="400" t="s">
        <v>662</v>
      </c>
      <c r="K31" s="348">
        <f>H31</f>
        <v>617552.72704999999</v>
      </c>
      <c r="L31" s="472">
        <v>74444.712299999999</v>
      </c>
      <c r="M31" s="472">
        <v>443622.80829999998</v>
      </c>
      <c r="N31" s="472">
        <v>41113.784299999999</v>
      </c>
      <c r="O31" s="472">
        <v>13535.4022</v>
      </c>
      <c r="P31" s="472">
        <v>44836.019899999999</v>
      </c>
      <c r="Q31" s="472">
        <f>SUM(L31:P31)</f>
        <v>617552.72699999996</v>
      </c>
      <c r="R31" s="472">
        <f t="shared" si="2"/>
        <v>-5.0000031478703022E-5</v>
      </c>
    </row>
    <row r="32" spans="1:21">
      <c r="A32" s="8">
        <v>19</v>
      </c>
      <c r="B32" s="1" t="s">
        <v>177</v>
      </c>
      <c r="C32" s="1" t="s">
        <v>178</v>
      </c>
      <c r="E32" s="348">
        <v>0</v>
      </c>
      <c r="F32" s="348">
        <v>0</v>
      </c>
      <c r="G32" s="348">
        <v>0</v>
      </c>
      <c r="H32" s="348">
        <f>SUM(E32:G32)</f>
        <v>0</v>
      </c>
      <c r="I32" s="472">
        <v>19</v>
      </c>
      <c r="J32" s="400" t="s">
        <v>662</v>
      </c>
      <c r="K32" s="348">
        <f>H32</f>
        <v>0</v>
      </c>
      <c r="L32" s="472">
        <v>0</v>
      </c>
      <c r="M32" s="472">
        <v>0</v>
      </c>
      <c r="N32" s="472">
        <v>0</v>
      </c>
      <c r="O32" s="472">
        <v>0</v>
      </c>
      <c r="P32" s="472">
        <v>0</v>
      </c>
      <c r="Q32" s="472">
        <f>SUM(L32:P32)</f>
        <v>0</v>
      </c>
      <c r="R32" s="472">
        <f t="shared" si="2"/>
        <v>0</v>
      </c>
    </row>
    <row r="33" spans="1:21">
      <c r="A33" s="8">
        <v>20</v>
      </c>
      <c r="B33" s="1" t="s">
        <v>179</v>
      </c>
      <c r="C33" s="1" t="s">
        <v>180</v>
      </c>
      <c r="E33" s="348">
        <v>18811.12</v>
      </c>
      <c r="F33" s="348">
        <v>0</v>
      </c>
      <c r="G33" s="348">
        <v>1539.86994</v>
      </c>
      <c r="H33" s="348">
        <f>SUM(E33:G33)</f>
        <v>20350.989939999999</v>
      </c>
      <c r="I33" s="472">
        <v>33</v>
      </c>
      <c r="J33" s="390" t="s">
        <v>672</v>
      </c>
      <c r="K33" s="348">
        <f>H33</f>
        <v>20350.989939999999</v>
      </c>
      <c r="L33" s="472">
        <v>2879.2336</v>
      </c>
      <c r="M33" s="472">
        <v>14361.3233</v>
      </c>
      <c r="N33" s="472">
        <v>1325.0762</v>
      </c>
      <c r="O33" s="472">
        <v>413.48360000000002</v>
      </c>
      <c r="P33" s="472">
        <v>1371.8732</v>
      </c>
      <c r="Q33" s="472">
        <f>SUM(L33:P33)</f>
        <v>20350.9899</v>
      </c>
      <c r="R33" s="472">
        <f t="shared" si="2"/>
        <v>-3.9999998989515007E-5</v>
      </c>
    </row>
    <row r="34" spans="1:21" s="175" customFormat="1" ht="13">
      <c r="A34" s="8">
        <v>21</v>
      </c>
      <c r="B34" s="6"/>
      <c r="C34" s="473" t="s">
        <v>86</v>
      </c>
      <c r="D34" s="467"/>
      <c r="E34" s="352">
        <f>SUM(E31:E33)</f>
        <v>302615.26999999996</v>
      </c>
      <c r="F34" s="352">
        <f>SUM(F31:F33)</f>
        <v>0</v>
      </c>
      <c r="G34" s="352">
        <f>SUM(G31:G33)</f>
        <v>335288.44699000003</v>
      </c>
      <c r="H34" s="352">
        <f>SUM(H31:H33)</f>
        <v>637903.71698999999</v>
      </c>
      <c r="I34" s="467"/>
      <c r="J34" s="467"/>
      <c r="K34" s="352">
        <f t="shared" ref="K34:P34" si="5">SUM(K31:K33)</f>
        <v>637903.71698999999</v>
      </c>
      <c r="L34" s="352">
        <f t="shared" si="5"/>
        <v>77323.945900000006</v>
      </c>
      <c r="M34" s="352">
        <f t="shared" si="5"/>
        <v>457984.13159999996</v>
      </c>
      <c r="N34" s="352">
        <f t="shared" si="5"/>
        <v>42438.860500000003</v>
      </c>
      <c r="O34" s="352">
        <f t="shared" si="5"/>
        <v>13948.8858</v>
      </c>
      <c r="P34" s="352">
        <f t="shared" si="5"/>
        <v>46207.893100000001</v>
      </c>
      <c r="Q34" s="352">
        <f>SUM(Q31:Q33)</f>
        <v>637903.7169</v>
      </c>
      <c r="R34" s="472">
        <f t="shared" si="2"/>
        <v>-8.9999986812472343E-5</v>
      </c>
      <c r="T34" s="352"/>
      <c r="U34" s="352"/>
    </row>
    <row r="35" spans="1:21" s="175" customFormat="1" ht="13.5" thickBot="1">
      <c r="A35" s="8">
        <v>22</v>
      </c>
      <c r="B35" s="6"/>
      <c r="C35" s="473"/>
      <c r="D35" s="467"/>
      <c r="E35" s="352"/>
      <c r="F35" s="352"/>
      <c r="G35" s="352"/>
      <c r="H35" s="352"/>
      <c r="I35" s="467"/>
      <c r="J35" s="467"/>
      <c r="K35" s="352"/>
      <c r="L35" s="352"/>
      <c r="M35" s="352"/>
      <c r="N35" s="352"/>
      <c r="O35" s="352"/>
      <c r="P35" s="352"/>
      <c r="Q35" s="352"/>
      <c r="R35" s="472"/>
      <c r="T35" s="352"/>
      <c r="U35" s="352"/>
    </row>
    <row r="36" spans="1:21" s="175" customFormat="1" ht="11" thickBot="1">
      <c r="A36" s="8">
        <v>23</v>
      </c>
      <c r="B36" s="476" t="s">
        <v>1267</v>
      </c>
      <c r="C36" s="477"/>
      <c r="D36" s="518" t="s">
        <v>1198</v>
      </c>
      <c r="E36" s="359">
        <f>E29+E34</f>
        <v>49325157.426930547</v>
      </c>
      <c r="F36" s="359">
        <f>F29+F34</f>
        <v>-2239732.63</v>
      </c>
      <c r="G36" s="359">
        <f>G29+G34</f>
        <v>25939636.218973994</v>
      </c>
      <c r="H36" s="359">
        <f>H29+H34</f>
        <v>73025061.015904546</v>
      </c>
      <c r="I36" s="518"/>
      <c r="J36" s="518"/>
      <c r="K36" s="359">
        <f t="shared" ref="K36:Q36" si="6">K29+K34</f>
        <v>73025061.015904546</v>
      </c>
      <c r="L36" s="359">
        <f t="shared" si="6"/>
        <v>9210036.8635000009</v>
      </c>
      <c r="M36" s="359">
        <f t="shared" si="6"/>
        <v>52211540.483599998</v>
      </c>
      <c r="N36" s="359">
        <f t="shared" si="6"/>
        <v>4833196.0153000001</v>
      </c>
      <c r="O36" s="359">
        <f t="shared" si="6"/>
        <v>1569432.4063000004</v>
      </c>
      <c r="P36" s="359">
        <f t="shared" si="6"/>
        <v>5200855.2471000003</v>
      </c>
      <c r="Q36" s="404">
        <f t="shared" si="6"/>
        <v>73025061.015800014</v>
      </c>
      <c r="R36" s="472">
        <f t="shared" si="2"/>
        <v>-1.0453164577484131E-4</v>
      </c>
      <c r="T36" s="352"/>
      <c r="U36" s="352"/>
    </row>
    <row r="37" spans="1:21" s="175" customFormat="1">
      <c r="A37" s="8"/>
      <c r="D37" s="467"/>
      <c r="E37" s="352"/>
      <c r="F37" s="352"/>
      <c r="G37" s="352"/>
      <c r="H37" s="352"/>
      <c r="I37" s="467"/>
      <c r="J37" s="467"/>
      <c r="K37" s="352"/>
      <c r="L37" s="352"/>
      <c r="M37" s="352"/>
      <c r="N37" s="352"/>
      <c r="R37" s="500"/>
      <c r="T37" s="352"/>
      <c r="U37" s="352"/>
    </row>
    <row r="38" spans="1:21">
      <c r="A38" s="8"/>
    </row>
    <row r="39" spans="1:21">
      <c r="L39" s="500"/>
      <c r="M39" s="500"/>
      <c r="N39" s="500"/>
      <c r="O39" s="500"/>
      <c r="P39" s="500"/>
      <c r="Q39" s="500"/>
    </row>
    <row r="40" spans="1:21">
      <c r="L40" s="472"/>
      <c r="M40" s="472"/>
      <c r="N40" s="472"/>
      <c r="O40" s="472"/>
      <c r="P40" s="472"/>
      <c r="Q40" s="472"/>
    </row>
    <row r="41" spans="1:21" s="175" customFormat="1">
      <c r="B41" s="1"/>
      <c r="C41" s="1"/>
      <c r="D41" s="467"/>
      <c r="E41" s="348"/>
      <c r="F41" s="348"/>
      <c r="G41" s="348"/>
      <c r="H41" s="352"/>
      <c r="I41" s="8"/>
      <c r="J41" s="8"/>
      <c r="K41" s="351"/>
      <c r="L41" s="351"/>
      <c r="M41" s="351"/>
      <c r="N41" s="351"/>
      <c r="O41" s="351"/>
      <c r="P41" s="351"/>
      <c r="Q41" s="351"/>
      <c r="R41" s="500"/>
      <c r="T41" s="352"/>
      <c r="U41" s="352"/>
    </row>
    <row r="42" spans="1:21" s="175" customFormat="1">
      <c r="B42" s="1"/>
      <c r="C42" s="1"/>
      <c r="D42" s="467"/>
      <c r="E42" s="348"/>
      <c r="F42" s="348"/>
      <c r="G42" s="348"/>
      <c r="H42" s="352"/>
      <c r="I42" s="8"/>
      <c r="J42" s="8"/>
      <c r="K42" s="351"/>
      <c r="L42" s="351"/>
      <c r="M42" s="351"/>
      <c r="N42" s="351"/>
      <c r="O42" s="351"/>
      <c r="P42" s="351"/>
      <c r="Q42" s="351"/>
      <c r="R42" s="500"/>
      <c r="T42" s="352"/>
      <c r="U42" s="352"/>
    </row>
    <row r="43" spans="1:21" s="175" customFormat="1">
      <c r="B43" s="1"/>
      <c r="C43" s="1"/>
      <c r="D43" s="467"/>
      <c r="E43" s="348"/>
      <c r="F43" s="348"/>
      <c r="G43" s="348"/>
      <c r="H43" s="352"/>
      <c r="I43" s="8"/>
      <c r="J43" s="8"/>
      <c r="K43" s="351"/>
      <c r="L43" s="351"/>
      <c r="M43" s="351"/>
      <c r="N43" s="351"/>
      <c r="O43" s="351"/>
      <c r="P43" s="351"/>
      <c r="Q43" s="351"/>
      <c r="R43" s="500"/>
      <c r="T43" s="352"/>
      <c r="U43" s="352"/>
    </row>
    <row r="44" spans="1:21" s="175" customFormat="1">
      <c r="B44" s="1"/>
      <c r="C44" s="1"/>
      <c r="D44" s="467"/>
      <c r="E44" s="348"/>
      <c r="F44" s="348"/>
      <c r="G44" s="348"/>
      <c r="H44" s="352"/>
      <c r="I44" s="8"/>
      <c r="J44" s="8"/>
      <c r="K44" s="351"/>
      <c r="L44" s="351"/>
      <c r="M44" s="351"/>
      <c r="N44" s="351"/>
      <c r="O44" s="351"/>
      <c r="P44" s="351"/>
      <c r="Q44" s="351"/>
      <c r="R44" s="500"/>
      <c r="T44" s="352"/>
      <c r="U44" s="352"/>
    </row>
    <row r="45" spans="1:21" s="175" customFormat="1">
      <c r="B45" s="1"/>
      <c r="C45" s="1"/>
      <c r="D45" s="467"/>
      <c r="E45" s="348"/>
      <c r="F45" s="348"/>
      <c r="G45" s="348"/>
      <c r="H45" s="352"/>
      <c r="I45" s="8"/>
      <c r="J45" s="8"/>
      <c r="K45" s="351"/>
      <c r="L45" s="351"/>
      <c r="M45" s="348"/>
      <c r="N45" s="348"/>
      <c r="O45" s="348"/>
      <c r="P45" s="348"/>
      <c r="Q45" s="351"/>
      <c r="R45" s="500"/>
      <c r="T45" s="352"/>
      <c r="U45" s="352"/>
    </row>
    <row r="46" spans="1:21" s="175" customFormat="1">
      <c r="B46" s="1"/>
      <c r="C46" s="1"/>
      <c r="D46" s="467"/>
      <c r="E46" s="348"/>
      <c r="F46" s="348"/>
      <c r="G46" s="348"/>
      <c r="H46" s="352"/>
      <c r="I46" s="8"/>
      <c r="J46" s="8"/>
      <c r="K46" s="351"/>
      <c r="L46" s="351"/>
      <c r="M46" s="351"/>
      <c r="N46" s="351"/>
      <c r="O46" s="351"/>
      <c r="P46" s="351"/>
      <c r="Q46" s="351"/>
      <c r="R46" s="500"/>
      <c r="T46" s="352"/>
      <c r="U46" s="352"/>
    </row>
    <row r="47" spans="1:21" s="175" customFormat="1">
      <c r="C47" s="473"/>
      <c r="D47" s="467"/>
      <c r="E47" s="389"/>
      <c r="F47" s="389"/>
      <c r="G47" s="389"/>
      <c r="H47" s="389"/>
      <c r="I47" s="467"/>
      <c r="J47" s="467"/>
      <c r="K47" s="389"/>
      <c r="L47" s="389"/>
      <c r="M47" s="389"/>
      <c r="N47" s="389"/>
      <c r="O47" s="389"/>
      <c r="P47" s="389"/>
      <c r="Q47" s="389"/>
      <c r="R47" s="500"/>
      <c r="T47" s="352"/>
      <c r="U47" s="352"/>
    </row>
    <row r="48" spans="1:21" s="175" customFormat="1">
      <c r="B48" s="1"/>
      <c r="C48" s="473"/>
      <c r="D48" s="467"/>
      <c r="E48" s="352"/>
      <c r="F48" s="352"/>
      <c r="G48" s="352"/>
      <c r="H48" s="352"/>
      <c r="I48" s="8"/>
      <c r="J48" s="8"/>
      <c r="K48" s="352"/>
      <c r="L48" s="352"/>
      <c r="M48" s="352"/>
      <c r="N48" s="352"/>
      <c r="R48" s="500"/>
      <c r="T48" s="352"/>
      <c r="U48" s="352"/>
    </row>
    <row r="49" spans="2:21" s="175" customFormat="1">
      <c r="B49" s="1"/>
      <c r="C49" s="1"/>
      <c r="D49" s="467"/>
      <c r="E49" s="348"/>
      <c r="F49" s="348"/>
      <c r="G49" s="348"/>
      <c r="H49" s="352"/>
      <c r="I49" s="8"/>
      <c r="J49" s="8"/>
      <c r="K49" s="351"/>
      <c r="L49" s="348"/>
      <c r="M49" s="348"/>
      <c r="N49" s="348"/>
      <c r="O49" s="348"/>
      <c r="P49" s="348"/>
      <c r="Q49" s="351"/>
      <c r="R49" s="500"/>
      <c r="T49" s="352"/>
      <c r="U49" s="352"/>
    </row>
    <row r="50" spans="2:21" s="175" customFormat="1">
      <c r="B50" s="1"/>
      <c r="C50" s="1"/>
      <c r="D50" s="467"/>
      <c r="E50" s="348"/>
      <c r="F50" s="348"/>
      <c r="G50" s="348"/>
      <c r="H50" s="352"/>
      <c r="I50" s="8"/>
      <c r="J50" s="8"/>
      <c r="K50" s="351"/>
      <c r="L50" s="351"/>
      <c r="M50" s="351"/>
      <c r="N50" s="351"/>
      <c r="O50" s="351"/>
      <c r="P50" s="351"/>
      <c r="Q50" s="351"/>
      <c r="R50" s="500"/>
      <c r="T50" s="352"/>
      <c r="U50" s="352"/>
    </row>
    <row r="51" spans="2:21" s="175" customFormat="1">
      <c r="B51" s="1"/>
      <c r="C51" s="1"/>
      <c r="D51" s="467"/>
      <c r="E51" s="348"/>
      <c r="F51" s="348"/>
      <c r="G51" s="348"/>
      <c r="H51" s="352"/>
      <c r="I51" s="8"/>
      <c r="J51" s="8"/>
      <c r="K51" s="351"/>
      <c r="L51" s="351"/>
      <c r="M51" s="351"/>
      <c r="N51" s="351"/>
      <c r="O51" s="351"/>
      <c r="P51" s="351"/>
      <c r="Q51" s="351"/>
      <c r="R51" s="500"/>
      <c r="T51" s="352"/>
      <c r="U51" s="352"/>
    </row>
    <row r="52" spans="2:21" s="175" customFormat="1">
      <c r="B52" s="1"/>
      <c r="C52" s="1"/>
      <c r="D52" s="467"/>
      <c r="E52" s="348"/>
      <c r="F52" s="348"/>
      <c r="G52" s="348"/>
      <c r="H52" s="352"/>
      <c r="I52" s="8"/>
      <c r="J52" s="8"/>
      <c r="K52" s="351"/>
      <c r="L52" s="351"/>
      <c r="M52" s="351"/>
      <c r="N52" s="351"/>
      <c r="O52" s="351"/>
      <c r="P52" s="351"/>
      <c r="Q52" s="351"/>
      <c r="R52" s="500"/>
      <c r="T52" s="352"/>
      <c r="U52" s="352"/>
    </row>
    <row r="53" spans="2:21" s="175" customFormat="1">
      <c r="C53" s="473"/>
      <c r="D53" s="467"/>
      <c r="E53" s="352"/>
      <c r="F53" s="352"/>
      <c r="G53" s="352"/>
      <c r="H53" s="352"/>
      <c r="I53" s="467"/>
      <c r="J53" s="467"/>
      <c r="K53" s="352"/>
      <c r="L53" s="352"/>
      <c r="M53" s="352"/>
      <c r="N53" s="352"/>
      <c r="O53" s="352"/>
      <c r="P53" s="352"/>
      <c r="Q53" s="352"/>
      <c r="R53" s="500"/>
      <c r="T53" s="352"/>
      <c r="U53" s="352"/>
    </row>
    <row r="54" spans="2:21" s="175" customFormat="1" ht="13">
      <c r="B54" s="6"/>
      <c r="D54" s="467"/>
      <c r="E54" s="352"/>
      <c r="F54" s="352"/>
      <c r="G54" s="352"/>
      <c r="H54" s="352"/>
      <c r="I54" s="467"/>
      <c r="J54" s="467"/>
      <c r="K54" s="352"/>
      <c r="L54" s="352"/>
      <c r="M54" s="352"/>
      <c r="N54" s="352"/>
      <c r="R54" s="500"/>
      <c r="T54" s="352"/>
      <c r="U54" s="352"/>
    </row>
    <row r="57" spans="2:21">
      <c r="C57" s="522"/>
      <c r="D57" s="523"/>
      <c r="I57" s="524"/>
      <c r="J57" s="523"/>
    </row>
    <row r="59" spans="2:21">
      <c r="C59" s="174"/>
      <c r="D59" s="498"/>
      <c r="I59" s="525"/>
      <c r="J59" s="498"/>
    </row>
    <row r="61" spans="2:21">
      <c r="C61" s="174"/>
      <c r="I61" s="525"/>
      <c r="J61" s="498"/>
    </row>
    <row r="62" spans="2:21">
      <c r="C62" s="498"/>
      <c r="D62" s="498"/>
      <c r="I62" s="525"/>
      <c r="J62" s="498"/>
    </row>
    <row r="64" spans="2:21">
      <c r="B64" s="175"/>
    </row>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colBreaks count="1" manualBreakCount="1">
    <brk id="8" max="3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tint="-0.34998626667073579"/>
    <pageSetUpPr fitToPage="1"/>
  </sheetPr>
  <dimension ref="A1:U64"/>
  <sheetViews>
    <sheetView view="pageLayout" zoomScale="80" zoomScaleNormal="100" zoomScaleSheetLayoutView="85" zoomScalePageLayoutView="80" workbookViewId="0"/>
  </sheetViews>
  <sheetFormatPr defaultColWidth="9.26953125" defaultRowHeight="10.5"/>
  <cols>
    <col min="1" max="1" width="3.26953125" style="1" bestFit="1" customWidth="1"/>
    <col min="2" max="2" width="7.1796875" style="1" customWidth="1"/>
    <col min="3" max="3" width="35" style="1" customWidth="1"/>
    <col min="4" max="4" width="6.7265625" style="8" bestFit="1" customWidth="1"/>
    <col min="5" max="5" width="12" style="1" bestFit="1" customWidth="1"/>
    <col min="6" max="7" width="11.1796875" style="1" customWidth="1"/>
    <col min="8" max="8" width="12" style="1" bestFit="1" customWidth="1"/>
    <col min="9" max="9" width="3.81640625" style="495" bestFit="1" customWidth="1"/>
    <col min="10" max="10" width="11.1796875" style="8" customWidth="1"/>
    <col min="11" max="11" width="12" style="1" bestFit="1" customWidth="1"/>
    <col min="12" max="16" width="11.1796875" style="1" customWidth="1"/>
    <col min="17" max="17" width="12" style="1" bestFit="1" customWidth="1"/>
    <col min="18" max="18" width="5.26953125" style="1" bestFit="1" customWidth="1"/>
    <col min="19" max="19" width="9.26953125" style="1"/>
    <col min="20" max="20" width="12.453125" style="1" bestFit="1" customWidth="1"/>
    <col min="21" max="16384" width="9.26953125" style="1"/>
  </cols>
  <sheetData>
    <row r="1" spans="1:21" ht="11" thickBot="1">
      <c r="K1" s="441"/>
      <c r="Q1" s="441"/>
    </row>
    <row r="2" spans="1:21">
      <c r="B2" s="442" t="s">
        <v>740</v>
      </c>
      <c r="C2" s="443"/>
      <c r="F2" s="496"/>
      <c r="K2" s="441"/>
      <c r="Q2" s="441"/>
    </row>
    <row r="3" spans="1:21">
      <c r="B3" s="445" t="s">
        <v>1</v>
      </c>
      <c r="C3" s="446"/>
      <c r="F3" s="496"/>
      <c r="K3" s="441"/>
      <c r="Q3" s="441"/>
    </row>
    <row r="4" spans="1:21">
      <c r="B4" s="447" t="s">
        <v>1268</v>
      </c>
      <c r="C4" s="446"/>
    </row>
    <row r="5" spans="1:21">
      <c r="B5" s="447" t="s">
        <v>1161</v>
      </c>
      <c r="C5" s="446"/>
    </row>
    <row r="6" spans="1:21" ht="11" thickBot="1">
      <c r="B6" s="448" t="s">
        <v>743</v>
      </c>
      <c r="C6" s="449"/>
    </row>
    <row r="7" spans="1:21">
      <c r="B7" s="497"/>
    </row>
    <row r="8" spans="1:21" ht="11" thickBot="1">
      <c r="B8" s="1" t="s">
        <v>3</v>
      </c>
      <c r="E8" s="498">
        <v>1</v>
      </c>
      <c r="F8" s="498">
        <v>2</v>
      </c>
      <c r="G8" s="498">
        <v>3</v>
      </c>
      <c r="H8" s="498">
        <v>4</v>
      </c>
      <c r="I8" s="498">
        <v>5</v>
      </c>
      <c r="J8" s="498">
        <v>6</v>
      </c>
      <c r="K8" s="498">
        <v>7</v>
      </c>
      <c r="L8" s="499">
        <v>8</v>
      </c>
      <c r="M8" s="499">
        <v>9</v>
      </c>
      <c r="N8" s="499">
        <v>10</v>
      </c>
      <c r="O8" s="499">
        <v>11</v>
      </c>
      <c r="P8" s="499">
        <v>12</v>
      </c>
      <c r="Q8" s="8">
        <v>13</v>
      </c>
    </row>
    <row r="9" spans="1:21">
      <c r="B9" s="453"/>
      <c r="C9" s="453"/>
      <c r="D9" s="453"/>
      <c r="E9" s="453"/>
      <c r="F9" s="453"/>
      <c r="G9" s="453"/>
      <c r="H9" s="454" t="s">
        <v>1022</v>
      </c>
      <c r="I9" s="453"/>
      <c r="J9" s="453"/>
      <c r="K9" s="453"/>
      <c r="L9" s="454"/>
      <c r="M9" s="454"/>
      <c r="N9" s="454"/>
      <c r="O9" s="454"/>
      <c r="P9" s="455"/>
      <c r="Q9" s="454"/>
      <c r="R9" s="456"/>
    </row>
    <row r="10" spans="1:21">
      <c r="B10" s="457" t="s">
        <v>93</v>
      </c>
      <c r="C10" s="457" t="s">
        <v>7</v>
      </c>
      <c r="D10" s="457" t="s">
        <v>5</v>
      </c>
      <c r="E10" s="458" t="s">
        <v>772</v>
      </c>
      <c r="F10" s="457" t="s">
        <v>1223</v>
      </c>
      <c r="G10" s="457" t="s">
        <v>1224</v>
      </c>
      <c r="H10" s="457" t="s">
        <v>40</v>
      </c>
      <c r="I10" s="457" t="s">
        <v>1225</v>
      </c>
      <c r="J10" s="457" t="s">
        <v>1226</v>
      </c>
      <c r="K10" s="457" t="s">
        <v>1227</v>
      </c>
      <c r="L10" s="457" t="s">
        <v>1061</v>
      </c>
      <c r="M10" s="457" t="s">
        <v>1072</v>
      </c>
      <c r="N10" s="457" t="s">
        <v>1083</v>
      </c>
      <c r="O10" s="457" t="s">
        <v>1195</v>
      </c>
      <c r="P10" s="457" t="s">
        <v>1085</v>
      </c>
      <c r="Q10" s="457" t="s">
        <v>40</v>
      </c>
      <c r="R10" s="459"/>
    </row>
    <row r="11" spans="1:21">
      <c r="A11" s="440" t="s">
        <v>6</v>
      </c>
      <c r="B11" s="457" t="s">
        <v>770</v>
      </c>
      <c r="C11" s="457"/>
      <c r="D11" s="457" t="s">
        <v>14</v>
      </c>
      <c r="E11" s="458" t="s">
        <v>1022</v>
      </c>
      <c r="F11" s="457" t="s">
        <v>1228</v>
      </c>
      <c r="G11" s="457" t="s">
        <v>19</v>
      </c>
      <c r="H11" s="457" t="s">
        <v>1168</v>
      </c>
      <c r="I11" s="457" t="s">
        <v>1229</v>
      </c>
      <c r="J11" s="457" t="s">
        <v>771</v>
      </c>
      <c r="K11" s="457" t="s">
        <v>1230</v>
      </c>
      <c r="L11" s="457"/>
      <c r="M11" s="457"/>
      <c r="N11" s="457"/>
      <c r="O11" s="457"/>
      <c r="P11" s="457"/>
      <c r="Q11" s="457"/>
      <c r="R11" s="459" t="s">
        <v>1231</v>
      </c>
    </row>
    <row r="12" spans="1:21" ht="11" thickBot="1">
      <c r="A12" s="440" t="s">
        <v>15</v>
      </c>
      <c r="B12" s="460"/>
      <c r="C12" s="460"/>
      <c r="D12" s="460"/>
      <c r="E12" s="461"/>
      <c r="F12" s="460"/>
      <c r="G12" s="460"/>
      <c r="H12" s="460"/>
      <c r="I12" s="460"/>
      <c r="J12" s="460" t="s">
        <v>774</v>
      </c>
      <c r="K12" s="460"/>
      <c r="L12" s="460"/>
      <c r="M12" s="460"/>
      <c r="N12" s="460"/>
      <c r="O12" s="460"/>
      <c r="P12" s="460"/>
      <c r="Q12" s="462"/>
      <c r="R12" s="463"/>
    </row>
    <row r="13" spans="1:21">
      <c r="A13" s="440"/>
      <c r="B13" s="526"/>
      <c r="C13" s="526"/>
      <c r="D13" s="527"/>
      <c r="E13" s="385"/>
      <c r="F13" s="385"/>
      <c r="G13" s="385"/>
      <c r="H13" s="385"/>
      <c r="I13" s="527"/>
      <c r="J13" s="527"/>
      <c r="K13" s="385"/>
      <c r="L13" s="385"/>
      <c r="M13" s="345"/>
      <c r="N13" s="345"/>
      <c r="O13" s="526"/>
      <c r="P13" s="526"/>
      <c r="Q13" s="526"/>
      <c r="R13" s="526"/>
      <c r="T13" s="352"/>
      <c r="U13" s="348"/>
    </row>
    <row r="14" spans="1:21" ht="12" customHeight="1">
      <c r="A14" s="8">
        <v>1</v>
      </c>
      <c r="B14" s="1" t="s">
        <v>158</v>
      </c>
      <c r="C14" s="1" t="s">
        <v>1269</v>
      </c>
      <c r="D14" s="467" t="s">
        <v>1199</v>
      </c>
      <c r="E14" s="369">
        <v>2173674.16</v>
      </c>
      <c r="F14" s="369">
        <v>0</v>
      </c>
      <c r="G14" s="369">
        <v>1213816.3214460004</v>
      </c>
      <c r="H14" s="369">
        <f>E14-F14+G14</f>
        <v>3387490.4814460007</v>
      </c>
      <c r="I14" s="472">
        <v>13</v>
      </c>
      <c r="J14" s="492" t="s">
        <v>668</v>
      </c>
      <c r="K14" s="351">
        <f>H14</f>
        <v>3387490.4814460007</v>
      </c>
      <c r="L14" s="472">
        <v>1378965.3259000001</v>
      </c>
      <c r="M14" s="472">
        <v>1845686.3141000001</v>
      </c>
      <c r="N14" s="472">
        <v>157625.15460000001</v>
      </c>
      <c r="O14" s="472">
        <v>41.974899999999998</v>
      </c>
      <c r="P14" s="472">
        <v>5171.7120000000004</v>
      </c>
      <c r="Q14" s="351">
        <f>SUM(L14:P14)</f>
        <v>3387490.4814999998</v>
      </c>
      <c r="R14" s="500">
        <f>Q14-K14</f>
        <v>5.399901419878006E-5</v>
      </c>
      <c r="T14" s="348"/>
      <c r="U14" s="348"/>
    </row>
    <row r="15" spans="1:21" s="175" customFormat="1">
      <c r="A15" s="8">
        <v>2</v>
      </c>
      <c r="C15" s="473" t="s">
        <v>86</v>
      </c>
      <c r="D15" s="467"/>
      <c r="E15" s="352">
        <f>E14</f>
        <v>2173674.16</v>
      </c>
      <c r="F15" s="352">
        <f>F14</f>
        <v>0</v>
      </c>
      <c r="G15" s="352">
        <f>G14</f>
        <v>1213816.3214460004</v>
      </c>
      <c r="H15" s="352">
        <f>H14</f>
        <v>3387490.4814460007</v>
      </c>
      <c r="I15" s="467"/>
      <c r="J15" s="467"/>
      <c r="K15" s="352">
        <f t="shared" ref="K15:Q15" si="0">K14</f>
        <v>3387490.4814460007</v>
      </c>
      <c r="L15" s="352">
        <f t="shared" si="0"/>
        <v>1378965.3259000001</v>
      </c>
      <c r="M15" s="352">
        <f t="shared" si="0"/>
        <v>1845686.3141000001</v>
      </c>
      <c r="N15" s="352">
        <f t="shared" si="0"/>
        <v>157625.15460000001</v>
      </c>
      <c r="O15" s="352">
        <f t="shared" si="0"/>
        <v>41.974899999999998</v>
      </c>
      <c r="P15" s="352">
        <f t="shared" si="0"/>
        <v>5171.7120000000004</v>
      </c>
      <c r="Q15" s="352">
        <f t="shared" si="0"/>
        <v>3387490.4814999998</v>
      </c>
      <c r="R15" s="500">
        <f>Q15-K15</f>
        <v>5.399901419878006E-5</v>
      </c>
    </row>
    <row r="16" spans="1:21" ht="11" thickBot="1">
      <c r="A16" s="8">
        <v>3</v>
      </c>
      <c r="C16" s="473"/>
      <c r="E16" s="348"/>
      <c r="F16" s="348"/>
      <c r="G16" s="348"/>
      <c r="H16" s="348"/>
      <c r="I16" s="8"/>
      <c r="K16" s="348"/>
      <c r="L16" s="348"/>
      <c r="M16" s="348"/>
      <c r="N16" s="348"/>
      <c r="R16" s="500"/>
    </row>
    <row r="17" spans="1:18" ht="11" thickBot="1">
      <c r="A17" s="8">
        <v>4</v>
      </c>
      <c r="B17" s="476" t="s">
        <v>1270</v>
      </c>
      <c r="C17" s="528"/>
      <c r="D17" s="529"/>
      <c r="E17" s="530">
        <f>E15</f>
        <v>2173674.16</v>
      </c>
      <c r="F17" s="530">
        <f t="shared" ref="F17:Q17" si="1">F15</f>
        <v>0</v>
      </c>
      <c r="G17" s="530">
        <f t="shared" si="1"/>
        <v>1213816.3214460004</v>
      </c>
      <c r="H17" s="530">
        <f t="shared" si="1"/>
        <v>3387490.4814460007</v>
      </c>
      <c r="I17" s="530"/>
      <c r="J17" s="518"/>
      <c r="K17" s="530">
        <f t="shared" si="1"/>
        <v>3387490.4814460007</v>
      </c>
      <c r="L17" s="530">
        <f t="shared" si="1"/>
        <v>1378965.3259000001</v>
      </c>
      <c r="M17" s="530">
        <f t="shared" si="1"/>
        <v>1845686.3141000001</v>
      </c>
      <c r="N17" s="530">
        <f t="shared" si="1"/>
        <v>157625.15460000001</v>
      </c>
      <c r="O17" s="530">
        <f t="shared" si="1"/>
        <v>41.974899999999998</v>
      </c>
      <c r="P17" s="530">
        <f t="shared" si="1"/>
        <v>5171.7120000000004</v>
      </c>
      <c r="Q17" s="531">
        <f t="shared" si="1"/>
        <v>3387490.4814999998</v>
      </c>
      <c r="R17" s="500">
        <f>Q17-K17</f>
        <v>5.399901419878006E-5</v>
      </c>
    </row>
    <row r="18" spans="1:18" ht="11" thickBot="1">
      <c r="A18" s="8">
        <v>5</v>
      </c>
    </row>
    <row r="19" spans="1:18" ht="11" thickBot="1">
      <c r="A19" s="8">
        <v>6</v>
      </c>
      <c r="B19" s="476" t="s">
        <v>1271</v>
      </c>
      <c r="C19" s="528"/>
      <c r="D19" s="518" t="s">
        <v>1272</v>
      </c>
      <c r="E19" s="530">
        <v>51498831.586930543</v>
      </c>
      <c r="F19" s="530">
        <v>-2239732.63</v>
      </c>
      <c r="G19" s="530">
        <v>27153452.540419996</v>
      </c>
      <c r="H19" s="530">
        <v>76412551.497350544</v>
      </c>
      <c r="I19" s="532"/>
      <c r="J19" s="518"/>
      <c r="K19" s="530">
        <v>76412551.497350544</v>
      </c>
      <c r="L19" s="530">
        <v>10589002.1894</v>
      </c>
      <c r="M19" s="530">
        <v>54057226.797699995</v>
      </c>
      <c r="N19" s="530">
        <v>4990821.1699000001</v>
      </c>
      <c r="O19" s="530">
        <v>1569474.3812000004</v>
      </c>
      <c r="P19" s="530">
        <v>5206026.9591000006</v>
      </c>
      <c r="Q19" s="531">
        <v>76412551.497300014</v>
      </c>
      <c r="R19" s="500">
        <f>Q19-K19</f>
        <v>-5.0529837608337402E-5</v>
      </c>
    </row>
    <row r="20" spans="1:18" ht="11" thickBot="1">
      <c r="A20" s="8">
        <v>7</v>
      </c>
    </row>
    <row r="21" spans="1:18" s="175" customFormat="1" ht="11" thickBot="1">
      <c r="A21" s="8">
        <v>8</v>
      </c>
      <c r="B21" s="476" t="s">
        <v>1273</v>
      </c>
      <c r="C21" s="477"/>
      <c r="D21" s="518" t="s">
        <v>1274</v>
      </c>
      <c r="E21" s="359">
        <v>1506660983.6269324</v>
      </c>
      <c r="F21" s="359">
        <v>-2239732.63</v>
      </c>
      <c r="G21" s="359">
        <v>43966195.129839994</v>
      </c>
      <c r="H21" s="359">
        <v>1548387446.1267726</v>
      </c>
      <c r="I21" s="518"/>
      <c r="J21" s="518"/>
      <c r="K21" s="359">
        <v>1548387446.1267726</v>
      </c>
      <c r="L21" s="359">
        <v>501113976.52380008</v>
      </c>
      <c r="M21" s="359">
        <v>955402016.36180007</v>
      </c>
      <c r="N21" s="359">
        <v>80565826.541500002</v>
      </c>
      <c r="O21" s="359">
        <v>1594438.8189000003</v>
      </c>
      <c r="P21" s="359">
        <v>9711187.8807999995</v>
      </c>
      <c r="Q21" s="404">
        <v>1548387446.1267998</v>
      </c>
      <c r="R21" s="500">
        <f>Q21-K21</f>
        <v>2.7179718017578125E-5</v>
      </c>
    </row>
    <row r="22" spans="1:18" ht="11" thickBot="1">
      <c r="A22" s="8">
        <v>9</v>
      </c>
      <c r="B22" s="175"/>
      <c r="I22" s="8"/>
      <c r="R22" s="500"/>
    </row>
    <row r="23" spans="1:18" s="175" customFormat="1" ht="11" thickBot="1">
      <c r="A23" s="8">
        <v>10</v>
      </c>
      <c r="B23" s="476" t="s">
        <v>1275</v>
      </c>
      <c r="C23" s="477"/>
      <c r="D23" s="518" t="s">
        <v>1274</v>
      </c>
      <c r="E23" s="359">
        <v>1489995259.9969323</v>
      </c>
      <c r="F23" s="359">
        <v>-2239732.63</v>
      </c>
      <c r="G23" s="359">
        <v>15005596.870419994</v>
      </c>
      <c r="H23" s="359">
        <v>1502761124.2373526</v>
      </c>
      <c r="I23" s="518"/>
      <c r="J23" s="518"/>
      <c r="K23" s="359">
        <v>1502761124.2373526</v>
      </c>
      <c r="L23" s="359">
        <v>488833846.40080005</v>
      </c>
      <c r="M23" s="359">
        <v>923670754.48830009</v>
      </c>
      <c r="N23" s="359">
        <v>79102879.6479</v>
      </c>
      <c r="O23" s="359">
        <v>1569474.3812000004</v>
      </c>
      <c r="P23" s="359">
        <v>9584169.3191</v>
      </c>
      <c r="Q23" s="404">
        <v>1502761124.2372999</v>
      </c>
      <c r="R23" s="500">
        <f>Q23-K23</f>
        <v>-5.2690505981445313E-5</v>
      </c>
    </row>
    <row r="24" spans="1:18" ht="12" customHeight="1">
      <c r="D24" s="467"/>
      <c r="E24" s="348"/>
      <c r="F24" s="348"/>
      <c r="G24" s="348"/>
      <c r="H24" s="348"/>
      <c r="I24" s="8"/>
      <c r="K24" s="351"/>
      <c r="L24" s="348"/>
      <c r="M24" s="348"/>
      <c r="N24" s="348"/>
      <c r="O24" s="348"/>
      <c r="P24" s="348"/>
      <c r="Q24" s="351"/>
      <c r="R24" s="500"/>
    </row>
    <row r="25" spans="1:18" s="175" customFormat="1">
      <c r="C25" s="473"/>
      <c r="D25" s="467"/>
      <c r="E25" s="352"/>
      <c r="F25" s="352"/>
      <c r="G25" s="352"/>
      <c r="H25" s="352"/>
      <c r="I25" s="467"/>
      <c r="J25" s="467"/>
      <c r="K25" s="352"/>
      <c r="L25" s="352"/>
      <c r="M25" s="352"/>
      <c r="N25" s="352"/>
      <c r="O25" s="352"/>
      <c r="P25" s="352"/>
      <c r="Q25" s="352"/>
      <c r="R25" s="500"/>
    </row>
    <row r="26" spans="1:18">
      <c r="C26" s="473"/>
      <c r="E26" s="348"/>
      <c r="F26" s="348"/>
      <c r="G26" s="348"/>
      <c r="H26" s="348"/>
      <c r="I26" s="8"/>
      <c r="K26" s="348"/>
      <c r="L26" s="348"/>
      <c r="M26" s="348"/>
      <c r="N26" s="348"/>
      <c r="R26" s="500"/>
    </row>
    <row r="27" spans="1:18">
      <c r="E27" s="500"/>
    </row>
    <row r="28" spans="1:18">
      <c r="E28" s="500"/>
      <c r="F28" s="500"/>
      <c r="G28" s="500"/>
      <c r="H28" s="500"/>
      <c r="I28" s="500"/>
      <c r="J28" s="500"/>
      <c r="K28" s="500"/>
      <c r="L28" s="500"/>
      <c r="M28" s="500"/>
      <c r="N28" s="500"/>
      <c r="O28" s="500"/>
      <c r="P28" s="500"/>
      <c r="Q28" s="500"/>
    </row>
    <row r="31" spans="1:18" s="175" customFormat="1" ht="13">
      <c r="B31" s="6"/>
      <c r="D31" s="467"/>
      <c r="E31" s="352"/>
      <c r="F31" s="352"/>
      <c r="G31" s="352"/>
      <c r="H31" s="352"/>
      <c r="I31" s="467"/>
      <c r="J31" s="467"/>
      <c r="K31" s="352"/>
      <c r="L31" s="352"/>
      <c r="M31" s="352"/>
      <c r="N31" s="352"/>
      <c r="R31" s="500"/>
    </row>
    <row r="32" spans="1:18" s="175" customFormat="1">
      <c r="D32" s="467"/>
      <c r="E32" s="352"/>
      <c r="F32" s="352"/>
      <c r="G32" s="352"/>
      <c r="H32" s="352"/>
      <c r="I32" s="467"/>
      <c r="J32" s="467"/>
      <c r="K32" s="352"/>
      <c r="L32" s="352"/>
      <c r="M32" s="352"/>
      <c r="N32" s="352"/>
      <c r="R32" s="500"/>
    </row>
    <row r="33" spans="2:18" s="175" customFormat="1">
      <c r="B33" s="1"/>
      <c r="C33" s="1"/>
      <c r="D33" s="467"/>
      <c r="E33" s="352"/>
      <c r="F33" s="352"/>
      <c r="G33" s="352"/>
      <c r="H33" s="352"/>
      <c r="I33" s="467"/>
      <c r="J33" s="467"/>
      <c r="K33" s="352"/>
      <c r="L33" s="352"/>
      <c r="M33" s="352"/>
      <c r="N33" s="352"/>
      <c r="R33" s="500"/>
    </row>
    <row r="34" spans="2:18" s="175" customFormat="1">
      <c r="B34" s="1"/>
      <c r="C34" s="1"/>
      <c r="D34" s="467"/>
      <c r="E34" s="348"/>
      <c r="F34" s="348"/>
      <c r="G34" s="348"/>
      <c r="H34" s="352"/>
      <c r="I34" s="8"/>
      <c r="J34" s="8"/>
      <c r="K34" s="351"/>
      <c r="L34" s="351"/>
      <c r="M34" s="351"/>
      <c r="N34" s="351"/>
      <c r="O34" s="351"/>
      <c r="P34" s="351"/>
      <c r="Q34" s="351"/>
      <c r="R34" s="500"/>
    </row>
    <row r="35" spans="2:18" s="175" customFormat="1">
      <c r="B35" s="1"/>
      <c r="C35" s="1"/>
      <c r="D35" s="467"/>
      <c r="E35" s="348"/>
      <c r="F35" s="348"/>
      <c r="G35" s="348"/>
      <c r="H35" s="352"/>
      <c r="I35" s="8"/>
      <c r="J35" s="8"/>
      <c r="K35" s="351"/>
      <c r="L35" s="351"/>
      <c r="M35" s="351"/>
      <c r="N35" s="351"/>
      <c r="O35" s="351"/>
      <c r="P35" s="351"/>
      <c r="Q35" s="351"/>
      <c r="R35" s="500"/>
    </row>
    <row r="36" spans="2:18" s="175" customFormat="1">
      <c r="B36" s="1"/>
      <c r="C36" s="1"/>
      <c r="D36" s="467"/>
      <c r="E36" s="348"/>
      <c r="F36" s="348"/>
      <c r="G36" s="348"/>
      <c r="H36" s="352"/>
      <c r="I36" s="8"/>
      <c r="J36" s="8"/>
      <c r="K36" s="351"/>
      <c r="L36" s="351"/>
      <c r="M36" s="351"/>
      <c r="N36" s="351"/>
      <c r="O36" s="351"/>
      <c r="P36" s="351"/>
      <c r="Q36" s="351"/>
      <c r="R36" s="500"/>
    </row>
    <row r="37" spans="2:18" s="175" customFormat="1">
      <c r="B37" s="1"/>
      <c r="C37" s="1"/>
      <c r="D37" s="467"/>
      <c r="E37" s="348"/>
      <c r="F37" s="348"/>
      <c r="G37" s="348"/>
      <c r="H37" s="352"/>
      <c r="I37" s="8"/>
      <c r="J37" s="8"/>
      <c r="K37" s="351"/>
      <c r="L37" s="351"/>
      <c r="M37" s="351"/>
      <c r="N37" s="351"/>
      <c r="O37" s="351"/>
      <c r="P37" s="351"/>
      <c r="Q37" s="351"/>
      <c r="R37" s="500"/>
    </row>
    <row r="38" spans="2:18" s="175" customFormat="1">
      <c r="B38" s="1"/>
      <c r="C38" s="1"/>
      <c r="D38" s="467"/>
      <c r="E38" s="348"/>
      <c r="F38" s="348"/>
      <c r="G38" s="348"/>
      <c r="H38" s="352"/>
      <c r="I38" s="8"/>
      <c r="J38" s="8"/>
      <c r="K38" s="351"/>
      <c r="L38" s="351"/>
      <c r="M38" s="351"/>
      <c r="N38" s="351"/>
      <c r="O38" s="351"/>
      <c r="P38" s="351"/>
      <c r="Q38" s="351"/>
      <c r="R38" s="500"/>
    </row>
    <row r="39" spans="2:18" s="175" customFormat="1">
      <c r="B39" s="1"/>
      <c r="C39" s="1"/>
      <c r="D39" s="467"/>
      <c r="E39" s="348"/>
      <c r="F39" s="348"/>
      <c r="G39" s="348"/>
      <c r="H39" s="352"/>
      <c r="I39" s="8"/>
      <c r="J39" s="8"/>
      <c r="K39" s="351"/>
      <c r="L39" s="351"/>
      <c r="M39" s="351"/>
      <c r="N39" s="351"/>
      <c r="O39" s="351"/>
      <c r="P39" s="351"/>
      <c r="Q39" s="351"/>
      <c r="R39" s="500"/>
    </row>
    <row r="40" spans="2:18" s="175" customFormat="1">
      <c r="B40" s="1"/>
      <c r="C40" s="1"/>
      <c r="D40" s="467"/>
      <c r="E40" s="348"/>
      <c r="F40" s="348"/>
      <c r="G40" s="348"/>
      <c r="H40" s="352"/>
      <c r="I40" s="8"/>
      <c r="J40" s="8"/>
      <c r="K40" s="351"/>
      <c r="L40" s="351"/>
      <c r="M40" s="348"/>
      <c r="N40" s="348"/>
      <c r="O40" s="348"/>
      <c r="P40" s="348"/>
      <c r="Q40" s="351"/>
      <c r="R40" s="500"/>
    </row>
    <row r="41" spans="2:18" s="175" customFormat="1">
      <c r="B41" s="1"/>
      <c r="C41" s="1"/>
      <c r="D41" s="467"/>
      <c r="E41" s="348"/>
      <c r="F41" s="348"/>
      <c r="G41" s="348"/>
      <c r="H41" s="352"/>
      <c r="I41" s="8"/>
      <c r="J41" s="8"/>
      <c r="K41" s="351"/>
      <c r="L41" s="351"/>
      <c r="M41" s="351"/>
      <c r="N41" s="351"/>
      <c r="O41" s="351"/>
      <c r="P41" s="351"/>
      <c r="Q41" s="351"/>
      <c r="R41" s="500"/>
    </row>
    <row r="42" spans="2:18" s="175" customFormat="1">
      <c r="C42" s="473"/>
      <c r="D42" s="467"/>
      <c r="E42" s="389"/>
      <c r="F42" s="389"/>
      <c r="G42" s="389"/>
      <c r="H42" s="389"/>
      <c r="I42" s="467"/>
      <c r="J42" s="467"/>
      <c r="K42" s="389"/>
      <c r="L42" s="389"/>
      <c r="M42" s="389"/>
      <c r="N42" s="389"/>
      <c r="O42" s="389"/>
      <c r="P42" s="389"/>
      <c r="Q42" s="389"/>
      <c r="R42" s="500"/>
    </row>
    <row r="43" spans="2:18" s="175" customFormat="1">
      <c r="B43" s="1"/>
      <c r="C43" s="473"/>
      <c r="D43" s="467"/>
      <c r="E43" s="352"/>
      <c r="F43" s="352"/>
      <c r="G43" s="352"/>
      <c r="H43" s="352"/>
      <c r="I43" s="8"/>
      <c r="J43" s="8"/>
      <c r="K43" s="352"/>
      <c r="L43" s="352"/>
      <c r="M43" s="352"/>
      <c r="N43" s="352"/>
      <c r="R43" s="500"/>
    </row>
    <row r="44" spans="2:18" s="175" customFormat="1">
      <c r="B44" s="1"/>
      <c r="C44" s="1"/>
      <c r="D44" s="467"/>
      <c r="E44" s="348"/>
      <c r="F44" s="348"/>
      <c r="G44" s="348"/>
      <c r="H44" s="352"/>
      <c r="I44" s="8"/>
      <c r="J44" s="8"/>
      <c r="K44" s="351"/>
      <c r="L44" s="348"/>
      <c r="M44" s="348"/>
      <c r="N44" s="348"/>
      <c r="O44" s="348"/>
      <c r="P44" s="348"/>
      <c r="Q44" s="351"/>
      <c r="R44" s="500"/>
    </row>
    <row r="45" spans="2:18" s="175" customFormat="1">
      <c r="B45" s="1"/>
      <c r="C45" s="1"/>
      <c r="D45" s="467"/>
      <c r="E45" s="348"/>
      <c r="F45" s="348"/>
      <c r="G45" s="348"/>
      <c r="H45" s="352"/>
      <c r="I45" s="8"/>
      <c r="J45" s="8"/>
      <c r="K45" s="351"/>
      <c r="L45" s="351"/>
      <c r="M45" s="351"/>
      <c r="N45" s="351"/>
      <c r="O45" s="351"/>
      <c r="P45" s="351"/>
      <c r="Q45" s="351"/>
      <c r="R45" s="500"/>
    </row>
    <row r="46" spans="2:18" s="175" customFormat="1">
      <c r="B46" s="1"/>
      <c r="C46" s="1"/>
      <c r="D46" s="467"/>
      <c r="E46" s="348"/>
      <c r="F46" s="348"/>
      <c r="G46" s="348"/>
      <c r="H46" s="352"/>
      <c r="I46" s="8"/>
      <c r="J46" s="8"/>
      <c r="K46" s="351"/>
      <c r="L46" s="351"/>
      <c r="M46" s="351"/>
      <c r="N46" s="351"/>
      <c r="O46" s="351"/>
      <c r="P46" s="351"/>
      <c r="Q46" s="351"/>
      <c r="R46" s="500"/>
    </row>
    <row r="47" spans="2:18" s="175" customFormat="1">
      <c r="B47" s="1"/>
      <c r="C47" s="1"/>
      <c r="D47" s="467"/>
      <c r="E47" s="348"/>
      <c r="F47" s="348"/>
      <c r="G47" s="348"/>
      <c r="H47" s="352"/>
      <c r="I47" s="8"/>
      <c r="J47" s="8"/>
      <c r="K47" s="351"/>
      <c r="L47" s="351"/>
      <c r="M47" s="351"/>
      <c r="N47" s="351"/>
      <c r="O47" s="351"/>
      <c r="P47" s="351"/>
      <c r="Q47" s="351"/>
      <c r="R47" s="500"/>
    </row>
    <row r="48" spans="2:18" s="175" customFormat="1">
      <c r="C48" s="473"/>
      <c r="D48" s="467"/>
      <c r="E48" s="352"/>
      <c r="F48" s="352"/>
      <c r="G48" s="352"/>
      <c r="H48" s="352"/>
      <c r="I48" s="467"/>
      <c r="J48" s="467"/>
      <c r="K48" s="352"/>
      <c r="L48" s="352"/>
      <c r="M48" s="352"/>
      <c r="N48" s="352"/>
      <c r="O48" s="352"/>
      <c r="P48" s="352"/>
      <c r="Q48" s="352"/>
      <c r="R48" s="500"/>
    </row>
    <row r="49" spans="2:18" s="175" customFormat="1" ht="13">
      <c r="B49" s="6"/>
      <c r="D49" s="467"/>
      <c r="E49" s="352"/>
      <c r="F49" s="352"/>
      <c r="G49" s="352"/>
      <c r="H49" s="352"/>
      <c r="I49" s="467"/>
      <c r="J49" s="467"/>
      <c r="K49" s="352"/>
      <c r="L49" s="352"/>
      <c r="M49" s="352"/>
      <c r="N49" s="352"/>
      <c r="R49" s="500"/>
    </row>
    <row r="50" spans="2:18" s="175" customFormat="1">
      <c r="D50" s="348"/>
      <c r="E50" s="348"/>
      <c r="F50" s="348"/>
      <c r="G50" s="348"/>
      <c r="H50" s="348"/>
      <c r="I50" s="348"/>
      <c r="J50" s="348"/>
      <c r="K50" s="348"/>
      <c r="L50" s="348"/>
      <c r="M50" s="348"/>
      <c r="N50" s="348"/>
      <c r="O50" s="348"/>
      <c r="P50" s="348"/>
      <c r="Q50" s="348"/>
      <c r="R50" s="500"/>
    </row>
    <row r="51" spans="2:18">
      <c r="D51" s="521"/>
      <c r="E51" s="500"/>
    </row>
    <row r="52" spans="2:18">
      <c r="B52" s="175"/>
    </row>
    <row r="57" spans="2:18">
      <c r="C57" s="522"/>
      <c r="D57" s="523"/>
      <c r="I57" s="524"/>
      <c r="J57" s="523"/>
    </row>
    <row r="59" spans="2:18">
      <c r="C59" s="174"/>
      <c r="D59" s="498"/>
      <c r="I59" s="525"/>
      <c r="J59" s="498"/>
    </row>
    <row r="61" spans="2:18">
      <c r="C61" s="174"/>
      <c r="I61" s="525"/>
      <c r="J61" s="498"/>
    </row>
    <row r="62" spans="2:18">
      <c r="C62" s="498"/>
      <c r="D62" s="498"/>
      <c r="I62" s="525"/>
      <c r="J62" s="498"/>
    </row>
    <row r="64" spans="2:18">
      <c r="B64" s="175"/>
    </row>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colBreaks count="1" manualBreakCount="1">
    <brk id="8" max="22"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tint="-0.34998626667073579"/>
    <pageSetUpPr fitToPage="1"/>
  </sheetPr>
  <dimension ref="A1:FX203"/>
  <sheetViews>
    <sheetView view="pageLayout" zoomScale="80" zoomScaleNormal="100" zoomScaleSheetLayoutView="85" zoomScalePageLayoutView="80" workbookViewId="0"/>
  </sheetViews>
  <sheetFormatPr defaultColWidth="9.26953125" defaultRowHeight="10.5"/>
  <cols>
    <col min="1" max="1" width="3.26953125" style="1" bestFit="1" customWidth="1"/>
    <col min="2" max="2" width="8" style="1" customWidth="1"/>
    <col min="3" max="3" width="34" style="1" customWidth="1"/>
    <col min="4" max="4" width="13.453125" style="8" customWidth="1"/>
    <col min="5" max="5" width="12" style="1" bestFit="1" customWidth="1"/>
    <col min="6" max="6" width="12.54296875" style="1" customWidth="1"/>
    <col min="7" max="7" width="11.1796875" style="1" customWidth="1"/>
    <col min="8" max="8" width="12" style="1" customWidth="1"/>
    <col min="9" max="9" width="4.1796875" style="495" bestFit="1" customWidth="1"/>
    <col min="10" max="10" width="11.1796875" style="8" customWidth="1"/>
    <col min="11" max="11" width="12" style="1" bestFit="1" customWidth="1"/>
    <col min="12" max="16" width="11.1796875" style="1" customWidth="1"/>
    <col min="17" max="17" width="12" style="1" bestFit="1" customWidth="1"/>
    <col min="18" max="18" width="12.7265625" style="1" customWidth="1"/>
    <col min="19" max="19" width="9.26953125" style="1"/>
    <col min="20" max="20" width="9.54296875" style="1" bestFit="1" customWidth="1"/>
    <col min="21" max="16384" width="9.26953125" style="1"/>
  </cols>
  <sheetData>
    <row r="1" spans="1:18" ht="11" thickBot="1">
      <c r="K1" s="441"/>
      <c r="Q1" s="441"/>
    </row>
    <row r="2" spans="1:18">
      <c r="B2" s="442" t="s">
        <v>740</v>
      </c>
      <c r="C2" s="443"/>
      <c r="F2" s="496"/>
      <c r="K2" s="441"/>
      <c r="Q2" s="441"/>
    </row>
    <row r="3" spans="1:18">
      <c r="B3" s="445" t="s">
        <v>1</v>
      </c>
      <c r="C3" s="446"/>
      <c r="F3" s="496"/>
      <c r="K3" s="441"/>
      <c r="Q3" s="441"/>
    </row>
    <row r="4" spans="1:18">
      <c r="B4" s="447" t="s">
        <v>1276</v>
      </c>
      <c r="C4" s="446"/>
    </row>
    <row r="5" spans="1:18">
      <c r="B5" s="447" t="s">
        <v>1161</v>
      </c>
      <c r="C5" s="446"/>
    </row>
    <row r="6" spans="1:18" ht="11" thickBot="1">
      <c r="B6" s="448" t="s">
        <v>743</v>
      </c>
      <c r="C6" s="449"/>
    </row>
    <row r="7" spans="1:18">
      <c r="B7" s="497"/>
    </row>
    <row r="8" spans="1:18" ht="11" thickBot="1">
      <c r="B8" s="1" t="s">
        <v>3</v>
      </c>
      <c r="E8" s="498">
        <v>1</v>
      </c>
      <c r="F8" s="498">
        <v>2</v>
      </c>
      <c r="G8" s="498">
        <v>3</v>
      </c>
      <c r="H8" s="498">
        <v>4</v>
      </c>
      <c r="I8" s="498">
        <v>5</v>
      </c>
      <c r="J8" s="498">
        <v>6</v>
      </c>
      <c r="K8" s="498">
        <v>7</v>
      </c>
      <c r="L8" s="499">
        <v>8</v>
      </c>
      <c r="M8" s="499">
        <v>9</v>
      </c>
      <c r="N8" s="499">
        <v>10</v>
      </c>
      <c r="O8" s="499">
        <v>11</v>
      </c>
      <c r="P8" s="499">
        <v>12</v>
      </c>
      <c r="Q8" s="8">
        <v>13</v>
      </c>
    </row>
    <row r="9" spans="1:18">
      <c r="B9" s="453"/>
      <c r="C9" s="453"/>
      <c r="D9" s="453"/>
      <c r="E9" s="453"/>
      <c r="F9" s="453"/>
      <c r="G9" s="453"/>
      <c r="H9" s="454" t="s">
        <v>1022</v>
      </c>
      <c r="I9" s="453"/>
      <c r="J9" s="453"/>
      <c r="K9" s="453"/>
      <c r="L9" s="454"/>
      <c r="M9" s="454"/>
      <c r="N9" s="454"/>
      <c r="O9" s="454"/>
      <c r="P9" s="455"/>
      <c r="Q9" s="454"/>
      <c r="R9" s="456"/>
    </row>
    <row r="10" spans="1:18">
      <c r="B10" s="457" t="s">
        <v>93</v>
      </c>
      <c r="C10" s="457" t="s">
        <v>7</v>
      </c>
      <c r="D10" s="457" t="s">
        <v>5</v>
      </c>
      <c r="E10" s="458" t="s">
        <v>772</v>
      </c>
      <c r="F10" s="457" t="s">
        <v>1223</v>
      </c>
      <c r="G10" s="457" t="s">
        <v>1224</v>
      </c>
      <c r="H10" s="457" t="s">
        <v>40</v>
      </c>
      <c r="I10" s="457" t="s">
        <v>1225</v>
      </c>
      <c r="J10" s="457" t="s">
        <v>1226</v>
      </c>
      <c r="K10" s="457" t="s">
        <v>1227</v>
      </c>
      <c r="L10" s="457" t="s">
        <v>1061</v>
      </c>
      <c r="M10" s="457" t="s">
        <v>1072</v>
      </c>
      <c r="N10" s="457" t="s">
        <v>1083</v>
      </c>
      <c r="O10" s="457" t="s">
        <v>1195</v>
      </c>
      <c r="P10" s="457" t="s">
        <v>1085</v>
      </c>
      <c r="Q10" s="457" t="s">
        <v>40</v>
      </c>
      <c r="R10" s="459"/>
    </row>
    <row r="11" spans="1:18">
      <c r="A11" s="440" t="s">
        <v>6</v>
      </c>
      <c r="B11" s="457" t="s">
        <v>770</v>
      </c>
      <c r="C11" s="457"/>
      <c r="D11" s="457" t="s">
        <v>14</v>
      </c>
      <c r="E11" s="458" t="s">
        <v>1022</v>
      </c>
      <c r="F11" s="457" t="s">
        <v>1228</v>
      </c>
      <c r="G11" s="457" t="s">
        <v>19</v>
      </c>
      <c r="H11" s="457" t="s">
        <v>1168</v>
      </c>
      <c r="I11" s="457" t="s">
        <v>1229</v>
      </c>
      <c r="J11" s="457" t="s">
        <v>771</v>
      </c>
      <c r="K11" s="457" t="s">
        <v>1230</v>
      </c>
      <c r="L11" s="457"/>
      <c r="M11" s="457"/>
      <c r="N11" s="457"/>
      <c r="O11" s="457"/>
      <c r="P11" s="457"/>
      <c r="Q11" s="457"/>
      <c r="R11" s="459" t="s">
        <v>1231</v>
      </c>
    </row>
    <row r="12" spans="1:18" ht="11" thickBot="1">
      <c r="A12" s="440" t="s">
        <v>15</v>
      </c>
      <c r="B12" s="460"/>
      <c r="C12" s="460"/>
      <c r="D12" s="460"/>
      <c r="E12" s="461"/>
      <c r="F12" s="460"/>
      <c r="G12" s="460"/>
      <c r="H12" s="460"/>
      <c r="I12" s="460"/>
      <c r="J12" s="460" t="s">
        <v>774</v>
      </c>
      <c r="K12" s="460"/>
      <c r="L12" s="460"/>
      <c r="M12" s="460"/>
      <c r="N12" s="460"/>
      <c r="O12" s="460"/>
      <c r="P12" s="460"/>
      <c r="Q12" s="462"/>
      <c r="R12" s="463"/>
    </row>
    <row r="13" spans="1:18">
      <c r="A13" s="440"/>
      <c r="B13" s="8"/>
      <c r="C13" s="8"/>
      <c r="E13" s="498"/>
      <c r="F13" s="8"/>
      <c r="G13" s="8"/>
      <c r="H13" s="8"/>
      <c r="I13" s="8"/>
      <c r="K13" s="8"/>
      <c r="L13" s="8"/>
      <c r="M13" s="8"/>
      <c r="N13" s="8"/>
      <c r="O13" s="8"/>
      <c r="P13" s="8"/>
      <c r="R13" s="8"/>
    </row>
    <row r="14" spans="1:18">
      <c r="A14" s="8">
        <v>1</v>
      </c>
      <c r="B14" s="175" t="s">
        <v>1058</v>
      </c>
      <c r="E14" s="351"/>
      <c r="F14" s="351"/>
      <c r="G14" s="351"/>
      <c r="H14" s="351"/>
      <c r="I14" s="8"/>
      <c r="K14" s="351"/>
      <c r="L14" s="351"/>
      <c r="M14" s="348"/>
      <c r="N14" s="348"/>
    </row>
    <row r="15" spans="1:18">
      <c r="A15" s="8">
        <v>2</v>
      </c>
      <c r="B15" s="175" t="s">
        <v>564</v>
      </c>
      <c r="D15" s="467" t="s">
        <v>1201</v>
      </c>
      <c r="E15" s="348"/>
      <c r="F15" s="348"/>
      <c r="G15" s="348"/>
      <c r="H15" s="348"/>
      <c r="I15" s="8"/>
      <c r="K15" s="348"/>
      <c r="L15" s="348"/>
      <c r="M15" s="348"/>
      <c r="N15" s="348"/>
      <c r="R15" s="500"/>
    </row>
    <row r="16" spans="1:18">
      <c r="A16" s="8">
        <v>3</v>
      </c>
      <c r="B16" s="1" t="s">
        <v>1233</v>
      </c>
      <c r="C16" s="1" t="s">
        <v>1234</v>
      </c>
      <c r="D16" s="467"/>
      <c r="E16" s="348">
        <v>0</v>
      </c>
      <c r="F16" s="348">
        <v>0</v>
      </c>
      <c r="G16" s="348">
        <v>0</v>
      </c>
      <c r="H16" s="348">
        <f>E16-F16+G16</f>
        <v>0</v>
      </c>
      <c r="I16" s="8"/>
      <c r="J16" s="8" t="s">
        <v>1277</v>
      </c>
      <c r="K16" s="348">
        <f>H16</f>
        <v>0</v>
      </c>
      <c r="L16" s="472">
        <v>0</v>
      </c>
      <c r="M16" s="472">
        <v>0</v>
      </c>
      <c r="N16" s="472">
        <v>0</v>
      </c>
      <c r="O16" s="472">
        <v>0</v>
      </c>
      <c r="P16" s="472">
        <v>0</v>
      </c>
      <c r="Q16" s="472">
        <f>SUM(L16:P16)</f>
        <v>0</v>
      </c>
      <c r="R16" s="500">
        <f>Q16-K16</f>
        <v>0</v>
      </c>
    </row>
    <row r="17" spans="1:18" s="175" customFormat="1">
      <c r="A17" s="8">
        <v>4</v>
      </c>
      <c r="B17" s="1" t="s">
        <v>1235</v>
      </c>
      <c r="C17" s="1" t="s">
        <v>1278</v>
      </c>
      <c r="D17" s="467"/>
      <c r="E17" s="348">
        <v>0</v>
      </c>
      <c r="F17" s="348">
        <v>0</v>
      </c>
      <c r="G17" s="348">
        <v>0</v>
      </c>
      <c r="H17" s="348">
        <f>E17-F17+G17</f>
        <v>0</v>
      </c>
      <c r="I17" s="8"/>
      <c r="J17" s="8" t="s">
        <v>1277</v>
      </c>
      <c r="K17" s="348">
        <f>H17</f>
        <v>0</v>
      </c>
      <c r="L17" s="472">
        <v>0</v>
      </c>
      <c r="M17" s="472">
        <v>0</v>
      </c>
      <c r="N17" s="472">
        <v>0</v>
      </c>
      <c r="O17" s="472">
        <v>0</v>
      </c>
      <c r="P17" s="472">
        <v>0</v>
      </c>
      <c r="Q17" s="472">
        <f>SUM(L17:P17)</f>
        <v>0</v>
      </c>
      <c r="R17" s="500">
        <f>Q17-K17</f>
        <v>0</v>
      </c>
    </row>
    <row r="18" spans="1:18">
      <c r="A18" s="8">
        <v>5</v>
      </c>
      <c r="B18" s="1" t="s">
        <v>112</v>
      </c>
      <c r="C18" s="1" t="s">
        <v>113</v>
      </c>
      <c r="E18" s="348">
        <v>-968713.45</v>
      </c>
      <c r="F18" s="348">
        <v>0</v>
      </c>
      <c r="G18" s="348">
        <v>-14908414.133112002</v>
      </c>
      <c r="H18" s="348">
        <f>E18-F18+G18</f>
        <v>-15877127.583112001</v>
      </c>
      <c r="I18" s="472">
        <v>36</v>
      </c>
      <c r="J18" s="8" t="s">
        <v>1034</v>
      </c>
      <c r="K18" s="348">
        <f>H18</f>
        <v>-15877127.583112001</v>
      </c>
      <c r="L18" s="472">
        <v>-6322448.7582999999</v>
      </c>
      <c r="M18" s="472">
        <v>-8723229.0440999996</v>
      </c>
      <c r="N18" s="472">
        <v>-753201.03929999995</v>
      </c>
      <c r="O18" s="472">
        <v>-12852.989</v>
      </c>
      <c r="P18" s="472">
        <v>-65395.7523</v>
      </c>
      <c r="Q18" s="472">
        <f>SUM(L18:P18)</f>
        <v>-15877127.583000001</v>
      </c>
      <c r="R18" s="500">
        <f>Q18-K18</f>
        <v>1.1200085282325745E-4</v>
      </c>
    </row>
    <row r="19" spans="1:18">
      <c r="A19" s="8">
        <v>6</v>
      </c>
      <c r="B19" s="1" t="s">
        <v>114</v>
      </c>
      <c r="C19" s="1" t="s">
        <v>115</v>
      </c>
      <c r="E19" s="348">
        <v>-10912722.700000003</v>
      </c>
      <c r="F19" s="348">
        <v>0</v>
      </c>
      <c r="G19" s="348">
        <v>0</v>
      </c>
      <c r="H19" s="348">
        <f>E19-F19+G19</f>
        <v>-10912722.700000003</v>
      </c>
      <c r="I19" s="472">
        <v>2</v>
      </c>
      <c r="J19" s="8" t="s">
        <v>1072</v>
      </c>
      <c r="K19" s="348">
        <f>H19</f>
        <v>-10912722.700000003</v>
      </c>
      <c r="L19" s="472">
        <v>0</v>
      </c>
      <c r="M19" s="472">
        <v>-10912722.699999999</v>
      </c>
      <c r="N19" s="472">
        <v>0</v>
      </c>
      <c r="O19" s="472">
        <v>0</v>
      </c>
      <c r="P19" s="472">
        <v>0</v>
      </c>
      <c r="Q19" s="472">
        <f>SUM(L19:P19)</f>
        <v>-10912722.699999999</v>
      </c>
      <c r="R19" s="500">
        <f>Q19-K19</f>
        <v>0</v>
      </c>
    </row>
    <row r="20" spans="1:18">
      <c r="A20" s="8">
        <v>7</v>
      </c>
      <c r="C20" s="473" t="s">
        <v>86</v>
      </c>
      <c r="E20" s="352">
        <f>SUM(E16:E19)</f>
        <v>-11881436.150000002</v>
      </c>
      <c r="F20" s="352">
        <f>SUM(F16:F19)</f>
        <v>0</v>
      </c>
      <c r="G20" s="352">
        <f>SUM(G16:G19)</f>
        <v>-14908414.133112002</v>
      </c>
      <c r="H20" s="352">
        <f>SUM(H16:H19)</f>
        <v>-26789850.283112004</v>
      </c>
      <c r="I20" s="348"/>
      <c r="J20" s="352"/>
      <c r="K20" s="352">
        <f t="shared" ref="K20:Q20" si="0">SUM(K16:K19)</f>
        <v>-26789850.283112004</v>
      </c>
      <c r="L20" s="352">
        <f t="shared" si="0"/>
        <v>-6322448.7582999999</v>
      </c>
      <c r="M20" s="352">
        <f t="shared" si="0"/>
        <v>-19635951.744099997</v>
      </c>
      <c r="N20" s="352">
        <f t="shared" si="0"/>
        <v>-753201.03929999995</v>
      </c>
      <c r="O20" s="352">
        <f t="shared" si="0"/>
        <v>-12852.989</v>
      </c>
      <c r="P20" s="352">
        <f t="shared" si="0"/>
        <v>-65395.7523</v>
      </c>
      <c r="Q20" s="352">
        <f t="shared" si="0"/>
        <v>-26789850.283</v>
      </c>
      <c r="R20" s="352">
        <f>SUM(R16:R18)</f>
        <v>1.1200085282325745E-4</v>
      </c>
    </row>
    <row r="21" spans="1:18">
      <c r="A21" s="8">
        <v>8</v>
      </c>
      <c r="C21" s="473"/>
      <c r="E21" s="348"/>
      <c r="F21" s="348"/>
      <c r="G21" s="348"/>
      <c r="H21" s="348"/>
      <c r="I21" s="348"/>
      <c r="J21" s="348"/>
      <c r="K21" s="348"/>
      <c r="L21" s="348"/>
      <c r="M21" s="348"/>
      <c r="N21" s="348"/>
      <c r="O21" s="348"/>
      <c r="P21" s="348"/>
      <c r="Q21" s="348"/>
      <c r="R21" s="500"/>
    </row>
    <row r="22" spans="1:18">
      <c r="A22" s="8">
        <v>9</v>
      </c>
      <c r="B22" s="175" t="s">
        <v>117</v>
      </c>
      <c r="E22" s="348"/>
      <c r="F22" s="348"/>
      <c r="G22" s="348"/>
      <c r="H22" s="348"/>
      <c r="I22" s="8"/>
      <c r="K22" s="351"/>
      <c r="L22" s="351"/>
      <c r="M22" s="351"/>
      <c r="N22" s="351"/>
      <c r="O22" s="351"/>
      <c r="P22" s="351"/>
      <c r="Q22" s="351"/>
      <c r="R22" s="500"/>
    </row>
    <row r="23" spans="1:18" s="175" customFormat="1">
      <c r="A23" s="8">
        <v>10</v>
      </c>
      <c r="B23" s="175" t="s">
        <v>564</v>
      </c>
      <c r="D23" s="467" t="s">
        <v>1201</v>
      </c>
      <c r="E23" s="352"/>
      <c r="F23" s="352"/>
      <c r="G23" s="352"/>
      <c r="H23" s="352"/>
      <c r="I23" s="467"/>
      <c r="J23" s="467"/>
      <c r="K23" s="352"/>
      <c r="L23" s="352"/>
      <c r="M23" s="352"/>
      <c r="N23" s="352"/>
      <c r="R23" s="500"/>
    </row>
    <row r="24" spans="1:18" s="175" customFormat="1">
      <c r="A24" s="8">
        <v>11</v>
      </c>
      <c r="B24" s="1" t="s">
        <v>1238</v>
      </c>
      <c r="C24" s="1" t="s">
        <v>162</v>
      </c>
      <c r="D24" s="467"/>
      <c r="E24" s="348">
        <v>0</v>
      </c>
      <c r="F24" s="352">
        <v>0</v>
      </c>
      <c r="G24" s="348">
        <v>0</v>
      </c>
      <c r="H24" s="348">
        <f t="shared" ref="H24:H34" si="1">E24-F24+G24</f>
        <v>0</v>
      </c>
      <c r="I24" s="467"/>
      <c r="J24" s="8"/>
      <c r="K24" s="348">
        <f>H24</f>
        <v>0</v>
      </c>
      <c r="L24" s="472">
        <v>0</v>
      </c>
      <c r="M24" s="472">
        <v>0</v>
      </c>
      <c r="N24" s="472">
        <v>0</v>
      </c>
      <c r="O24" s="472">
        <v>0</v>
      </c>
      <c r="P24" s="472">
        <v>0</v>
      </c>
      <c r="Q24" s="472">
        <f>SUM(L24:P24)</f>
        <v>0</v>
      </c>
      <c r="R24" s="500">
        <f t="shared" ref="R24:R34" si="2">Q24-K24</f>
        <v>0</v>
      </c>
    </row>
    <row r="25" spans="1:18">
      <c r="A25" s="8">
        <v>12</v>
      </c>
      <c r="B25" s="1" t="s">
        <v>1239</v>
      </c>
      <c r="C25" s="1" t="s">
        <v>123</v>
      </c>
      <c r="E25" s="348">
        <v>-5071816.3199999975</v>
      </c>
      <c r="F25" s="352">
        <v>0</v>
      </c>
      <c r="G25" s="348">
        <v>0</v>
      </c>
      <c r="H25" s="348">
        <f t="shared" si="1"/>
        <v>-5071816.3199999975</v>
      </c>
      <c r="I25" s="472">
        <v>1</v>
      </c>
      <c r="J25" s="8" t="s">
        <v>1061</v>
      </c>
      <c r="K25" s="348">
        <f t="shared" ref="K25:K34" si="3">H25</f>
        <v>-5071816.3199999975</v>
      </c>
      <c r="L25" s="472">
        <v>-5071816.32</v>
      </c>
      <c r="M25" s="472">
        <v>0</v>
      </c>
      <c r="N25" s="472">
        <v>0</v>
      </c>
      <c r="O25" s="472">
        <v>0</v>
      </c>
      <c r="P25" s="472">
        <v>0</v>
      </c>
      <c r="Q25" s="472">
        <f t="shared" ref="Q25:Q34" si="4">SUM(L25:P25)</f>
        <v>-5071816.32</v>
      </c>
      <c r="R25" s="500">
        <f t="shared" si="2"/>
        <v>0</v>
      </c>
    </row>
    <row r="26" spans="1:18">
      <c r="A26" s="8">
        <v>13</v>
      </c>
      <c r="B26" s="1" t="s">
        <v>118</v>
      </c>
      <c r="C26" s="1" t="s">
        <v>125</v>
      </c>
      <c r="E26" s="348">
        <v>-179273.74999999997</v>
      </c>
      <c r="F26" s="352">
        <v>0</v>
      </c>
      <c r="G26" s="348">
        <v>0</v>
      </c>
      <c r="H26" s="348">
        <f t="shared" si="1"/>
        <v>-179273.74999999997</v>
      </c>
      <c r="I26" s="472">
        <v>1</v>
      </c>
      <c r="J26" s="8" t="s">
        <v>1061</v>
      </c>
      <c r="K26" s="348">
        <f t="shared" si="3"/>
        <v>-179273.74999999997</v>
      </c>
      <c r="L26" s="472">
        <v>-179273.75</v>
      </c>
      <c r="M26" s="472">
        <v>0</v>
      </c>
      <c r="N26" s="472">
        <v>0</v>
      </c>
      <c r="O26" s="472">
        <v>0</v>
      </c>
      <c r="P26" s="472">
        <v>0</v>
      </c>
      <c r="Q26" s="472">
        <f t="shared" si="4"/>
        <v>-179273.75</v>
      </c>
      <c r="R26" s="500">
        <f t="shared" si="2"/>
        <v>0</v>
      </c>
    </row>
    <row r="27" spans="1:18">
      <c r="A27" s="8">
        <v>14</v>
      </c>
      <c r="B27" s="1" t="s">
        <v>1240</v>
      </c>
      <c r="C27" s="1" t="s">
        <v>121</v>
      </c>
      <c r="E27" s="348">
        <v>-19168401.979605876</v>
      </c>
      <c r="F27" s="352">
        <v>0</v>
      </c>
      <c r="G27" s="348">
        <v>0</v>
      </c>
      <c r="H27" s="348">
        <f t="shared" si="1"/>
        <v>-19168401.979605876</v>
      </c>
      <c r="I27" s="472">
        <v>1</v>
      </c>
      <c r="J27" s="8" t="s">
        <v>1061</v>
      </c>
      <c r="K27" s="348">
        <f t="shared" si="3"/>
        <v>-19168401.979605876</v>
      </c>
      <c r="L27" s="472">
        <v>-19168401.979600001</v>
      </c>
      <c r="M27" s="472">
        <v>0</v>
      </c>
      <c r="N27" s="472">
        <v>0</v>
      </c>
      <c r="O27" s="472">
        <v>0</v>
      </c>
      <c r="P27" s="472">
        <v>0</v>
      </c>
      <c r="Q27" s="472">
        <f t="shared" si="4"/>
        <v>-19168401.979600001</v>
      </c>
      <c r="R27" s="500">
        <f t="shared" si="2"/>
        <v>5.8747828006744385E-6</v>
      </c>
    </row>
    <row r="28" spans="1:18">
      <c r="A28" s="8">
        <v>15</v>
      </c>
      <c r="B28" s="1" t="s">
        <v>1241</v>
      </c>
      <c r="C28" s="1" t="s">
        <v>1242</v>
      </c>
      <c r="E28" s="348">
        <v>-1177116.7903941008</v>
      </c>
      <c r="F28" s="352">
        <v>0</v>
      </c>
      <c r="G28" s="348">
        <v>0</v>
      </c>
      <c r="H28" s="348">
        <f t="shared" si="1"/>
        <v>-1177116.7903941008</v>
      </c>
      <c r="I28" s="472">
        <v>3</v>
      </c>
      <c r="J28" s="8" t="s">
        <v>1083</v>
      </c>
      <c r="K28" s="348">
        <f t="shared" si="3"/>
        <v>-1177116.7903941008</v>
      </c>
      <c r="L28" s="472">
        <v>0</v>
      </c>
      <c r="M28" s="472">
        <v>0</v>
      </c>
      <c r="N28" s="472">
        <v>-1177116.7904000001</v>
      </c>
      <c r="O28" s="472">
        <v>0</v>
      </c>
      <c r="P28" s="472">
        <v>0</v>
      </c>
      <c r="Q28" s="472">
        <f t="shared" si="4"/>
        <v>-1177116.7904000001</v>
      </c>
      <c r="R28" s="500">
        <f t="shared" si="2"/>
        <v>-5.8992300182580948E-6</v>
      </c>
    </row>
    <row r="29" spans="1:18">
      <c r="A29" s="8">
        <v>16</v>
      </c>
      <c r="B29" s="1" t="s">
        <v>1243</v>
      </c>
      <c r="C29" s="1" t="s">
        <v>1065</v>
      </c>
      <c r="E29" s="348">
        <v>-2959970.3670713534</v>
      </c>
      <c r="F29" s="352">
        <v>0</v>
      </c>
      <c r="G29" s="348">
        <v>0</v>
      </c>
      <c r="H29" s="348">
        <f t="shared" si="1"/>
        <v>-2959970.3670713534</v>
      </c>
      <c r="I29" s="472">
        <v>1</v>
      </c>
      <c r="J29" s="8" t="s">
        <v>1061</v>
      </c>
      <c r="K29" s="348">
        <f t="shared" si="3"/>
        <v>-2959970.3670713534</v>
      </c>
      <c r="L29" s="472">
        <v>-2959970.3670999999</v>
      </c>
      <c r="M29" s="472">
        <v>0</v>
      </c>
      <c r="N29" s="472">
        <v>0</v>
      </c>
      <c r="O29" s="472">
        <v>0</v>
      </c>
      <c r="P29" s="472">
        <v>0</v>
      </c>
      <c r="Q29" s="472">
        <f t="shared" si="4"/>
        <v>-2959970.3670999999</v>
      </c>
      <c r="R29" s="500">
        <f t="shared" si="2"/>
        <v>-2.8646551072597504E-5</v>
      </c>
    </row>
    <row r="30" spans="1:18">
      <c r="A30" s="8">
        <v>17</v>
      </c>
      <c r="B30" s="1" t="s">
        <v>1244</v>
      </c>
      <c r="C30" s="1" t="s">
        <v>1067</v>
      </c>
      <c r="D30" s="498"/>
      <c r="E30" s="348">
        <v>-23242464.272006821</v>
      </c>
      <c r="F30" s="352">
        <v>0</v>
      </c>
      <c r="G30" s="348">
        <v>0</v>
      </c>
      <c r="H30" s="348">
        <f t="shared" si="1"/>
        <v>-23242464.272006821</v>
      </c>
      <c r="I30" s="472">
        <v>1</v>
      </c>
      <c r="J30" s="8" t="s">
        <v>1061</v>
      </c>
      <c r="K30" s="348">
        <f t="shared" si="3"/>
        <v>-23242464.272006821</v>
      </c>
      <c r="L30" s="472">
        <v>-23242464.272</v>
      </c>
      <c r="M30" s="472">
        <v>0</v>
      </c>
      <c r="N30" s="472">
        <v>0</v>
      </c>
      <c r="O30" s="472">
        <v>0</v>
      </c>
      <c r="P30" s="472">
        <v>0</v>
      </c>
      <c r="Q30" s="472">
        <f t="shared" si="4"/>
        <v>-23242464.272</v>
      </c>
      <c r="R30" s="500">
        <f t="shared" si="2"/>
        <v>6.8210065364837646E-6</v>
      </c>
    </row>
    <row r="31" spans="1:18">
      <c r="A31" s="8">
        <v>18</v>
      </c>
      <c r="B31" s="1" t="s">
        <v>1245</v>
      </c>
      <c r="C31" s="1" t="s">
        <v>132</v>
      </c>
      <c r="E31" s="348">
        <v>-15334859.500921814</v>
      </c>
      <c r="F31" s="352">
        <v>0</v>
      </c>
      <c r="G31" s="348">
        <v>0</v>
      </c>
      <c r="H31" s="348">
        <f t="shared" si="1"/>
        <v>-15334859.500921814</v>
      </c>
      <c r="I31" s="472">
        <v>1</v>
      </c>
      <c r="J31" s="8" t="s">
        <v>1061</v>
      </c>
      <c r="K31" s="348">
        <f t="shared" si="3"/>
        <v>-15334859.500921814</v>
      </c>
      <c r="L31" s="472">
        <v>-15334859.5009</v>
      </c>
      <c r="M31" s="472">
        <v>0</v>
      </c>
      <c r="N31" s="472">
        <v>0</v>
      </c>
      <c r="O31" s="472">
        <v>0</v>
      </c>
      <c r="P31" s="472">
        <v>0</v>
      </c>
      <c r="Q31" s="472">
        <f t="shared" si="4"/>
        <v>-15334859.5009</v>
      </c>
      <c r="R31" s="500">
        <f t="shared" si="2"/>
        <v>2.1813437342643738E-5</v>
      </c>
    </row>
    <row r="32" spans="1:18">
      <c r="A32" s="8">
        <v>19</v>
      </c>
      <c r="B32" s="1" t="s">
        <v>1246</v>
      </c>
      <c r="C32" s="1" t="s">
        <v>1247</v>
      </c>
      <c r="E32" s="348">
        <v>0</v>
      </c>
      <c r="F32" s="352">
        <v>0</v>
      </c>
      <c r="G32" s="348">
        <v>0</v>
      </c>
      <c r="H32" s="348">
        <f t="shared" si="1"/>
        <v>0</v>
      </c>
      <c r="I32" s="8"/>
      <c r="K32" s="348">
        <f t="shared" si="3"/>
        <v>0</v>
      </c>
      <c r="L32" s="472">
        <v>0</v>
      </c>
      <c r="M32" s="472">
        <v>0</v>
      </c>
      <c r="N32" s="472">
        <v>0</v>
      </c>
      <c r="O32" s="472">
        <v>0</v>
      </c>
      <c r="P32" s="472">
        <v>0</v>
      </c>
      <c r="Q32" s="472">
        <f t="shared" si="4"/>
        <v>0</v>
      </c>
      <c r="R32" s="500">
        <f t="shared" si="2"/>
        <v>0</v>
      </c>
    </row>
    <row r="33" spans="1:18">
      <c r="A33" s="8">
        <v>20</v>
      </c>
      <c r="B33" s="1" t="s">
        <v>1248</v>
      </c>
      <c r="C33" s="174" t="s">
        <v>1249</v>
      </c>
      <c r="E33" s="348">
        <v>0</v>
      </c>
      <c r="F33" s="352">
        <v>0</v>
      </c>
      <c r="G33" s="348">
        <v>0</v>
      </c>
      <c r="H33" s="348">
        <f t="shared" si="1"/>
        <v>0</v>
      </c>
      <c r="I33" s="8"/>
      <c r="K33" s="348">
        <f t="shared" si="3"/>
        <v>0</v>
      </c>
      <c r="L33" s="472">
        <v>0</v>
      </c>
      <c r="M33" s="472">
        <v>0</v>
      </c>
      <c r="N33" s="472">
        <v>0</v>
      </c>
      <c r="O33" s="472">
        <v>0</v>
      </c>
      <c r="P33" s="472">
        <v>0</v>
      </c>
      <c r="Q33" s="472">
        <f t="shared" si="4"/>
        <v>0</v>
      </c>
      <c r="R33" s="500">
        <f t="shared" si="2"/>
        <v>0</v>
      </c>
    </row>
    <row r="34" spans="1:18">
      <c r="A34" s="8">
        <v>21</v>
      </c>
      <c r="B34" s="1" t="s">
        <v>1250</v>
      </c>
      <c r="C34" s="1" t="s">
        <v>1070</v>
      </c>
      <c r="E34" s="348">
        <v>0</v>
      </c>
      <c r="F34" s="352">
        <v>0</v>
      </c>
      <c r="G34" s="348">
        <v>0</v>
      </c>
      <c r="H34" s="348">
        <f t="shared" si="1"/>
        <v>0</v>
      </c>
      <c r="I34" s="8"/>
      <c r="K34" s="348">
        <f t="shared" si="3"/>
        <v>0</v>
      </c>
      <c r="L34" s="472">
        <v>0</v>
      </c>
      <c r="M34" s="472">
        <v>0</v>
      </c>
      <c r="N34" s="472">
        <v>0</v>
      </c>
      <c r="O34" s="472">
        <v>0</v>
      </c>
      <c r="P34" s="472">
        <v>0</v>
      </c>
      <c r="Q34" s="472">
        <f t="shared" si="4"/>
        <v>0</v>
      </c>
      <c r="R34" s="500">
        <f t="shared" si="2"/>
        <v>0</v>
      </c>
    </row>
    <row r="35" spans="1:18" s="501" customFormat="1">
      <c r="A35" s="8">
        <v>22</v>
      </c>
      <c r="B35" s="175"/>
      <c r="C35" s="473" t="s">
        <v>86</v>
      </c>
      <c r="D35" s="467"/>
      <c r="E35" s="352">
        <f>SUM(E24:E34)</f>
        <v>-67133902.979999959</v>
      </c>
      <c r="F35" s="352">
        <f>SUM(F24:F34)</f>
        <v>0</v>
      </c>
      <c r="G35" s="352">
        <f>SUM(G24:G34)</f>
        <v>0</v>
      </c>
      <c r="H35" s="352">
        <f>SUM(H24:H34)</f>
        <v>-67133902.979999959</v>
      </c>
      <c r="I35" s="467"/>
      <c r="J35" s="467"/>
      <c r="K35" s="352">
        <f t="shared" ref="K35:R35" si="5">SUM(K24:K34)</f>
        <v>-67133902.979999959</v>
      </c>
      <c r="L35" s="352">
        <f t="shared" si="5"/>
        <v>-65956786.189600006</v>
      </c>
      <c r="M35" s="352">
        <f t="shared" si="5"/>
        <v>0</v>
      </c>
      <c r="N35" s="352">
        <f t="shared" si="5"/>
        <v>-1177116.7904000001</v>
      </c>
      <c r="O35" s="352">
        <f t="shared" si="5"/>
        <v>0</v>
      </c>
      <c r="P35" s="352">
        <f t="shared" si="5"/>
        <v>0</v>
      </c>
      <c r="Q35" s="352">
        <f t="shared" si="5"/>
        <v>-67133902.980000004</v>
      </c>
      <c r="R35" s="352">
        <f t="shared" si="5"/>
        <v>-3.6554411053657532E-8</v>
      </c>
    </row>
    <row r="36" spans="1:18">
      <c r="A36" s="8">
        <v>23</v>
      </c>
      <c r="B36" s="174"/>
      <c r="E36" s="348"/>
      <c r="F36" s="348"/>
      <c r="G36" s="348"/>
      <c r="H36" s="348"/>
      <c r="I36" s="8"/>
      <c r="K36" s="351"/>
      <c r="L36" s="351"/>
      <c r="M36" s="351"/>
      <c r="N36" s="351"/>
      <c r="O36" s="351"/>
      <c r="P36" s="351"/>
      <c r="Q36" s="351"/>
      <c r="R36" s="500"/>
    </row>
    <row r="37" spans="1:18">
      <c r="A37" s="8">
        <v>24</v>
      </c>
      <c r="B37" s="175" t="s">
        <v>92</v>
      </c>
      <c r="E37" s="348"/>
      <c r="F37" s="348"/>
      <c r="G37" s="348"/>
      <c r="H37" s="348"/>
      <c r="I37" s="8"/>
      <c r="K37" s="351"/>
      <c r="L37" s="351"/>
      <c r="M37" s="351"/>
      <c r="N37" s="351"/>
      <c r="O37" s="351"/>
      <c r="P37" s="351"/>
      <c r="Q37" s="351"/>
      <c r="R37" s="500"/>
    </row>
    <row r="38" spans="1:18" s="175" customFormat="1">
      <c r="A38" s="8">
        <v>25</v>
      </c>
      <c r="B38" s="175" t="s">
        <v>564</v>
      </c>
      <c r="D38" s="467" t="s">
        <v>1201</v>
      </c>
      <c r="E38" s="352"/>
      <c r="F38" s="352"/>
      <c r="G38" s="352"/>
      <c r="H38" s="352"/>
      <c r="I38" s="467"/>
      <c r="J38" s="467"/>
      <c r="K38" s="352"/>
      <c r="L38" s="352"/>
      <c r="M38" s="352"/>
      <c r="N38" s="352"/>
      <c r="R38" s="500"/>
    </row>
    <row r="39" spans="1:18">
      <c r="A39" s="8">
        <v>26</v>
      </c>
      <c r="B39" s="1" t="s">
        <v>122</v>
      </c>
      <c r="C39" s="1" t="s">
        <v>123</v>
      </c>
      <c r="E39" s="348">
        <v>-87477.12999999999</v>
      </c>
      <c r="F39" s="348">
        <v>0</v>
      </c>
      <c r="G39" s="348">
        <v>0</v>
      </c>
      <c r="H39" s="348">
        <f t="shared" ref="H39:H53" si="6">E39-F39+G39</f>
        <v>-87477.12999999999</v>
      </c>
      <c r="I39" s="472">
        <v>2</v>
      </c>
      <c r="J39" s="8" t="s">
        <v>1072</v>
      </c>
      <c r="K39" s="348">
        <f t="shared" ref="K39:K53" si="7">H39</f>
        <v>-87477.12999999999</v>
      </c>
      <c r="L39" s="472">
        <v>0</v>
      </c>
      <c r="M39" s="472">
        <v>-87477.13</v>
      </c>
      <c r="N39" s="472">
        <v>0</v>
      </c>
      <c r="O39" s="472">
        <v>0</v>
      </c>
      <c r="P39" s="472">
        <v>0</v>
      </c>
      <c r="Q39" s="472">
        <f t="shared" ref="Q39:Q53" si="8">SUM(L39:P39)</f>
        <v>-87477.13</v>
      </c>
      <c r="R39" s="500">
        <f t="shared" ref="R39:R53" si="9">Q39-K39</f>
        <v>0</v>
      </c>
    </row>
    <row r="40" spans="1:18">
      <c r="A40" s="8">
        <v>27</v>
      </c>
      <c r="B40" s="1" t="s">
        <v>124</v>
      </c>
      <c r="C40" s="174" t="s">
        <v>125</v>
      </c>
      <c r="E40" s="348">
        <v>-9102952.0799999926</v>
      </c>
      <c r="F40" s="348">
        <v>0</v>
      </c>
      <c r="G40" s="348">
        <v>0</v>
      </c>
      <c r="H40" s="348">
        <f t="shared" si="6"/>
        <v>-9102952.0799999926</v>
      </c>
      <c r="I40" s="472">
        <v>2</v>
      </c>
      <c r="J40" s="8" t="s">
        <v>1072</v>
      </c>
      <c r="K40" s="348">
        <f t="shared" si="7"/>
        <v>-9102952.0799999926</v>
      </c>
      <c r="L40" s="472">
        <v>0</v>
      </c>
      <c r="M40" s="472">
        <v>-9102952.0800000001</v>
      </c>
      <c r="N40" s="472">
        <v>0</v>
      </c>
      <c r="O40" s="472">
        <v>0</v>
      </c>
      <c r="P40" s="472">
        <v>0</v>
      </c>
      <c r="Q40" s="472">
        <f t="shared" si="8"/>
        <v>-9102952.0800000001</v>
      </c>
      <c r="R40" s="500">
        <f t="shared" si="9"/>
        <v>0</v>
      </c>
    </row>
    <row r="41" spans="1:18">
      <c r="A41" s="8">
        <v>28</v>
      </c>
      <c r="B41" s="1" t="s">
        <v>126</v>
      </c>
      <c r="C41" s="1" t="s">
        <v>121</v>
      </c>
      <c r="E41" s="348">
        <v>-49678819.503069401</v>
      </c>
      <c r="F41" s="348">
        <v>0</v>
      </c>
      <c r="G41" s="405">
        <v>-14983</v>
      </c>
      <c r="H41" s="348">
        <f t="shared" si="6"/>
        <v>-49693802.503069401</v>
      </c>
      <c r="I41" s="472">
        <v>20</v>
      </c>
      <c r="J41" s="8" t="s">
        <v>1251</v>
      </c>
      <c r="K41" s="348">
        <f t="shared" si="7"/>
        <v>-49693802.503069401</v>
      </c>
      <c r="L41" s="472">
        <v>-20358867.497299999</v>
      </c>
      <c r="M41" s="472">
        <v>-29334935.005800001</v>
      </c>
      <c r="N41" s="472">
        <v>0</v>
      </c>
      <c r="O41" s="472">
        <v>0</v>
      </c>
      <c r="P41" s="472">
        <v>0</v>
      </c>
      <c r="Q41" s="472">
        <f t="shared" si="8"/>
        <v>-49693802.5031</v>
      </c>
      <c r="R41" s="500">
        <f t="shared" si="9"/>
        <v>-3.0599534511566162E-5</v>
      </c>
    </row>
    <row r="42" spans="1:18">
      <c r="A42" s="8">
        <v>29</v>
      </c>
      <c r="B42" s="1" t="s">
        <v>127</v>
      </c>
      <c r="C42" s="1" t="s">
        <v>128</v>
      </c>
      <c r="E42" s="348">
        <v>-14982.8</v>
      </c>
      <c r="F42" s="348">
        <v>0</v>
      </c>
      <c r="G42" s="405">
        <v>14983</v>
      </c>
      <c r="H42" s="348">
        <f t="shared" si="6"/>
        <v>0.2000000000007276</v>
      </c>
      <c r="I42" s="472">
        <v>2</v>
      </c>
      <c r="J42" s="8" t="s">
        <v>1072</v>
      </c>
      <c r="K42" s="348">
        <f t="shared" si="7"/>
        <v>0.2000000000007276</v>
      </c>
      <c r="L42" s="472">
        <v>0</v>
      </c>
      <c r="M42" s="472">
        <v>0.2</v>
      </c>
      <c r="N42" s="472">
        <v>0</v>
      </c>
      <c r="O42" s="472">
        <v>0</v>
      </c>
      <c r="P42" s="472">
        <v>0</v>
      </c>
      <c r="Q42" s="472">
        <f t="shared" si="8"/>
        <v>0.2</v>
      </c>
      <c r="R42" s="500">
        <f t="shared" si="9"/>
        <v>-7.2758465918809634E-13</v>
      </c>
    </row>
    <row r="43" spans="1:18">
      <c r="A43" s="8">
        <v>30</v>
      </c>
      <c r="B43" s="1" t="s">
        <v>129</v>
      </c>
      <c r="C43" s="174" t="s">
        <v>1075</v>
      </c>
      <c r="E43" s="348">
        <v>-81206891.214273602</v>
      </c>
      <c r="F43" s="348">
        <v>0</v>
      </c>
      <c r="G43" s="348">
        <v>0</v>
      </c>
      <c r="H43" s="348">
        <f t="shared" si="6"/>
        <v>-81206891.214273602</v>
      </c>
      <c r="I43" s="472">
        <v>2</v>
      </c>
      <c r="J43" s="8" t="s">
        <v>1072</v>
      </c>
      <c r="K43" s="348">
        <f t="shared" si="7"/>
        <v>-81206891.214273602</v>
      </c>
      <c r="L43" s="472">
        <v>0</v>
      </c>
      <c r="M43" s="472">
        <v>-81206891.214300007</v>
      </c>
      <c r="N43" s="472">
        <v>0</v>
      </c>
      <c r="O43" s="472">
        <v>0</v>
      </c>
      <c r="P43" s="472">
        <v>0</v>
      </c>
      <c r="Q43" s="472">
        <f t="shared" si="8"/>
        <v>-81206891.214300007</v>
      </c>
      <c r="R43" s="500">
        <f t="shared" si="9"/>
        <v>-2.6404857635498047E-5</v>
      </c>
    </row>
    <row r="44" spans="1:18">
      <c r="A44" s="8">
        <v>31</v>
      </c>
      <c r="B44" s="1" t="s">
        <v>131</v>
      </c>
      <c r="C44" s="1" t="s">
        <v>132</v>
      </c>
      <c r="E44" s="348">
        <v>-87100811.995793954</v>
      </c>
      <c r="F44" s="348">
        <v>0</v>
      </c>
      <c r="G44" s="348">
        <v>0</v>
      </c>
      <c r="H44" s="348">
        <f t="shared" si="6"/>
        <v>-87100811.995793954</v>
      </c>
      <c r="I44" s="472">
        <v>2</v>
      </c>
      <c r="J44" s="8" t="s">
        <v>1072</v>
      </c>
      <c r="K44" s="348">
        <f t="shared" si="7"/>
        <v>-87100811.995793954</v>
      </c>
      <c r="L44" s="472">
        <v>0</v>
      </c>
      <c r="M44" s="472">
        <v>-87100811.995800003</v>
      </c>
      <c r="N44" s="472">
        <v>0</v>
      </c>
      <c r="O44" s="472">
        <v>0</v>
      </c>
      <c r="P44" s="472">
        <v>0</v>
      </c>
      <c r="Q44" s="472">
        <f t="shared" si="8"/>
        <v>-87100811.995800003</v>
      </c>
      <c r="R44" s="500">
        <f t="shared" si="9"/>
        <v>-6.0498714447021484E-6</v>
      </c>
    </row>
    <row r="45" spans="1:18">
      <c r="A45" s="8">
        <v>32</v>
      </c>
      <c r="B45" s="1" t="s">
        <v>133</v>
      </c>
      <c r="C45" s="1" t="s">
        <v>134</v>
      </c>
      <c r="E45" s="348">
        <v>-18387172.090000004</v>
      </c>
      <c r="F45" s="348">
        <v>0</v>
      </c>
      <c r="G45" s="348">
        <v>0</v>
      </c>
      <c r="H45" s="348">
        <f t="shared" si="6"/>
        <v>-18387172.090000004</v>
      </c>
      <c r="I45" s="472">
        <v>2</v>
      </c>
      <c r="J45" s="8" t="s">
        <v>1072</v>
      </c>
      <c r="K45" s="348">
        <f t="shared" si="7"/>
        <v>-18387172.090000004</v>
      </c>
      <c r="L45" s="472">
        <v>0</v>
      </c>
      <c r="M45" s="472">
        <v>-18387172.09</v>
      </c>
      <c r="N45" s="472">
        <v>0</v>
      </c>
      <c r="O45" s="472">
        <v>0</v>
      </c>
      <c r="P45" s="472">
        <v>0</v>
      </c>
      <c r="Q45" s="472">
        <f t="shared" si="8"/>
        <v>-18387172.09</v>
      </c>
      <c r="R45" s="500">
        <f t="shared" si="9"/>
        <v>0</v>
      </c>
    </row>
    <row r="46" spans="1:18">
      <c r="A46" s="8">
        <v>33</v>
      </c>
      <c r="B46" s="1" t="s">
        <v>135</v>
      </c>
      <c r="C46" s="174" t="s">
        <v>136</v>
      </c>
      <c r="D46" s="498"/>
      <c r="E46" s="348">
        <v>-29820846.108895756</v>
      </c>
      <c r="F46" s="348">
        <v>0</v>
      </c>
      <c r="G46" s="348">
        <v>0</v>
      </c>
      <c r="H46" s="348">
        <f t="shared" si="6"/>
        <v>-29820846.108895756</v>
      </c>
      <c r="I46" s="472">
        <v>2</v>
      </c>
      <c r="J46" s="8" t="s">
        <v>1072</v>
      </c>
      <c r="K46" s="348">
        <f t="shared" si="7"/>
        <v>-29820846.108895756</v>
      </c>
      <c r="L46" s="472">
        <v>0</v>
      </c>
      <c r="M46" s="472">
        <v>-29820846.108899999</v>
      </c>
      <c r="N46" s="472">
        <v>0</v>
      </c>
      <c r="O46" s="472">
        <v>0</v>
      </c>
      <c r="P46" s="472">
        <v>0</v>
      </c>
      <c r="Q46" s="472">
        <f t="shared" si="8"/>
        <v>-29820846.108899999</v>
      </c>
      <c r="R46" s="500">
        <f t="shared" si="9"/>
        <v>-4.2431056499481201E-6</v>
      </c>
    </row>
    <row r="47" spans="1:18">
      <c r="A47" s="8">
        <v>34</v>
      </c>
      <c r="B47" s="1" t="s">
        <v>137</v>
      </c>
      <c r="C47" s="1" t="s">
        <v>138</v>
      </c>
      <c r="E47" s="348">
        <v>-36567705.08103694</v>
      </c>
      <c r="F47" s="348">
        <v>0</v>
      </c>
      <c r="G47" s="348">
        <v>0</v>
      </c>
      <c r="H47" s="348">
        <f t="shared" si="6"/>
        <v>-36567705.08103694</v>
      </c>
      <c r="I47" s="472">
        <v>2</v>
      </c>
      <c r="J47" s="8" t="s">
        <v>1072</v>
      </c>
      <c r="K47" s="348">
        <f t="shared" si="7"/>
        <v>-36567705.08103694</v>
      </c>
      <c r="L47" s="472">
        <v>0</v>
      </c>
      <c r="M47" s="472">
        <v>-36567705.081</v>
      </c>
      <c r="N47" s="472">
        <v>0</v>
      </c>
      <c r="O47" s="472">
        <v>0</v>
      </c>
      <c r="P47" s="472">
        <v>0</v>
      </c>
      <c r="Q47" s="472">
        <f t="shared" si="8"/>
        <v>-36567705.081</v>
      </c>
      <c r="R47" s="500">
        <f t="shared" si="9"/>
        <v>3.693997859954834E-5</v>
      </c>
    </row>
    <row r="48" spans="1:18">
      <c r="A48" s="8">
        <v>35</v>
      </c>
      <c r="B48" s="1" t="s">
        <v>139</v>
      </c>
      <c r="C48" s="174" t="s">
        <v>140</v>
      </c>
      <c r="D48" s="498"/>
      <c r="E48" s="348">
        <v>-47448214.230000004</v>
      </c>
      <c r="F48" s="348">
        <v>0</v>
      </c>
      <c r="G48" s="348">
        <v>0</v>
      </c>
      <c r="H48" s="348">
        <f t="shared" si="6"/>
        <v>-47448214.230000004</v>
      </c>
      <c r="I48" s="472">
        <v>2</v>
      </c>
      <c r="J48" s="8" t="s">
        <v>1072</v>
      </c>
      <c r="K48" s="348">
        <f t="shared" si="7"/>
        <v>-47448214.230000004</v>
      </c>
      <c r="L48" s="472">
        <v>0</v>
      </c>
      <c r="M48" s="472">
        <v>-47448214.229999997</v>
      </c>
      <c r="N48" s="472">
        <v>0</v>
      </c>
      <c r="O48" s="472">
        <v>0</v>
      </c>
      <c r="P48" s="472">
        <v>0</v>
      </c>
      <c r="Q48" s="472">
        <f t="shared" si="8"/>
        <v>-47448214.229999997</v>
      </c>
      <c r="R48" s="500">
        <f t="shared" si="9"/>
        <v>0</v>
      </c>
    </row>
    <row r="49" spans="1:18">
      <c r="A49" s="8">
        <v>36</v>
      </c>
      <c r="B49" s="1" t="s">
        <v>141</v>
      </c>
      <c r="C49" s="1" t="s">
        <v>142</v>
      </c>
      <c r="E49" s="348">
        <v>-28163500.670000002</v>
      </c>
      <c r="F49" s="348">
        <v>0</v>
      </c>
      <c r="G49" s="348">
        <v>0</v>
      </c>
      <c r="H49" s="348">
        <f t="shared" si="6"/>
        <v>-28163500.670000002</v>
      </c>
      <c r="I49" s="472">
        <v>3</v>
      </c>
      <c r="J49" s="8" t="s">
        <v>1083</v>
      </c>
      <c r="K49" s="348">
        <f t="shared" si="7"/>
        <v>-28163500.670000002</v>
      </c>
      <c r="L49" s="472">
        <v>0</v>
      </c>
      <c r="M49" s="472">
        <v>0</v>
      </c>
      <c r="N49" s="472">
        <v>-28163500.670000002</v>
      </c>
      <c r="O49" s="472">
        <v>0</v>
      </c>
      <c r="P49" s="472">
        <v>0</v>
      </c>
      <c r="Q49" s="472">
        <f t="shared" si="8"/>
        <v>-28163500.670000002</v>
      </c>
      <c r="R49" s="500">
        <f t="shared" si="9"/>
        <v>0</v>
      </c>
    </row>
    <row r="50" spans="1:18">
      <c r="A50" s="8">
        <v>37</v>
      </c>
      <c r="B50" s="1" t="s">
        <v>147</v>
      </c>
      <c r="C50" s="1" t="s">
        <v>148</v>
      </c>
      <c r="E50" s="348">
        <v>-2947518.5699999989</v>
      </c>
      <c r="F50" s="348">
        <v>0</v>
      </c>
      <c r="G50" s="348">
        <v>0</v>
      </c>
      <c r="H50" s="348">
        <f t="shared" si="6"/>
        <v>-2947518.5699999989</v>
      </c>
      <c r="I50" s="472">
        <v>5</v>
      </c>
      <c r="J50" s="8" t="s">
        <v>1085</v>
      </c>
      <c r="K50" s="348">
        <f t="shared" si="7"/>
        <v>-2947518.5699999989</v>
      </c>
      <c r="L50" s="472">
        <v>0</v>
      </c>
      <c r="M50" s="472">
        <v>0</v>
      </c>
      <c r="N50" s="472">
        <v>0</v>
      </c>
      <c r="O50" s="472">
        <v>0</v>
      </c>
      <c r="P50" s="472">
        <v>-2947518.57</v>
      </c>
      <c r="Q50" s="472">
        <f t="shared" si="8"/>
        <v>-2947518.57</v>
      </c>
      <c r="R50" s="500">
        <f t="shared" si="9"/>
        <v>0</v>
      </c>
    </row>
    <row r="51" spans="1:18">
      <c r="A51" s="8">
        <v>38</v>
      </c>
      <c r="B51" s="1" t="s">
        <v>149</v>
      </c>
      <c r="C51" s="1" t="s">
        <v>150</v>
      </c>
      <c r="E51" s="348">
        <v>0</v>
      </c>
      <c r="F51" s="348">
        <v>0</v>
      </c>
      <c r="G51" s="348">
        <v>0</v>
      </c>
      <c r="H51" s="348">
        <f t="shared" si="6"/>
        <v>0</v>
      </c>
      <c r="I51" s="8"/>
      <c r="J51" s="8" t="s">
        <v>1277</v>
      </c>
      <c r="K51" s="348">
        <f t="shared" si="7"/>
        <v>0</v>
      </c>
      <c r="L51" s="472">
        <v>0</v>
      </c>
      <c r="M51" s="472">
        <v>0</v>
      </c>
      <c r="N51" s="472">
        <v>0</v>
      </c>
      <c r="O51" s="472">
        <v>0</v>
      </c>
      <c r="P51" s="472">
        <v>0</v>
      </c>
      <c r="Q51" s="472">
        <f t="shared" si="8"/>
        <v>0</v>
      </c>
      <c r="R51" s="500">
        <f t="shared" si="9"/>
        <v>0</v>
      </c>
    </row>
    <row r="52" spans="1:18" ht="12.65" customHeight="1">
      <c r="A52" s="8">
        <v>39</v>
      </c>
      <c r="B52" s="1" t="s">
        <v>151</v>
      </c>
      <c r="C52" s="1" t="s">
        <v>152</v>
      </c>
      <c r="E52" s="348">
        <v>-10084354.050000003</v>
      </c>
      <c r="F52" s="348">
        <v>0</v>
      </c>
      <c r="G52" s="348">
        <v>0</v>
      </c>
      <c r="H52" s="348">
        <f t="shared" si="6"/>
        <v>-10084354.050000003</v>
      </c>
      <c r="I52" s="472">
        <v>2</v>
      </c>
      <c r="J52" s="8" t="s">
        <v>1072</v>
      </c>
      <c r="K52" s="348">
        <f t="shared" si="7"/>
        <v>-10084354.050000003</v>
      </c>
      <c r="L52" s="472">
        <v>0</v>
      </c>
      <c r="M52" s="472">
        <v>-10084354.050000001</v>
      </c>
      <c r="N52" s="472">
        <v>0</v>
      </c>
      <c r="O52" s="472">
        <v>0</v>
      </c>
      <c r="P52" s="472">
        <v>0</v>
      </c>
      <c r="Q52" s="472">
        <f t="shared" si="8"/>
        <v>-10084354.050000001</v>
      </c>
      <c r="R52" s="500">
        <f t="shared" si="9"/>
        <v>0</v>
      </c>
    </row>
    <row r="53" spans="1:18">
      <c r="A53" s="8">
        <v>40</v>
      </c>
      <c r="B53" s="1" t="s">
        <v>153</v>
      </c>
      <c r="C53" s="1" t="s">
        <v>1087</v>
      </c>
      <c r="E53" s="348">
        <v>-12859.849999999999</v>
      </c>
      <c r="F53" s="348">
        <v>0</v>
      </c>
      <c r="G53" s="348">
        <v>0</v>
      </c>
      <c r="H53" s="348">
        <f t="shared" si="6"/>
        <v>-12859.849999999999</v>
      </c>
      <c r="I53" s="472">
        <v>2</v>
      </c>
      <c r="J53" s="8" t="s">
        <v>1072</v>
      </c>
      <c r="K53" s="348">
        <f t="shared" si="7"/>
        <v>-12859.849999999999</v>
      </c>
      <c r="L53" s="472">
        <v>0</v>
      </c>
      <c r="M53" s="472">
        <v>-12859.85</v>
      </c>
      <c r="N53" s="472">
        <v>0</v>
      </c>
      <c r="O53" s="472">
        <v>0</v>
      </c>
      <c r="P53" s="472">
        <v>0</v>
      </c>
      <c r="Q53" s="472">
        <f t="shared" si="8"/>
        <v>-12859.85</v>
      </c>
      <c r="R53" s="500">
        <f t="shared" si="9"/>
        <v>0</v>
      </c>
    </row>
    <row r="54" spans="1:18" s="175" customFormat="1">
      <c r="A54" s="8">
        <v>41</v>
      </c>
      <c r="C54" s="473" t="s">
        <v>86</v>
      </c>
      <c r="D54" s="467"/>
      <c r="E54" s="352">
        <f>SUM(E39:E53)</f>
        <v>-400624105.3730697</v>
      </c>
      <c r="F54" s="352">
        <f>SUM(F39:F53)</f>
        <v>0</v>
      </c>
      <c r="G54" s="352">
        <f>SUM(G39:G53)</f>
        <v>0</v>
      </c>
      <c r="H54" s="352">
        <f>SUM(H39:H53)</f>
        <v>-400624105.3730697</v>
      </c>
      <c r="I54" s="467"/>
      <c r="J54" s="467"/>
      <c r="K54" s="352">
        <f t="shared" ref="K54:R54" si="10">SUM(K39:K53)</f>
        <v>-400624105.3730697</v>
      </c>
      <c r="L54" s="352">
        <f t="shared" si="10"/>
        <v>-20358867.497299999</v>
      </c>
      <c r="M54" s="352">
        <f t="shared" si="10"/>
        <v>-349154218.63580006</v>
      </c>
      <c r="N54" s="352">
        <f t="shared" si="10"/>
        <v>-28163500.670000002</v>
      </c>
      <c r="O54" s="352">
        <f t="shared" si="10"/>
        <v>0</v>
      </c>
      <c r="P54" s="352">
        <f t="shared" si="10"/>
        <v>-2947518.57</v>
      </c>
      <c r="Q54" s="352">
        <f t="shared" si="10"/>
        <v>-400624105.3731001</v>
      </c>
      <c r="R54" s="352">
        <f t="shared" si="10"/>
        <v>-3.0357391369750797E-5</v>
      </c>
    </row>
    <row r="55" spans="1:18" ht="11" thickBot="1">
      <c r="A55" s="8">
        <v>42</v>
      </c>
      <c r="E55" s="348"/>
      <c r="F55" s="348"/>
      <c r="G55" s="348"/>
      <c r="H55" s="348"/>
      <c r="I55" s="8"/>
      <c r="K55" s="351"/>
      <c r="L55" s="351"/>
      <c r="M55" s="351"/>
      <c r="N55" s="351"/>
      <c r="O55" s="351"/>
      <c r="P55" s="351"/>
      <c r="Q55" s="351"/>
      <c r="R55" s="500"/>
    </row>
    <row r="56" spans="1:18">
      <c r="A56" s="8">
        <v>43</v>
      </c>
      <c r="B56" s="502" t="s">
        <v>1279</v>
      </c>
      <c r="C56" s="503"/>
      <c r="D56" s="504" t="s">
        <v>1201</v>
      </c>
      <c r="E56" s="392">
        <f>E54+E35+E20</f>
        <v>-479639444.50306964</v>
      </c>
      <c r="F56" s="392">
        <f>F54+F35+F20</f>
        <v>0</v>
      </c>
      <c r="G56" s="392">
        <f>G54+G35+G20</f>
        <v>-14908414.133112002</v>
      </c>
      <c r="H56" s="392">
        <f>H54+H35+H20</f>
        <v>-494547858.63618165</v>
      </c>
      <c r="I56" s="504"/>
      <c r="J56" s="504"/>
      <c r="K56" s="392">
        <f>K54+K35+K20</f>
        <v>-494547858.63618165</v>
      </c>
      <c r="L56" s="392">
        <f t="shared" ref="L56:Q56" si="11">L54+L35+L20</f>
        <v>-92638102.445200011</v>
      </c>
      <c r="M56" s="392">
        <f t="shared" si="11"/>
        <v>-368790170.37990004</v>
      </c>
      <c r="N56" s="392">
        <f t="shared" si="11"/>
        <v>-30093818.499699999</v>
      </c>
      <c r="O56" s="392">
        <f t="shared" si="11"/>
        <v>-12852.989</v>
      </c>
      <c r="P56" s="392">
        <f t="shared" si="11"/>
        <v>-3012914.3222999997</v>
      </c>
      <c r="Q56" s="393">
        <f t="shared" si="11"/>
        <v>-494547858.63610011</v>
      </c>
      <c r="R56" s="352">
        <f>R54+R35+R20</f>
        <v>8.1606907042452992E-5</v>
      </c>
    </row>
    <row r="57" spans="1:18" ht="11" thickBot="1">
      <c r="A57" s="8">
        <v>44</v>
      </c>
      <c r="B57" s="505" t="s">
        <v>1280</v>
      </c>
      <c r="C57" s="506"/>
      <c r="D57" s="507" t="s">
        <v>1201</v>
      </c>
      <c r="E57" s="394">
        <f>+E35+E54</f>
        <v>-467758008.35306966</v>
      </c>
      <c r="F57" s="394">
        <f>+F35+F54</f>
        <v>0</v>
      </c>
      <c r="G57" s="394">
        <f>+G35+G54</f>
        <v>0</v>
      </c>
      <c r="H57" s="394">
        <f>+H35+H54</f>
        <v>-467758008.35306966</v>
      </c>
      <c r="I57" s="507"/>
      <c r="J57" s="507"/>
      <c r="K57" s="394">
        <f t="shared" ref="K57:Q57" si="12">+K35+K54</f>
        <v>-467758008.35306966</v>
      </c>
      <c r="L57" s="394">
        <f>+L35+L54</f>
        <v>-86315653.686900005</v>
      </c>
      <c r="M57" s="394">
        <f t="shared" si="12"/>
        <v>-349154218.63580006</v>
      </c>
      <c r="N57" s="394">
        <f t="shared" si="12"/>
        <v>-29340617.4604</v>
      </c>
      <c r="O57" s="394">
        <f t="shared" si="12"/>
        <v>0</v>
      </c>
      <c r="P57" s="394">
        <f t="shared" si="12"/>
        <v>-2947518.57</v>
      </c>
      <c r="Q57" s="395">
        <f t="shared" si="12"/>
        <v>-467758008.35310012</v>
      </c>
      <c r="R57" s="500">
        <f>Q57-K57</f>
        <v>-3.0457973480224609E-5</v>
      </c>
    </row>
    <row r="58" spans="1:18" s="175" customFormat="1" ht="11" thickBot="1">
      <c r="A58" s="8">
        <v>45</v>
      </c>
      <c r="D58" s="467"/>
      <c r="E58" s="352"/>
      <c r="F58" s="352"/>
      <c r="G58" s="352"/>
      <c r="H58" s="352"/>
      <c r="I58" s="467"/>
      <c r="J58" s="467"/>
      <c r="K58" s="352"/>
      <c r="L58" s="352"/>
      <c r="M58" s="352"/>
      <c r="N58" s="352"/>
      <c r="O58" s="352"/>
      <c r="P58" s="352"/>
      <c r="Q58" s="352"/>
      <c r="R58" s="500"/>
    </row>
    <row r="59" spans="1:18" s="175" customFormat="1">
      <c r="A59" s="8">
        <v>46</v>
      </c>
      <c r="B59" s="508" t="s">
        <v>1281</v>
      </c>
      <c r="C59" s="509"/>
      <c r="D59" s="504" t="s">
        <v>1282</v>
      </c>
      <c r="E59" s="392">
        <v>975522707.53693223</v>
      </c>
      <c r="F59" s="392">
        <v>0</v>
      </c>
      <c r="G59" s="392">
        <v>1904328.4563079961</v>
      </c>
      <c r="H59" s="392">
        <v>977427035.99324036</v>
      </c>
      <c r="I59" s="504"/>
      <c r="J59" s="504"/>
      <c r="K59" s="392">
        <v>977427035.99324036</v>
      </c>
      <c r="L59" s="392">
        <v>397886871.88920003</v>
      </c>
      <c r="M59" s="392">
        <v>532554619.18419999</v>
      </c>
      <c r="N59" s="392">
        <v>45481186.871900007</v>
      </c>
      <c r="O59" s="392">
        <v>12111.448699999999</v>
      </c>
      <c r="P59" s="392">
        <v>1492246.5994000011</v>
      </c>
      <c r="Q59" s="393">
        <v>977427035.99339986</v>
      </c>
      <c r="R59" s="352">
        <v>1.5956978240866393E-4</v>
      </c>
    </row>
    <row r="60" spans="1:18" s="175" customFormat="1" ht="11" thickBot="1">
      <c r="A60" s="8">
        <v>47</v>
      </c>
      <c r="B60" s="510" t="s">
        <v>1283</v>
      </c>
      <c r="C60" s="511"/>
      <c r="D60" s="507" t="s">
        <v>1282</v>
      </c>
      <c r="E60" s="394">
        <v>970738420.05693209</v>
      </c>
      <c r="F60" s="394">
        <v>0</v>
      </c>
      <c r="G60" s="394">
        <v>-12147855.67</v>
      </c>
      <c r="H60" s="394">
        <v>958590564.38693225</v>
      </c>
      <c r="I60" s="507"/>
      <c r="J60" s="507"/>
      <c r="K60" s="394">
        <v>958590564.38693225</v>
      </c>
      <c r="L60" s="394">
        <v>391929190.52450001</v>
      </c>
      <c r="M60" s="394">
        <v>520459309.05479997</v>
      </c>
      <c r="N60" s="394">
        <v>44771441.0176</v>
      </c>
      <c r="O60" s="394">
        <v>0</v>
      </c>
      <c r="P60" s="394">
        <v>1430623.7900000005</v>
      </c>
      <c r="Q60" s="395">
        <v>958590564.38689995</v>
      </c>
      <c r="R60" s="500">
        <f>Q60-K60</f>
        <v>-3.2305717468261719E-5</v>
      </c>
    </row>
    <row r="61" spans="1:18">
      <c r="A61" s="8">
        <v>48</v>
      </c>
      <c r="E61" s="348"/>
      <c r="F61" s="348"/>
      <c r="G61" s="348"/>
      <c r="H61" s="348"/>
      <c r="I61" s="8"/>
      <c r="K61" s="351"/>
      <c r="L61" s="351"/>
      <c r="M61" s="351"/>
      <c r="N61" s="351"/>
      <c r="O61" s="351"/>
      <c r="P61" s="351"/>
      <c r="Q61" s="351"/>
      <c r="R61" s="500"/>
    </row>
    <row r="62" spans="1:18">
      <c r="A62" s="8">
        <v>49</v>
      </c>
      <c r="B62" s="175" t="s">
        <v>155</v>
      </c>
      <c r="D62" s="467" t="s">
        <v>1201</v>
      </c>
      <c r="E62" s="348"/>
      <c r="F62" s="348"/>
      <c r="G62" s="348"/>
      <c r="H62" s="348"/>
      <c r="I62" s="8"/>
      <c r="K62" s="351"/>
      <c r="L62" s="351"/>
      <c r="M62" s="351"/>
      <c r="N62" s="351"/>
      <c r="O62" s="351"/>
      <c r="P62" s="351"/>
      <c r="Q62" s="351"/>
      <c r="R62" s="500"/>
    </row>
    <row r="63" spans="1:18" s="175" customFormat="1">
      <c r="A63" s="8">
        <v>50</v>
      </c>
      <c r="B63" s="175" t="s">
        <v>564</v>
      </c>
      <c r="D63" s="467"/>
      <c r="E63" s="352"/>
      <c r="F63" s="352"/>
      <c r="G63" s="352"/>
      <c r="H63" s="352"/>
      <c r="I63" s="467"/>
      <c r="J63" s="467"/>
      <c r="K63" s="352"/>
      <c r="L63" s="352"/>
      <c r="M63" s="352"/>
      <c r="N63" s="352"/>
      <c r="R63" s="500"/>
    </row>
    <row r="64" spans="1:18" s="175" customFormat="1">
      <c r="A64" s="8">
        <v>51</v>
      </c>
      <c r="B64" s="1" t="s">
        <v>161</v>
      </c>
      <c r="C64" s="1" t="s">
        <v>162</v>
      </c>
      <c r="D64" s="467"/>
      <c r="E64" s="348">
        <v>0</v>
      </c>
      <c r="F64" s="348">
        <v>0</v>
      </c>
      <c r="G64" s="348">
        <v>0</v>
      </c>
      <c r="H64" s="348">
        <f t="shared" ref="H64:H77" si="13">E64-F64+G64</f>
        <v>0</v>
      </c>
      <c r="I64" s="467"/>
      <c r="J64" s="8" t="s">
        <v>1277</v>
      </c>
      <c r="K64" s="348">
        <f t="shared" ref="K64:K77" si="14">H64</f>
        <v>0</v>
      </c>
      <c r="L64" s="472">
        <v>0</v>
      </c>
      <c r="M64" s="472">
        <v>0</v>
      </c>
      <c r="N64" s="472">
        <v>0</v>
      </c>
      <c r="O64" s="472">
        <v>0</v>
      </c>
      <c r="P64" s="472">
        <v>0</v>
      </c>
      <c r="Q64" s="472">
        <f t="shared" ref="Q64:Q77" si="15">SUM(L64:P64)</f>
        <v>0</v>
      </c>
      <c r="R64" s="500">
        <f t="shared" ref="R64:R83" si="16">Q64-K64</f>
        <v>0</v>
      </c>
    </row>
    <row r="65" spans="1:20" s="175" customFormat="1">
      <c r="A65" s="8">
        <v>52</v>
      </c>
      <c r="B65" s="1" t="s">
        <v>163</v>
      </c>
      <c r="C65" s="1" t="s">
        <v>123</v>
      </c>
      <c r="D65" s="467"/>
      <c r="E65" s="348">
        <v>0</v>
      </c>
      <c r="F65" s="348">
        <v>0</v>
      </c>
      <c r="G65" s="348">
        <v>0</v>
      </c>
      <c r="H65" s="348">
        <f t="shared" si="13"/>
        <v>0</v>
      </c>
      <c r="I65" s="8"/>
      <c r="J65" s="8"/>
      <c r="K65" s="348">
        <f t="shared" si="14"/>
        <v>0</v>
      </c>
      <c r="L65" s="472">
        <v>0</v>
      </c>
      <c r="M65" s="472">
        <v>0</v>
      </c>
      <c r="N65" s="472">
        <v>0</v>
      </c>
      <c r="O65" s="472">
        <v>0</v>
      </c>
      <c r="P65" s="472">
        <v>0</v>
      </c>
      <c r="Q65" s="472">
        <f t="shared" si="15"/>
        <v>0</v>
      </c>
      <c r="R65" s="500">
        <f t="shared" si="16"/>
        <v>0</v>
      </c>
    </row>
    <row r="66" spans="1:20" s="175" customFormat="1">
      <c r="A66" s="8">
        <v>53</v>
      </c>
      <c r="B66" s="1" t="s">
        <v>164</v>
      </c>
      <c r="C66" s="1" t="s">
        <v>125</v>
      </c>
      <c r="D66" s="467"/>
      <c r="E66" s="348">
        <v>-1394205.3369305651</v>
      </c>
      <c r="F66" s="348">
        <v>0</v>
      </c>
      <c r="G66" s="348">
        <v>-3858606.1897970005</v>
      </c>
      <c r="H66" s="348">
        <f t="shared" si="13"/>
        <v>-5252811.5267275656</v>
      </c>
      <c r="I66" s="472">
        <v>19</v>
      </c>
      <c r="J66" s="8" t="s">
        <v>662</v>
      </c>
      <c r="K66" s="348">
        <f t="shared" si="14"/>
        <v>-5252811.5267275656</v>
      </c>
      <c r="L66" s="472">
        <v>-633215.6361</v>
      </c>
      <c r="M66" s="472">
        <v>-3773389.5405999999</v>
      </c>
      <c r="N66" s="472">
        <v>-349707.72629999998</v>
      </c>
      <c r="O66" s="472">
        <v>-115130.11569999999</v>
      </c>
      <c r="P66" s="472">
        <v>-381368.50809999998</v>
      </c>
      <c r="Q66" s="472">
        <f t="shared" si="15"/>
        <v>-5252811.5268000001</v>
      </c>
      <c r="R66" s="500">
        <f t="shared" si="16"/>
        <v>-7.2434544563293457E-5</v>
      </c>
      <c r="T66" s="515">
        <f>+SUM(E67:E72)</f>
        <v>-4254334.55</v>
      </c>
    </row>
    <row r="67" spans="1:20" s="175" customFormat="1">
      <c r="A67" s="8">
        <v>54</v>
      </c>
      <c r="B67" s="1" t="s">
        <v>156</v>
      </c>
      <c r="C67" s="1" t="s">
        <v>1091</v>
      </c>
      <c r="D67" s="467"/>
      <c r="E67" s="348">
        <v>-1896718.2599999998</v>
      </c>
      <c r="F67" s="348">
        <v>0</v>
      </c>
      <c r="G67" s="348">
        <v>-340453.83750000002</v>
      </c>
      <c r="H67" s="348">
        <f t="shared" si="13"/>
        <v>-2237172.0974999997</v>
      </c>
      <c r="I67" s="472">
        <v>19</v>
      </c>
      <c r="J67" s="8" t="s">
        <v>662</v>
      </c>
      <c r="K67" s="348">
        <f t="shared" si="14"/>
        <v>-2237172.0974999997</v>
      </c>
      <c r="L67" s="472">
        <v>-269686.49939999997</v>
      </c>
      <c r="M67" s="472">
        <v>-1607086.3670000001</v>
      </c>
      <c r="N67" s="472">
        <v>-148940.49849999999</v>
      </c>
      <c r="O67" s="472">
        <v>-49033.909</v>
      </c>
      <c r="P67" s="472">
        <v>-162424.8235</v>
      </c>
      <c r="Q67" s="472">
        <f t="shared" si="15"/>
        <v>-2237172.0974000003</v>
      </c>
      <c r="R67" s="500">
        <f t="shared" si="16"/>
        <v>9.9999364465475082E-5</v>
      </c>
      <c r="T67" s="175">
        <f>+'WP Schd B-5 - Dep'!F41</f>
        <v>-471410.8</v>
      </c>
    </row>
    <row r="68" spans="1:20" s="175" customFormat="1">
      <c r="A68" s="8">
        <v>55</v>
      </c>
      <c r="B68" s="1" t="s">
        <v>1257</v>
      </c>
      <c r="C68" s="496" t="s">
        <v>1258</v>
      </c>
      <c r="D68" s="467"/>
      <c r="E68" s="348">
        <v>-1431795.6099999999</v>
      </c>
      <c r="F68" s="348">
        <v>0</v>
      </c>
      <c r="G68" s="348">
        <v>0</v>
      </c>
      <c r="H68" s="348">
        <f t="shared" si="13"/>
        <v>-1431795.6099999999</v>
      </c>
      <c r="I68" s="472">
        <v>19</v>
      </c>
      <c r="J68" s="8" t="s">
        <v>662</v>
      </c>
      <c r="K68" s="348">
        <f t="shared" si="14"/>
        <v>-1431795.6099999999</v>
      </c>
      <c r="L68" s="472">
        <v>-172600.01869999999</v>
      </c>
      <c r="M68" s="472">
        <v>-1028539.2026</v>
      </c>
      <c r="N68" s="472">
        <v>-95322.283100000001</v>
      </c>
      <c r="O68" s="472">
        <v>-31381.821599999999</v>
      </c>
      <c r="P68" s="472">
        <v>-103952.284</v>
      </c>
      <c r="Q68" s="472">
        <f t="shared" si="15"/>
        <v>-1431795.6099999999</v>
      </c>
      <c r="R68" s="500">
        <f t="shared" si="16"/>
        <v>0</v>
      </c>
      <c r="T68" s="175">
        <f>+'WP Schd B-5 - Ret-Trans'!F41</f>
        <v>92396.09</v>
      </c>
    </row>
    <row r="69" spans="1:20" s="175" customFormat="1">
      <c r="A69" s="8">
        <v>56</v>
      </c>
      <c r="B69" s="1" t="s">
        <v>1259</v>
      </c>
      <c r="C69" s="496" t="s">
        <v>1260</v>
      </c>
      <c r="D69" s="467"/>
      <c r="E69" s="348">
        <v>0</v>
      </c>
      <c r="F69" s="348">
        <v>0</v>
      </c>
      <c r="G69" s="348">
        <v>0</v>
      </c>
      <c r="H69" s="348">
        <f t="shared" si="13"/>
        <v>0</v>
      </c>
      <c r="I69" s="472"/>
      <c r="J69" s="8"/>
      <c r="K69" s="348">
        <f t="shared" si="14"/>
        <v>0</v>
      </c>
      <c r="L69" s="472">
        <v>0</v>
      </c>
      <c r="M69" s="472">
        <v>0</v>
      </c>
      <c r="N69" s="472">
        <v>0</v>
      </c>
      <c r="O69" s="472">
        <v>0</v>
      </c>
      <c r="P69" s="472">
        <v>0</v>
      </c>
      <c r="Q69" s="472">
        <f t="shared" si="15"/>
        <v>0</v>
      </c>
      <c r="R69" s="500">
        <f t="shared" si="16"/>
        <v>0</v>
      </c>
      <c r="T69" s="515">
        <f>+T66+T67+T68</f>
        <v>-4633349.26</v>
      </c>
    </row>
    <row r="70" spans="1:20" s="175" customFormat="1">
      <c r="A70" s="8">
        <v>57</v>
      </c>
      <c r="B70" s="1" t="s">
        <v>1261</v>
      </c>
      <c r="C70" s="496" t="s">
        <v>1262</v>
      </c>
      <c r="D70" s="467"/>
      <c r="E70" s="348">
        <v>-925476.87999999989</v>
      </c>
      <c r="F70" s="348">
        <v>0</v>
      </c>
      <c r="G70" s="348">
        <v>-3976158.2438170016</v>
      </c>
      <c r="H70" s="348">
        <f t="shared" si="13"/>
        <v>-4901635.1238170015</v>
      </c>
      <c r="I70" s="472">
        <v>19</v>
      </c>
      <c r="J70" s="8" t="s">
        <v>662</v>
      </c>
      <c r="K70" s="348">
        <f t="shared" si="14"/>
        <v>-4901635.1238170015</v>
      </c>
      <c r="L70" s="472">
        <v>-590882.04229999997</v>
      </c>
      <c r="M70" s="472">
        <v>-3521119.8067999999</v>
      </c>
      <c r="N70" s="472">
        <v>-326328.03700000001</v>
      </c>
      <c r="O70" s="472">
        <v>-107433.0986</v>
      </c>
      <c r="P70" s="472">
        <v>-355872.13909999997</v>
      </c>
      <c r="Q70" s="472">
        <f t="shared" si="15"/>
        <v>-4901635.1238000002</v>
      </c>
      <c r="R70" s="500">
        <f t="shared" si="16"/>
        <v>1.700129359960556E-5</v>
      </c>
    </row>
    <row r="71" spans="1:20" s="175" customFormat="1">
      <c r="A71" s="8">
        <v>58</v>
      </c>
      <c r="B71" s="1" t="s">
        <v>1263</v>
      </c>
      <c r="C71" s="496" t="s">
        <v>1264</v>
      </c>
      <c r="D71" s="467"/>
      <c r="E71" s="348">
        <v>0</v>
      </c>
      <c r="F71" s="348">
        <v>0</v>
      </c>
      <c r="G71" s="348">
        <v>0</v>
      </c>
      <c r="H71" s="348">
        <f t="shared" si="13"/>
        <v>0</v>
      </c>
      <c r="I71" s="472"/>
      <c r="J71" s="8"/>
      <c r="K71" s="348">
        <f t="shared" si="14"/>
        <v>0</v>
      </c>
      <c r="L71" s="472">
        <v>0</v>
      </c>
      <c r="M71" s="472">
        <v>0</v>
      </c>
      <c r="N71" s="472">
        <v>0</v>
      </c>
      <c r="O71" s="472">
        <v>0</v>
      </c>
      <c r="P71" s="472">
        <v>0</v>
      </c>
      <c r="Q71" s="472">
        <f t="shared" si="15"/>
        <v>0</v>
      </c>
      <c r="R71" s="500">
        <f t="shared" si="16"/>
        <v>0</v>
      </c>
    </row>
    <row r="72" spans="1:20" s="175" customFormat="1">
      <c r="A72" s="8">
        <v>59</v>
      </c>
      <c r="B72" s="1" t="s">
        <v>1265</v>
      </c>
      <c r="C72" s="496" t="s">
        <v>1266</v>
      </c>
      <c r="D72" s="467"/>
      <c r="E72" s="348">
        <v>-343.8</v>
      </c>
      <c r="F72" s="348">
        <v>0</v>
      </c>
      <c r="G72" s="348">
        <v>0</v>
      </c>
      <c r="H72" s="348">
        <f t="shared" si="13"/>
        <v>-343.8</v>
      </c>
      <c r="I72" s="472">
        <v>19</v>
      </c>
      <c r="J72" s="8" t="s">
        <v>662</v>
      </c>
      <c r="K72" s="348">
        <f t="shared" si="14"/>
        <v>-343.8</v>
      </c>
      <c r="L72" s="472">
        <v>-41.444400000000002</v>
      </c>
      <c r="M72" s="472">
        <v>-246.9708</v>
      </c>
      <c r="N72" s="472">
        <v>-22.8886</v>
      </c>
      <c r="O72" s="472">
        <v>-7.5353000000000003</v>
      </c>
      <c r="P72" s="472">
        <v>-24.960799999999999</v>
      </c>
      <c r="Q72" s="472">
        <f t="shared" si="15"/>
        <v>-343.79990000000004</v>
      </c>
      <c r="R72" s="500">
        <f t="shared" si="16"/>
        <v>9.9999999974897946E-5</v>
      </c>
    </row>
    <row r="73" spans="1:20" s="175" customFormat="1">
      <c r="A73" s="8">
        <v>60</v>
      </c>
      <c r="B73" s="1" t="s">
        <v>165</v>
      </c>
      <c r="C73" s="1" t="s">
        <v>166</v>
      </c>
      <c r="D73" s="467"/>
      <c r="E73" s="348">
        <v>-1517159.6700000002</v>
      </c>
      <c r="F73" s="348">
        <v>0</v>
      </c>
      <c r="G73" s="348">
        <v>-11837.50085</v>
      </c>
      <c r="H73" s="348">
        <f t="shared" si="13"/>
        <v>-1528997.1708500001</v>
      </c>
      <c r="I73" s="472">
        <v>19</v>
      </c>
      <c r="J73" s="8" t="s">
        <v>662</v>
      </c>
      <c r="K73" s="348">
        <f t="shared" si="14"/>
        <v>-1528997.1708500001</v>
      </c>
      <c r="L73" s="472">
        <v>-184317.46720000001</v>
      </c>
      <c r="M73" s="472">
        <v>-1098364.5430000001</v>
      </c>
      <c r="N73" s="472">
        <v>-101793.51029999999</v>
      </c>
      <c r="O73" s="472">
        <v>-33512.266799999998</v>
      </c>
      <c r="P73" s="472">
        <v>-111009.3836</v>
      </c>
      <c r="Q73" s="472">
        <f t="shared" si="15"/>
        <v>-1528997.1709000003</v>
      </c>
      <c r="R73" s="500">
        <f t="shared" si="16"/>
        <v>-5.0000147894024849E-5</v>
      </c>
    </row>
    <row r="74" spans="1:20" s="175" customFormat="1">
      <c r="A74" s="8">
        <v>61</v>
      </c>
      <c r="B74" s="1" t="s">
        <v>167</v>
      </c>
      <c r="C74" s="1" t="s">
        <v>168</v>
      </c>
      <c r="D74" s="467"/>
      <c r="E74" s="348">
        <v>0</v>
      </c>
      <c r="F74" s="348">
        <v>0</v>
      </c>
      <c r="G74" s="348">
        <v>0</v>
      </c>
      <c r="H74" s="348">
        <f t="shared" si="13"/>
        <v>0</v>
      </c>
      <c r="I74" s="472"/>
      <c r="J74" s="8"/>
      <c r="K74" s="348">
        <f t="shared" si="14"/>
        <v>0</v>
      </c>
      <c r="L74" s="472">
        <v>0</v>
      </c>
      <c r="M74" s="472">
        <v>0</v>
      </c>
      <c r="N74" s="472">
        <v>0</v>
      </c>
      <c r="O74" s="472">
        <v>0</v>
      </c>
      <c r="P74" s="472">
        <v>0</v>
      </c>
      <c r="Q74" s="472">
        <f t="shared" si="15"/>
        <v>0</v>
      </c>
      <c r="R74" s="500">
        <f t="shared" si="16"/>
        <v>0</v>
      </c>
    </row>
    <row r="75" spans="1:20" s="175" customFormat="1">
      <c r="A75" s="8">
        <v>62</v>
      </c>
      <c r="B75" s="1" t="s">
        <v>169</v>
      </c>
      <c r="C75" s="1" t="s">
        <v>170</v>
      </c>
      <c r="D75" s="467"/>
      <c r="E75" s="348">
        <v>-3562784.8699999987</v>
      </c>
      <c r="F75" s="348">
        <v>0</v>
      </c>
      <c r="G75" s="348">
        <v>-8296.3051500000001</v>
      </c>
      <c r="H75" s="348">
        <f t="shared" si="13"/>
        <v>-3571081.1751499986</v>
      </c>
      <c r="I75" s="472">
        <v>19</v>
      </c>
      <c r="J75" s="8" t="s">
        <v>662</v>
      </c>
      <c r="K75" s="348">
        <f t="shared" si="14"/>
        <v>-3571081.1751499986</v>
      </c>
      <c r="L75" s="472">
        <v>-430486.49780000001</v>
      </c>
      <c r="M75" s="472">
        <v>-2565308.1757</v>
      </c>
      <c r="N75" s="472">
        <v>-237745.9522</v>
      </c>
      <c r="O75" s="472">
        <v>-78270.272299999997</v>
      </c>
      <c r="P75" s="472">
        <v>-259270.27710000001</v>
      </c>
      <c r="Q75" s="472">
        <f t="shared" si="15"/>
        <v>-3571081.1751000001</v>
      </c>
      <c r="R75" s="500">
        <f t="shared" si="16"/>
        <v>4.9998518079519272E-5</v>
      </c>
    </row>
    <row r="76" spans="1:20" s="175" customFormat="1">
      <c r="A76" s="8">
        <v>63</v>
      </c>
      <c r="B76" s="1" t="s">
        <v>171</v>
      </c>
      <c r="C76" s="1" t="s">
        <v>172</v>
      </c>
      <c r="D76" s="467"/>
      <c r="E76" s="348">
        <v>0</v>
      </c>
      <c r="F76" s="348">
        <v>0</v>
      </c>
      <c r="G76" s="348">
        <v>0</v>
      </c>
      <c r="H76" s="348">
        <f t="shared" si="13"/>
        <v>0</v>
      </c>
      <c r="I76" s="472"/>
      <c r="J76" s="8"/>
      <c r="K76" s="348">
        <f t="shared" si="14"/>
        <v>0</v>
      </c>
      <c r="L76" s="472">
        <v>0</v>
      </c>
      <c r="M76" s="472">
        <v>0</v>
      </c>
      <c r="N76" s="472">
        <v>0</v>
      </c>
      <c r="O76" s="472">
        <v>0</v>
      </c>
      <c r="P76" s="472">
        <v>0</v>
      </c>
      <c r="Q76" s="472">
        <f t="shared" si="15"/>
        <v>0</v>
      </c>
      <c r="R76" s="500">
        <f t="shared" si="16"/>
        <v>0</v>
      </c>
    </row>
    <row r="77" spans="1:20" s="175" customFormat="1">
      <c r="A77" s="8">
        <v>64</v>
      </c>
      <c r="B77" s="1" t="s">
        <v>173</v>
      </c>
      <c r="C77" s="1" t="s">
        <v>174</v>
      </c>
      <c r="D77" s="467"/>
      <c r="E77" s="348">
        <v>55843.41</v>
      </c>
      <c r="F77" s="348">
        <v>0</v>
      </c>
      <c r="G77" s="348">
        <v>-1528.296615</v>
      </c>
      <c r="H77" s="348">
        <f t="shared" si="13"/>
        <v>54315.113385000004</v>
      </c>
      <c r="I77" s="472">
        <v>13</v>
      </c>
      <c r="J77" s="8" t="s">
        <v>668</v>
      </c>
      <c r="K77" s="348">
        <f t="shared" si="14"/>
        <v>54315.113385000004</v>
      </c>
      <c r="L77" s="472">
        <v>22110.367099999999</v>
      </c>
      <c r="M77" s="472">
        <v>29593.783899999999</v>
      </c>
      <c r="N77" s="472">
        <v>2527.366</v>
      </c>
      <c r="O77" s="472">
        <v>0.67300000000000004</v>
      </c>
      <c r="P77" s="472">
        <v>82.923400000000001</v>
      </c>
      <c r="Q77" s="472">
        <f t="shared" si="15"/>
        <v>54315.113400000002</v>
      </c>
      <c r="R77" s="500">
        <f t="shared" si="16"/>
        <v>1.4999997802078724E-5</v>
      </c>
    </row>
    <row r="78" spans="1:20" s="175" customFormat="1">
      <c r="A78" s="8">
        <v>65</v>
      </c>
      <c r="C78" s="473" t="s">
        <v>86</v>
      </c>
      <c r="D78" s="467"/>
      <c r="E78" s="389">
        <f>SUM(E64:E77)</f>
        <v>-10672641.016930563</v>
      </c>
      <c r="F78" s="389">
        <f>SUM(F64:F77)</f>
        <v>0</v>
      </c>
      <c r="G78" s="389">
        <f>SUM(G64:G77)</f>
        <v>-8196880.3737290027</v>
      </c>
      <c r="H78" s="389">
        <f>SUM(H64:H77)</f>
        <v>-18869521.390659563</v>
      </c>
      <c r="I78" s="472"/>
      <c r="J78" s="8" t="s">
        <v>1277</v>
      </c>
      <c r="K78" s="389">
        <f t="shared" ref="K78:R78" si="17">SUM(K64:K77)</f>
        <v>-18869521.390659563</v>
      </c>
      <c r="L78" s="389">
        <f t="shared" si="17"/>
        <v>-2259119.2387999999</v>
      </c>
      <c r="M78" s="389">
        <f t="shared" si="17"/>
        <v>-13564460.8226</v>
      </c>
      <c r="N78" s="389">
        <f t="shared" si="17"/>
        <v>-1257333.53</v>
      </c>
      <c r="O78" s="389">
        <f t="shared" si="17"/>
        <v>-414768.34629999998</v>
      </c>
      <c r="P78" s="389">
        <f t="shared" si="17"/>
        <v>-1373839.4528000001</v>
      </c>
      <c r="Q78" s="389">
        <f t="shared" si="17"/>
        <v>-18869521.390500002</v>
      </c>
      <c r="R78" s="389">
        <f t="shared" si="17"/>
        <v>1.5956448146425828E-4</v>
      </c>
    </row>
    <row r="79" spans="1:20" s="175" customFormat="1">
      <c r="A79" s="8">
        <v>66</v>
      </c>
      <c r="B79" s="1"/>
      <c r="C79" s="473"/>
      <c r="D79" s="467"/>
      <c r="E79" s="352"/>
      <c r="F79" s="352"/>
      <c r="G79" s="352"/>
      <c r="H79" s="352"/>
      <c r="I79" s="472"/>
      <c r="J79" s="8"/>
      <c r="K79" s="352"/>
      <c r="L79" s="352"/>
      <c r="M79" s="352"/>
      <c r="N79" s="352"/>
      <c r="R79" s="500"/>
    </row>
    <row r="80" spans="1:20" s="175" customFormat="1">
      <c r="A80" s="8">
        <v>67</v>
      </c>
      <c r="B80" s="1" t="s">
        <v>158</v>
      </c>
      <c r="C80" s="1" t="s">
        <v>159</v>
      </c>
      <c r="D80" s="467"/>
      <c r="E80" s="348">
        <v>-156623.05999999997</v>
      </c>
      <c r="F80" s="348">
        <v>0</v>
      </c>
      <c r="G80" s="348">
        <v>-559782.44685800001</v>
      </c>
      <c r="H80" s="348">
        <f>E80-F80+G80</f>
        <v>-716405.50685799995</v>
      </c>
      <c r="I80" s="472">
        <v>13</v>
      </c>
      <c r="J80" s="492" t="s">
        <v>668</v>
      </c>
      <c r="K80" s="348">
        <f>H80</f>
        <v>-716405.50685799995</v>
      </c>
      <c r="L80" s="472">
        <v>-291631.3296</v>
      </c>
      <c r="M80" s="472">
        <v>-390336.10470000003</v>
      </c>
      <c r="N80" s="472">
        <v>-33335.452700000002</v>
      </c>
      <c r="O80" s="472">
        <v>-8.8771000000000004</v>
      </c>
      <c r="P80" s="472">
        <v>-1093.7427</v>
      </c>
      <c r="Q80" s="472">
        <f>SUM(L80:P80)</f>
        <v>-716405.50680000009</v>
      </c>
      <c r="R80" s="500">
        <f t="shared" si="16"/>
        <v>5.7999859564006329E-5</v>
      </c>
    </row>
    <row r="81" spans="1:18" s="175" customFormat="1">
      <c r="A81" s="8">
        <v>68</v>
      </c>
      <c r="B81" s="1" t="s">
        <v>175</v>
      </c>
      <c r="C81" s="1" t="s">
        <v>176</v>
      </c>
      <c r="D81" s="467"/>
      <c r="E81" s="348">
        <v>-25380.059999999998</v>
      </c>
      <c r="F81" s="348">
        <v>0</v>
      </c>
      <c r="G81" s="348">
        <v>-46809.609349999999</v>
      </c>
      <c r="H81" s="348">
        <f>E81-F81+G81</f>
        <v>-72189.669349999996</v>
      </c>
      <c r="I81" s="472">
        <v>19</v>
      </c>
      <c r="J81" s="8" t="s">
        <v>662</v>
      </c>
      <c r="K81" s="348">
        <f>H81</f>
        <v>-72189.669349999996</v>
      </c>
      <c r="L81" s="472">
        <v>-8702.3163000000004</v>
      </c>
      <c r="M81" s="472">
        <v>-51857.894</v>
      </c>
      <c r="N81" s="472">
        <v>-4806.0519999999997</v>
      </c>
      <c r="O81" s="472">
        <v>-1582.2393</v>
      </c>
      <c r="P81" s="472">
        <v>-5241.1678000000002</v>
      </c>
      <c r="Q81" s="472">
        <f>SUM(L81:P81)</f>
        <v>-72189.669399999999</v>
      </c>
      <c r="R81" s="500">
        <f t="shared" si="16"/>
        <v>-5.0000002374872565E-5</v>
      </c>
    </row>
    <row r="82" spans="1:18" s="175" customFormat="1">
      <c r="A82" s="8">
        <v>69</v>
      </c>
      <c r="B82" s="1" t="s">
        <v>1284</v>
      </c>
      <c r="C82" s="1" t="s">
        <v>178</v>
      </c>
      <c r="D82" s="467"/>
      <c r="E82" s="348">
        <v>0</v>
      </c>
      <c r="F82" s="348">
        <v>0</v>
      </c>
      <c r="G82" s="348">
        <v>0</v>
      </c>
      <c r="H82" s="348">
        <f>E82-F82+G82</f>
        <v>0</v>
      </c>
      <c r="I82" s="472"/>
      <c r="J82" s="8"/>
      <c r="K82" s="348">
        <f>H82</f>
        <v>0</v>
      </c>
      <c r="L82" s="472">
        <v>0</v>
      </c>
      <c r="M82" s="472">
        <v>0</v>
      </c>
      <c r="N82" s="472">
        <v>0</v>
      </c>
      <c r="O82" s="472">
        <v>0</v>
      </c>
      <c r="P82" s="472">
        <v>0</v>
      </c>
      <c r="Q82" s="472">
        <f>SUM(L82:P82)</f>
        <v>0</v>
      </c>
      <c r="R82" s="500">
        <f t="shared" si="16"/>
        <v>0</v>
      </c>
    </row>
    <row r="83" spans="1:18" s="175" customFormat="1">
      <c r="A83" s="8">
        <v>70</v>
      </c>
      <c r="B83" s="1" t="s">
        <v>179</v>
      </c>
      <c r="C83" s="1" t="s">
        <v>180</v>
      </c>
      <c r="D83" s="467"/>
      <c r="E83" s="348">
        <v>-12879.81</v>
      </c>
      <c r="F83" s="348">
        <v>0</v>
      </c>
      <c r="G83" s="348">
        <v>-1539.86994</v>
      </c>
      <c r="H83" s="348">
        <f>E83-F83+G83</f>
        <v>-14419.67994</v>
      </c>
      <c r="I83" s="472">
        <v>33</v>
      </c>
      <c r="J83" s="8" t="s">
        <v>672</v>
      </c>
      <c r="K83" s="348">
        <f>H83</f>
        <v>-14419.67994</v>
      </c>
      <c r="L83" s="472">
        <v>-2040.079</v>
      </c>
      <c r="M83" s="472">
        <v>-10175.7057</v>
      </c>
      <c r="N83" s="472">
        <v>-938.8818</v>
      </c>
      <c r="O83" s="472">
        <v>-292.9735</v>
      </c>
      <c r="P83" s="472">
        <v>-972.03980000000001</v>
      </c>
      <c r="Q83" s="472">
        <f>SUM(L83:P83)</f>
        <v>-14419.6798</v>
      </c>
      <c r="R83" s="500">
        <f t="shared" si="16"/>
        <v>1.4000000010128133E-4</v>
      </c>
    </row>
    <row r="84" spans="1:18" s="175" customFormat="1">
      <c r="A84" s="8">
        <v>71</v>
      </c>
      <c r="C84" s="473" t="s">
        <v>86</v>
      </c>
      <c r="D84" s="467"/>
      <c r="E84" s="352">
        <f>SUM(E80:E83)</f>
        <v>-194882.92999999996</v>
      </c>
      <c r="F84" s="352">
        <f>SUM(F80:F83)</f>
        <v>0</v>
      </c>
      <c r="G84" s="352">
        <f>SUM(G80:G83)</f>
        <v>-608131.92614800006</v>
      </c>
      <c r="H84" s="352">
        <f>SUM(H80:H83)</f>
        <v>-803014.85614799988</v>
      </c>
      <c r="I84" s="467"/>
      <c r="J84" s="8"/>
      <c r="K84" s="352">
        <f t="shared" ref="K84:R84" si="18">SUM(K80:K83)</f>
        <v>-803014.85614799988</v>
      </c>
      <c r="L84" s="352">
        <f t="shared" si="18"/>
        <v>-302373.72490000003</v>
      </c>
      <c r="M84" s="352">
        <f t="shared" si="18"/>
        <v>-452369.70439999999</v>
      </c>
      <c r="N84" s="352">
        <f t="shared" si="18"/>
        <v>-39080.386500000008</v>
      </c>
      <c r="O84" s="352">
        <f t="shared" si="18"/>
        <v>-1884.0898999999999</v>
      </c>
      <c r="P84" s="352">
        <f t="shared" si="18"/>
        <v>-7306.9503000000004</v>
      </c>
      <c r="Q84" s="352">
        <f t="shared" si="18"/>
        <v>-803014.85600000015</v>
      </c>
      <c r="R84" s="352">
        <f t="shared" si="18"/>
        <v>1.4799985729041509E-4</v>
      </c>
    </row>
    <row r="85" spans="1:18" ht="11" thickBot="1">
      <c r="A85" s="8">
        <v>72</v>
      </c>
      <c r="E85" s="348"/>
      <c r="F85" s="348"/>
      <c r="G85" s="348"/>
      <c r="H85" s="348"/>
      <c r="I85" s="8"/>
      <c r="K85" s="351"/>
      <c r="L85" s="351"/>
      <c r="M85" s="351"/>
      <c r="N85" s="351"/>
      <c r="O85" s="351"/>
      <c r="P85" s="351"/>
      <c r="Q85" s="351"/>
      <c r="R85" s="500"/>
    </row>
    <row r="86" spans="1:18">
      <c r="A86" s="8">
        <v>73</v>
      </c>
      <c r="B86" s="508" t="s">
        <v>1285</v>
      </c>
      <c r="C86" s="503"/>
      <c r="D86" s="504" t="s">
        <v>1201</v>
      </c>
      <c r="E86" s="512">
        <f>E78+E84</f>
        <v>-10867523.946930563</v>
      </c>
      <c r="F86" s="512">
        <f>F78+F84</f>
        <v>0</v>
      </c>
      <c r="G86" s="512">
        <f>G78+G84</f>
        <v>-8805012.2998770028</v>
      </c>
      <c r="H86" s="512">
        <f>H78+H84</f>
        <v>-19672536.246807564</v>
      </c>
      <c r="I86" s="513"/>
      <c r="J86" s="504"/>
      <c r="K86" s="512">
        <f>K78+K84</f>
        <v>-19672536.246807564</v>
      </c>
      <c r="L86" s="512">
        <f t="shared" ref="L86:Q86" si="19">L78+L84</f>
        <v>-2561492.9637000002</v>
      </c>
      <c r="M86" s="512">
        <f t="shared" si="19"/>
        <v>-14016830.526999999</v>
      </c>
      <c r="N86" s="512">
        <f t="shared" si="19"/>
        <v>-1296413.9165000001</v>
      </c>
      <c r="O86" s="512">
        <f t="shared" si="19"/>
        <v>-416652.4362</v>
      </c>
      <c r="P86" s="512">
        <f t="shared" si="19"/>
        <v>-1381146.4031</v>
      </c>
      <c r="Q86" s="514">
        <f t="shared" si="19"/>
        <v>-19672536.2465</v>
      </c>
      <c r="R86" s="515">
        <f>R78+R84</f>
        <v>3.0756433875467337E-4</v>
      </c>
    </row>
    <row r="87" spans="1:18" ht="11" thickBot="1">
      <c r="A87" s="8">
        <v>74</v>
      </c>
      <c r="B87" s="510" t="s">
        <v>1286</v>
      </c>
      <c r="C87" s="506"/>
      <c r="D87" s="507" t="s">
        <v>1287</v>
      </c>
      <c r="E87" s="394">
        <v>40631307.639999978</v>
      </c>
      <c r="F87" s="394">
        <v>-2239732.63</v>
      </c>
      <c r="G87" s="394">
        <v>18348440.240542993</v>
      </c>
      <c r="H87" s="394">
        <v>56740015.250542983</v>
      </c>
      <c r="I87" s="507"/>
      <c r="J87" s="507"/>
      <c r="K87" s="394">
        <v>56740015.250542983</v>
      </c>
      <c r="L87" s="394">
        <v>8027509.2257000003</v>
      </c>
      <c r="M87" s="394">
        <v>40040396.270699993</v>
      </c>
      <c r="N87" s="394">
        <v>3694407.2533999998</v>
      </c>
      <c r="O87" s="394">
        <v>1152821.9450000003</v>
      </c>
      <c r="P87" s="394">
        <v>3824880.5560000008</v>
      </c>
      <c r="Q87" s="395">
        <v>56740015.250800014</v>
      </c>
      <c r="R87" s="352">
        <v>2.5703450114633597E-4</v>
      </c>
    </row>
    <row r="88" spans="1:18" ht="11" thickBot="1">
      <c r="A88" s="8">
        <v>75</v>
      </c>
      <c r="C88" s="174"/>
      <c r="E88" s="348"/>
      <c r="F88" s="348"/>
      <c r="G88" s="348"/>
      <c r="H88" s="348"/>
      <c r="I88" s="8"/>
      <c r="K88" s="351"/>
      <c r="L88" s="351"/>
      <c r="M88" s="351"/>
      <c r="N88" s="351"/>
      <c r="O88" s="351"/>
      <c r="P88" s="351"/>
      <c r="Q88" s="351"/>
      <c r="R88" s="351"/>
    </row>
    <row r="89" spans="1:18" ht="11" thickBot="1">
      <c r="A89" s="8">
        <v>76</v>
      </c>
      <c r="B89" s="516" t="s">
        <v>1288</v>
      </c>
      <c r="C89" s="517"/>
      <c r="D89" s="518"/>
      <c r="E89" s="359">
        <f>E56+E86</f>
        <v>-490506968.45000023</v>
      </c>
      <c r="F89" s="359">
        <f>F56+F86</f>
        <v>0</v>
      </c>
      <c r="G89" s="359">
        <f>G56+G86</f>
        <v>-23713426.432989005</v>
      </c>
      <c r="H89" s="359">
        <f>H56+H86</f>
        <v>-514220394.88298923</v>
      </c>
      <c r="I89" s="518"/>
      <c r="J89" s="518"/>
      <c r="K89" s="359">
        <f>K56+K86</f>
        <v>-514220394.88298923</v>
      </c>
      <c r="L89" s="359">
        <f t="shared" ref="L89:Q89" si="20">L56+L86</f>
        <v>-95199595.408900008</v>
      </c>
      <c r="M89" s="359">
        <f t="shared" si="20"/>
        <v>-382807000.90690005</v>
      </c>
      <c r="N89" s="359">
        <f t="shared" si="20"/>
        <v>-31390232.416199997</v>
      </c>
      <c r="O89" s="359">
        <f t="shared" si="20"/>
        <v>-429505.4252</v>
      </c>
      <c r="P89" s="359">
        <f t="shared" si="20"/>
        <v>-4394060.7253999999</v>
      </c>
      <c r="Q89" s="407">
        <f t="shared" si="20"/>
        <v>-514220394.88260013</v>
      </c>
      <c r="R89" s="352">
        <f>R56+R86</f>
        <v>3.8917124579712636E-4</v>
      </c>
    </row>
    <row r="90" spans="1:18" ht="11" thickBot="1">
      <c r="A90" s="8">
        <v>77</v>
      </c>
      <c r="C90" s="174"/>
      <c r="E90" s="348"/>
      <c r="F90" s="348"/>
      <c r="G90" s="348"/>
      <c r="H90" s="348"/>
      <c r="I90" s="8"/>
      <c r="K90" s="351"/>
      <c r="L90" s="351"/>
      <c r="M90" s="351"/>
      <c r="N90" s="351"/>
      <c r="O90" s="351"/>
      <c r="P90" s="351"/>
      <c r="Q90" s="351"/>
      <c r="R90" s="351"/>
    </row>
    <row r="91" spans="1:18" s="175" customFormat="1" ht="11" thickBot="1">
      <c r="A91" s="8">
        <v>78</v>
      </c>
      <c r="B91" s="476" t="s">
        <v>1289</v>
      </c>
      <c r="C91" s="477"/>
      <c r="D91" s="518" t="s">
        <v>1290</v>
      </c>
      <c r="E91" s="359">
        <v>1016154015.1769322</v>
      </c>
      <c r="F91" s="359">
        <v>-2239732.63</v>
      </c>
      <c r="G91" s="359">
        <v>20252768.696850989</v>
      </c>
      <c r="H91" s="359">
        <v>1034167051.2437835</v>
      </c>
      <c r="I91" s="518"/>
      <c r="J91" s="518"/>
      <c r="K91" s="359">
        <v>1034167051.2437835</v>
      </c>
      <c r="L91" s="359">
        <v>405914381.11490005</v>
      </c>
      <c r="M91" s="359">
        <v>572595015.45490003</v>
      </c>
      <c r="N91" s="359">
        <v>49175594.125300005</v>
      </c>
      <c r="O91" s="359">
        <v>1164933.3937000004</v>
      </c>
      <c r="P91" s="359">
        <v>5317127.1553999996</v>
      </c>
      <c r="Q91" s="404">
        <v>1034167051.2441998</v>
      </c>
      <c r="R91" s="352">
        <v>4.1635096381470449E-4</v>
      </c>
    </row>
    <row r="92" spans="1:18" s="175" customFormat="1" ht="11" thickBot="1">
      <c r="A92" s="8">
        <v>79</v>
      </c>
      <c r="D92" s="467"/>
      <c r="E92" s="352"/>
      <c r="F92" s="352"/>
      <c r="G92" s="352"/>
      <c r="H92" s="352"/>
      <c r="I92" s="467"/>
      <c r="J92" s="467"/>
      <c r="K92" s="352"/>
      <c r="L92" s="352"/>
      <c r="M92" s="352"/>
      <c r="N92" s="352"/>
    </row>
    <row r="93" spans="1:18" s="175" customFormat="1" ht="11" thickBot="1">
      <c r="A93" s="8">
        <v>80</v>
      </c>
      <c r="B93" s="476" t="s">
        <v>1291</v>
      </c>
      <c r="C93" s="477"/>
      <c r="D93" s="518" t="s">
        <v>1290</v>
      </c>
      <c r="E93" s="359">
        <v>1011369727.6969321</v>
      </c>
      <c r="F93" s="359">
        <v>-2239732.63</v>
      </c>
      <c r="G93" s="359">
        <v>6200584.5705429912</v>
      </c>
      <c r="H93" s="359">
        <v>1015330579.6374754</v>
      </c>
      <c r="I93" s="518"/>
      <c r="J93" s="518"/>
      <c r="K93" s="359">
        <v>1015330579.6374754</v>
      </c>
      <c r="L93" s="359">
        <v>399956699.75020003</v>
      </c>
      <c r="M93" s="359">
        <v>560499705.32550001</v>
      </c>
      <c r="N93" s="359">
        <v>48465848.270999998</v>
      </c>
      <c r="O93" s="359">
        <v>1152821.9450000003</v>
      </c>
      <c r="P93" s="359">
        <v>5255504.3459999999</v>
      </c>
      <c r="Q93" s="404">
        <v>1015330579.6376998</v>
      </c>
      <c r="R93" s="352">
        <v>2.2441585929300345E-4</v>
      </c>
    </row>
    <row r="94" spans="1:18">
      <c r="E94" s="348"/>
      <c r="F94" s="348"/>
      <c r="G94" s="348"/>
      <c r="H94" s="348"/>
      <c r="I94" s="8"/>
      <c r="K94" s="351"/>
      <c r="L94" s="351"/>
      <c r="M94" s="351"/>
      <c r="N94" s="351"/>
      <c r="O94" s="351"/>
      <c r="P94" s="351"/>
      <c r="Q94" s="351"/>
      <c r="R94" s="500"/>
    </row>
    <row r="95" spans="1:18">
      <c r="E95" s="348"/>
      <c r="F95" s="348"/>
      <c r="G95" s="348"/>
      <c r="H95" s="348"/>
      <c r="I95" s="8"/>
      <c r="K95" s="351"/>
      <c r="L95" s="351"/>
      <c r="M95" s="351"/>
      <c r="N95" s="351"/>
      <c r="O95" s="351"/>
      <c r="P95" s="351"/>
      <c r="Q95" s="351"/>
      <c r="R95" s="500"/>
    </row>
    <row r="96" spans="1:18">
      <c r="E96" s="348"/>
      <c r="F96" s="348"/>
      <c r="G96" s="348"/>
      <c r="H96" s="348"/>
      <c r="I96" s="348"/>
      <c r="J96" s="348"/>
      <c r="K96" s="348"/>
      <c r="L96" s="348"/>
      <c r="M96" s="348"/>
      <c r="N96" s="348"/>
      <c r="O96" s="348"/>
      <c r="P96" s="348"/>
      <c r="Q96" s="348"/>
      <c r="R96" s="500"/>
    </row>
    <row r="97" spans="2:18">
      <c r="D97" s="498"/>
      <c r="E97" s="348"/>
      <c r="F97" s="348"/>
      <c r="G97" s="348"/>
      <c r="H97" s="348"/>
      <c r="I97" s="348"/>
      <c r="J97" s="348"/>
      <c r="K97" s="348"/>
      <c r="L97" s="348"/>
      <c r="M97" s="348"/>
      <c r="N97" s="348"/>
      <c r="O97" s="348"/>
      <c r="P97" s="348"/>
      <c r="Q97" s="348"/>
      <c r="R97" s="500"/>
    </row>
    <row r="98" spans="2:18">
      <c r="E98" s="348"/>
      <c r="F98" s="348"/>
      <c r="G98" s="348"/>
      <c r="H98" s="348"/>
      <c r="I98" s="8"/>
      <c r="K98" s="351"/>
      <c r="L98" s="351"/>
      <c r="M98" s="351"/>
      <c r="N98" s="351"/>
      <c r="O98" s="351"/>
      <c r="P98" s="351"/>
      <c r="Q98" s="351"/>
      <c r="R98" s="500"/>
    </row>
    <row r="99" spans="2:18">
      <c r="C99" s="174"/>
      <c r="E99" s="348"/>
      <c r="F99" s="348"/>
      <c r="G99" s="348"/>
      <c r="H99" s="348"/>
      <c r="I99" s="8"/>
      <c r="K99" s="351"/>
      <c r="L99" s="351"/>
      <c r="M99" s="351"/>
      <c r="N99" s="351"/>
      <c r="O99" s="351"/>
      <c r="P99" s="351"/>
      <c r="Q99" s="351"/>
      <c r="R99" s="500"/>
    </row>
    <row r="100" spans="2:18">
      <c r="E100" s="348"/>
      <c r="F100" s="348"/>
      <c r="G100" s="348"/>
      <c r="H100" s="348"/>
      <c r="I100" s="8"/>
      <c r="K100" s="351"/>
      <c r="L100" s="351"/>
      <c r="M100" s="351"/>
      <c r="N100" s="351"/>
      <c r="O100" s="351"/>
      <c r="P100" s="351"/>
      <c r="Q100" s="351"/>
      <c r="R100" s="500"/>
    </row>
    <row r="101" spans="2:18" s="501" customFormat="1">
      <c r="B101" s="175"/>
      <c r="C101" s="473"/>
      <c r="D101" s="467"/>
      <c r="E101" s="352"/>
      <c r="F101" s="352"/>
      <c r="G101" s="352"/>
      <c r="H101" s="352"/>
      <c r="I101" s="467"/>
      <c r="J101" s="467"/>
      <c r="K101" s="352"/>
      <c r="L101" s="352"/>
      <c r="M101" s="352"/>
      <c r="N101" s="352"/>
      <c r="O101" s="352"/>
      <c r="P101" s="352"/>
      <c r="Q101" s="352"/>
      <c r="R101" s="500"/>
    </row>
    <row r="102" spans="2:18">
      <c r="B102" s="474"/>
      <c r="C102" s="174"/>
      <c r="E102" s="348"/>
      <c r="F102" s="348"/>
      <c r="G102" s="348"/>
      <c r="H102" s="348"/>
      <c r="I102" s="498"/>
      <c r="J102" s="498"/>
      <c r="K102" s="348"/>
      <c r="L102" s="348"/>
      <c r="M102" s="348"/>
      <c r="N102" s="348"/>
      <c r="R102" s="500"/>
    </row>
    <row r="103" spans="2:18" s="175" customFormat="1">
      <c r="D103" s="467"/>
      <c r="E103" s="352"/>
      <c r="F103" s="352"/>
      <c r="G103" s="352"/>
      <c r="H103" s="352"/>
      <c r="I103" s="467"/>
      <c r="J103" s="469"/>
      <c r="K103" s="352"/>
      <c r="L103" s="352"/>
      <c r="M103" s="352"/>
      <c r="N103" s="352"/>
      <c r="O103" s="352"/>
      <c r="P103" s="352"/>
      <c r="Q103" s="352"/>
      <c r="R103" s="500"/>
    </row>
    <row r="104" spans="2:18" ht="11.5" customHeight="1">
      <c r="E104" s="348"/>
      <c r="F104" s="348"/>
      <c r="G104" s="348"/>
      <c r="H104" s="348"/>
      <c r="I104" s="8"/>
      <c r="K104" s="348"/>
      <c r="L104" s="348"/>
      <c r="M104" s="348"/>
      <c r="N104" s="348"/>
      <c r="R104" s="500"/>
    </row>
    <row r="105" spans="2:18" ht="12.5">
      <c r="B105" s="16"/>
      <c r="C105" s="16"/>
      <c r="D105" s="16"/>
      <c r="E105" s="348"/>
      <c r="F105" s="348"/>
      <c r="G105" s="348"/>
      <c r="H105" s="348"/>
      <c r="I105" s="192"/>
      <c r="J105" s="16"/>
      <c r="K105" s="348"/>
      <c r="L105" s="348"/>
      <c r="M105" s="348"/>
      <c r="N105" s="348"/>
      <c r="R105" s="500"/>
    </row>
    <row r="106" spans="2:18" s="175" customFormat="1">
      <c r="D106" s="467"/>
      <c r="E106" s="352"/>
      <c r="F106" s="352"/>
      <c r="G106" s="352"/>
      <c r="H106" s="352"/>
      <c r="I106" s="467"/>
      <c r="J106" s="467"/>
      <c r="K106" s="352"/>
      <c r="L106" s="352"/>
      <c r="M106" s="352"/>
      <c r="N106" s="352"/>
      <c r="R106" s="500"/>
    </row>
    <row r="107" spans="2:18">
      <c r="E107" s="348"/>
      <c r="F107" s="348"/>
      <c r="G107" s="348"/>
      <c r="H107" s="348"/>
      <c r="I107" s="8"/>
      <c r="K107" s="351"/>
      <c r="L107" s="351"/>
      <c r="M107" s="351"/>
      <c r="N107" s="351"/>
      <c r="O107" s="351"/>
      <c r="P107" s="351"/>
      <c r="Q107" s="351"/>
      <c r="R107" s="500"/>
    </row>
    <row r="108" spans="2:18">
      <c r="C108" s="174"/>
      <c r="E108" s="348"/>
      <c r="F108" s="348"/>
      <c r="G108" s="348"/>
      <c r="H108" s="348"/>
      <c r="I108" s="8"/>
      <c r="K108" s="351"/>
      <c r="L108" s="351"/>
      <c r="M108" s="351"/>
      <c r="N108" s="351"/>
      <c r="O108" s="351"/>
      <c r="P108" s="351"/>
      <c r="Q108" s="351"/>
      <c r="R108" s="500"/>
    </row>
    <row r="109" spans="2:18">
      <c r="E109" s="348"/>
      <c r="F109" s="348"/>
      <c r="G109" s="348"/>
      <c r="H109" s="348"/>
      <c r="I109" s="8"/>
      <c r="K109" s="351"/>
      <c r="L109" s="351"/>
      <c r="M109" s="351"/>
      <c r="N109" s="351"/>
      <c r="O109" s="351"/>
      <c r="P109" s="351"/>
      <c r="Q109" s="351"/>
      <c r="R109" s="500"/>
    </row>
    <row r="110" spans="2:18">
      <c r="E110" s="348"/>
      <c r="F110" s="348"/>
      <c r="G110" s="348"/>
      <c r="H110" s="348"/>
      <c r="I110" s="8"/>
      <c r="K110" s="351"/>
      <c r="L110" s="351"/>
      <c r="M110" s="351"/>
      <c r="N110" s="351"/>
      <c r="O110" s="351"/>
      <c r="P110" s="351"/>
      <c r="Q110" s="351"/>
      <c r="R110" s="500"/>
    </row>
    <row r="111" spans="2:18">
      <c r="C111" s="174"/>
      <c r="E111" s="348"/>
      <c r="F111" s="348"/>
      <c r="G111" s="348"/>
      <c r="H111" s="348"/>
      <c r="I111" s="8"/>
      <c r="K111" s="351"/>
      <c r="L111" s="351"/>
      <c r="M111" s="351"/>
      <c r="N111" s="351"/>
      <c r="O111" s="351"/>
      <c r="P111" s="351"/>
      <c r="Q111" s="351"/>
      <c r="R111" s="500"/>
    </row>
    <row r="112" spans="2:18">
      <c r="E112" s="348"/>
      <c r="F112" s="348"/>
      <c r="G112" s="348"/>
      <c r="H112" s="348"/>
      <c r="I112" s="8"/>
      <c r="K112" s="351"/>
      <c r="L112" s="351"/>
      <c r="M112" s="351"/>
      <c r="N112" s="351"/>
      <c r="O112" s="351"/>
      <c r="P112" s="351"/>
      <c r="Q112" s="351"/>
      <c r="R112" s="500"/>
    </row>
    <row r="113" spans="2:18">
      <c r="E113" s="348"/>
      <c r="F113" s="348"/>
      <c r="G113" s="348"/>
      <c r="H113" s="348"/>
      <c r="I113" s="8"/>
      <c r="K113" s="351"/>
      <c r="L113" s="351"/>
      <c r="M113" s="351"/>
      <c r="N113" s="351"/>
      <c r="O113" s="351"/>
      <c r="P113" s="351"/>
      <c r="Q113" s="351"/>
      <c r="R113" s="500"/>
    </row>
    <row r="114" spans="2:18">
      <c r="C114" s="174"/>
      <c r="D114" s="498"/>
      <c r="E114" s="348"/>
      <c r="F114" s="348"/>
      <c r="G114" s="348"/>
      <c r="H114" s="348"/>
      <c r="I114" s="8"/>
      <c r="K114" s="351"/>
      <c r="L114" s="351"/>
      <c r="M114" s="351"/>
      <c r="N114" s="351"/>
      <c r="O114" s="351"/>
      <c r="P114" s="351"/>
      <c r="Q114" s="351"/>
      <c r="R114" s="500"/>
    </row>
    <row r="115" spans="2:18">
      <c r="E115" s="348"/>
      <c r="F115" s="348"/>
      <c r="G115" s="348"/>
      <c r="H115" s="348"/>
      <c r="I115" s="8"/>
      <c r="K115" s="351"/>
      <c r="L115" s="351"/>
      <c r="M115" s="351"/>
      <c r="N115" s="351"/>
      <c r="O115" s="351"/>
      <c r="P115" s="351"/>
      <c r="Q115" s="351"/>
      <c r="R115" s="500"/>
    </row>
    <row r="116" spans="2:18">
      <c r="C116" s="174"/>
      <c r="D116" s="498"/>
      <c r="E116" s="348"/>
      <c r="F116" s="348"/>
      <c r="G116" s="348"/>
      <c r="H116" s="348"/>
      <c r="I116" s="498"/>
      <c r="K116" s="351"/>
      <c r="L116" s="348"/>
      <c r="M116" s="348"/>
      <c r="N116" s="348"/>
      <c r="O116" s="348"/>
      <c r="P116" s="348"/>
      <c r="Q116" s="351"/>
      <c r="R116" s="500"/>
    </row>
    <row r="117" spans="2:18">
      <c r="E117" s="348"/>
      <c r="F117" s="348"/>
      <c r="G117" s="348"/>
      <c r="H117" s="348"/>
      <c r="I117" s="498"/>
      <c r="K117" s="351"/>
      <c r="L117" s="351"/>
      <c r="M117" s="351"/>
      <c r="N117" s="351"/>
      <c r="O117" s="351"/>
      <c r="P117" s="351"/>
      <c r="Q117" s="351"/>
      <c r="R117" s="500"/>
    </row>
    <row r="118" spans="2:18">
      <c r="E118" s="348"/>
      <c r="F118" s="348"/>
      <c r="G118" s="348"/>
      <c r="H118" s="348"/>
      <c r="I118" s="498"/>
      <c r="K118" s="351"/>
      <c r="L118" s="351"/>
      <c r="M118" s="351"/>
      <c r="N118" s="351"/>
      <c r="O118" s="351"/>
      <c r="P118" s="351"/>
      <c r="Q118" s="351"/>
      <c r="R118" s="500"/>
    </row>
    <row r="119" spans="2:18">
      <c r="E119" s="348"/>
      <c r="F119" s="348"/>
      <c r="G119" s="348"/>
      <c r="H119" s="348"/>
      <c r="I119" s="498"/>
      <c r="K119" s="351"/>
      <c r="L119" s="351"/>
      <c r="M119" s="351"/>
      <c r="N119" s="351"/>
      <c r="O119" s="351"/>
      <c r="P119" s="351"/>
      <c r="Q119" s="351"/>
      <c r="R119" s="500"/>
    </row>
    <row r="120" spans="2:18">
      <c r="E120" s="348"/>
      <c r="F120" s="348"/>
      <c r="G120" s="348"/>
      <c r="H120" s="348"/>
      <c r="I120" s="498"/>
      <c r="K120" s="351"/>
      <c r="L120" s="351"/>
      <c r="M120" s="351"/>
      <c r="N120" s="351"/>
      <c r="O120" s="351"/>
      <c r="P120" s="351"/>
      <c r="Q120" s="351"/>
      <c r="R120" s="500"/>
    </row>
    <row r="121" spans="2:18" s="519" customFormat="1">
      <c r="B121" s="1"/>
      <c r="C121" s="1"/>
      <c r="D121" s="8"/>
      <c r="E121" s="348"/>
      <c r="F121" s="348"/>
      <c r="G121" s="348"/>
      <c r="H121" s="348"/>
      <c r="I121" s="8"/>
      <c r="J121" s="8"/>
      <c r="K121" s="351"/>
      <c r="L121" s="351"/>
      <c r="M121" s="351"/>
      <c r="N121" s="351"/>
      <c r="O121" s="351"/>
      <c r="P121" s="351"/>
      <c r="Q121" s="351"/>
      <c r="R121" s="500"/>
    </row>
    <row r="122" spans="2:18" s="175" customFormat="1">
      <c r="C122" s="473"/>
      <c r="D122" s="469"/>
      <c r="E122" s="352"/>
      <c r="F122" s="352"/>
      <c r="G122" s="352"/>
      <c r="H122" s="352"/>
      <c r="I122" s="469"/>
      <c r="J122" s="469"/>
      <c r="K122" s="352"/>
      <c r="L122" s="352"/>
      <c r="M122" s="352"/>
      <c r="N122" s="352"/>
      <c r="O122" s="352"/>
      <c r="P122" s="352"/>
      <c r="Q122" s="352"/>
      <c r="R122" s="500"/>
    </row>
    <row r="123" spans="2:18">
      <c r="E123" s="348"/>
      <c r="F123" s="348"/>
      <c r="G123" s="348"/>
      <c r="H123" s="348"/>
      <c r="I123" s="8"/>
      <c r="K123" s="348"/>
      <c r="L123" s="348"/>
      <c r="M123" s="348"/>
      <c r="N123" s="348"/>
      <c r="R123" s="500"/>
    </row>
    <row r="124" spans="2:18" s="175" customFormat="1">
      <c r="D124" s="467"/>
      <c r="E124" s="352"/>
      <c r="F124" s="352"/>
      <c r="G124" s="352"/>
      <c r="H124" s="352"/>
      <c r="I124" s="467"/>
      <c r="J124" s="467"/>
      <c r="K124" s="352"/>
      <c r="L124" s="352"/>
      <c r="M124" s="352"/>
      <c r="N124" s="352"/>
      <c r="R124" s="500"/>
    </row>
    <row r="125" spans="2:18">
      <c r="E125" s="348"/>
      <c r="F125" s="348"/>
      <c r="G125" s="348"/>
      <c r="H125" s="348"/>
      <c r="I125" s="8"/>
      <c r="K125" s="351"/>
      <c r="L125" s="351"/>
      <c r="M125" s="351"/>
      <c r="N125" s="351"/>
      <c r="O125" s="351"/>
      <c r="P125" s="351"/>
      <c r="Q125" s="351"/>
      <c r="R125" s="500"/>
    </row>
    <row r="126" spans="2:18">
      <c r="C126" s="174"/>
      <c r="E126" s="348"/>
      <c r="F126" s="348"/>
      <c r="G126" s="348"/>
      <c r="H126" s="348"/>
      <c r="I126" s="8"/>
      <c r="K126" s="351"/>
      <c r="L126" s="351"/>
      <c r="M126" s="351"/>
      <c r="N126" s="351"/>
      <c r="O126" s="351"/>
      <c r="P126" s="351"/>
      <c r="Q126" s="351"/>
      <c r="R126" s="500"/>
    </row>
    <row r="127" spans="2:18">
      <c r="E127" s="348"/>
      <c r="F127" s="348"/>
      <c r="G127" s="348"/>
      <c r="H127" s="348"/>
      <c r="I127" s="8"/>
      <c r="K127" s="351"/>
      <c r="L127" s="351"/>
      <c r="M127" s="351"/>
      <c r="N127" s="351"/>
      <c r="O127" s="351"/>
      <c r="P127" s="351"/>
      <c r="Q127" s="351"/>
      <c r="R127" s="500"/>
    </row>
    <row r="128" spans="2:18">
      <c r="E128" s="348"/>
      <c r="F128" s="348"/>
      <c r="G128" s="348"/>
      <c r="H128" s="348"/>
      <c r="I128" s="8"/>
      <c r="K128" s="351"/>
      <c r="L128" s="351"/>
      <c r="M128" s="351"/>
      <c r="N128" s="351"/>
      <c r="O128" s="351"/>
      <c r="P128" s="351"/>
      <c r="Q128" s="351"/>
      <c r="R128" s="500"/>
    </row>
    <row r="129" spans="2:180">
      <c r="C129" s="174"/>
      <c r="E129" s="348"/>
      <c r="F129" s="348"/>
      <c r="G129" s="348"/>
      <c r="H129" s="348"/>
      <c r="I129" s="8"/>
      <c r="K129" s="351"/>
      <c r="L129" s="351"/>
      <c r="M129" s="351"/>
      <c r="N129" s="351"/>
      <c r="O129" s="351"/>
      <c r="P129" s="351"/>
      <c r="Q129" s="351"/>
      <c r="R129" s="500"/>
    </row>
    <row r="130" spans="2:180">
      <c r="E130" s="348"/>
      <c r="F130" s="348"/>
      <c r="G130" s="348"/>
      <c r="H130" s="348"/>
      <c r="I130" s="8"/>
      <c r="K130" s="351"/>
      <c r="L130" s="351"/>
      <c r="M130" s="351"/>
      <c r="N130" s="351"/>
      <c r="O130" s="351"/>
      <c r="P130" s="351"/>
      <c r="Q130" s="351"/>
      <c r="R130" s="500"/>
    </row>
    <row r="131" spans="2:180">
      <c r="E131" s="348"/>
      <c r="F131" s="348"/>
      <c r="G131" s="348"/>
      <c r="H131" s="348"/>
      <c r="I131" s="8"/>
      <c r="K131" s="351"/>
      <c r="L131" s="351"/>
      <c r="M131" s="351"/>
      <c r="N131" s="351"/>
      <c r="O131" s="351"/>
      <c r="P131" s="351"/>
      <c r="Q131" s="351"/>
      <c r="R131" s="500"/>
    </row>
    <row r="132" spans="2:180">
      <c r="C132" s="174"/>
      <c r="D132" s="498"/>
      <c r="E132" s="348"/>
      <c r="F132" s="348"/>
      <c r="G132" s="348"/>
      <c r="H132" s="348"/>
      <c r="I132" s="8"/>
      <c r="K132" s="351"/>
      <c r="L132" s="351"/>
      <c r="M132" s="351"/>
      <c r="N132" s="351"/>
      <c r="O132" s="351"/>
      <c r="P132" s="351"/>
      <c r="Q132" s="351"/>
      <c r="R132" s="500"/>
    </row>
    <row r="133" spans="2:180">
      <c r="E133" s="348"/>
      <c r="F133" s="348"/>
      <c r="G133" s="348"/>
      <c r="H133" s="348"/>
      <c r="I133" s="8"/>
      <c r="K133" s="351"/>
      <c r="L133" s="351"/>
      <c r="M133" s="351"/>
      <c r="N133" s="351"/>
      <c r="O133" s="351"/>
      <c r="P133" s="351"/>
      <c r="Q133" s="351"/>
      <c r="R133" s="500"/>
    </row>
    <row r="134" spans="2:180">
      <c r="C134" s="174"/>
      <c r="D134" s="498"/>
      <c r="E134" s="348"/>
      <c r="F134" s="348"/>
      <c r="G134" s="348"/>
      <c r="H134" s="348"/>
      <c r="I134" s="8"/>
      <c r="K134" s="351"/>
      <c r="L134" s="348"/>
      <c r="M134" s="348"/>
      <c r="N134" s="348"/>
      <c r="O134" s="348"/>
      <c r="P134" s="348"/>
      <c r="Q134" s="351"/>
      <c r="R134" s="500"/>
    </row>
    <row r="135" spans="2:180">
      <c r="E135" s="348"/>
      <c r="F135" s="348"/>
      <c r="G135" s="348"/>
      <c r="H135" s="348"/>
      <c r="I135" s="8"/>
      <c r="K135" s="351"/>
      <c r="L135" s="351"/>
      <c r="M135" s="351"/>
      <c r="N135" s="351"/>
      <c r="O135" s="351"/>
      <c r="P135" s="351"/>
      <c r="Q135" s="351"/>
      <c r="R135" s="500"/>
    </row>
    <row r="136" spans="2:180">
      <c r="E136" s="348"/>
      <c r="F136" s="348"/>
      <c r="G136" s="348"/>
      <c r="H136" s="348"/>
      <c r="I136" s="8"/>
      <c r="K136" s="351"/>
      <c r="L136" s="351"/>
      <c r="M136" s="351"/>
      <c r="N136" s="351"/>
      <c r="O136" s="351"/>
      <c r="P136" s="351"/>
      <c r="Q136" s="351"/>
      <c r="R136" s="500"/>
    </row>
    <row r="137" spans="2:180">
      <c r="E137" s="348"/>
      <c r="F137" s="348"/>
      <c r="G137" s="348"/>
      <c r="H137" s="348"/>
      <c r="I137" s="8"/>
      <c r="K137" s="351"/>
      <c r="L137" s="351"/>
      <c r="M137" s="351"/>
      <c r="N137" s="351"/>
      <c r="O137" s="351"/>
      <c r="P137" s="351"/>
      <c r="Q137" s="351"/>
      <c r="R137" s="500"/>
    </row>
    <row r="138" spans="2:180">
      <c r="E138" s="348"/>
      <c r="F138" s="348"/>
      <c r="G138" s="348"/>
      <c r="H138" s="348"/>
      <c r="I138" s="8"/>
      <c r="K138" s="351"/>
      <c r="L138" s="351"/>
      <c r="M138" s="351"/>
      <c r="N138" s="351"/>
      <c r="O138" s="351"/>
      <c r="P138" s="351"/>
      <c r="Q138" s="351"/>
      <c r="R138" s="500"/>
    </row>
    <row r="139" spans="2:180" s="175" customFormat="1">
      <c r="C139" s="473"/>
      <c r="D139" s="467"/>
      <c r="E139" s="352"/>
      <c r="F139" s="352"/>
      <c r="G139" s="352"/>
      <c r="H139" s="352"/>
      <c r="I139" s="467"/>
      <c r="J139" s="467"/>
      <c r="K139" s="352"/>
      <c r="L139" s="352"/>
      <c r="M139" s="352"/>
      <c r="N139" s="352"/>
      <c r="O139" s="352"/>
      <c r="P139" s="352"/>
      <c r="Q139" s="352"/>
      <c r="R139" s="500"/>
    </row>
    <row r="140" spans="2:180">
      <c r="E140" s="348"/>
      <c r="F140" s="348"/>
      <c r="G140" s="348"/>
      <c r="H140" s="348"/>
      <c r="I140" s="8"/>
      <c r="J140" s="520"/>
      <c r="K140" s="348"/>
      <c r="L140" s="348"/>
      <c r="M140" s="348"/>
      <c r="N140" s="348"/>
      <c r="R140" s="500"/>
    </row>
    <row r="141" spans="2:180" s="175" customFormat="1">
      <c r="D141" s="467"/>
      <c r="E141" s="352"/>
      <c r="F141" s="352"/>
      <c r="G141" s="352"/>
      <c r="H141" s="352"/>
      <c r="I141" s="467"/>
      <c r="J141" s="467"/>
      <c r="K141" s="352"/>
      <c r="L141" s="352"/>
      <c r="M141" s="352"/>
      <c r="N141" s="352"/>
      <c r="O141" s="352"/>
      <c r="P141" s="352"/>
      <c r="Q141" s="352"/>
      <c r="R141" s="500"/>
    </row>
    <row r="142" spans="2:180" s="175" customFormat="1">
      <c r="D142" s="467"/>
      <c r="E142" s="352"/>
      <c r="F142" s="352"/>
      <c r="G142" s="352"/>
      <c r="H142" s="352"/>
      <c r="I142" s="467"/>
      <c r="J142" s="467"/>
      <c r="K142" s="352"/>
      <c r="L142" s="352"/>
      <c r="M142" s="352"/>
      <c r="N142" s="352"/>
      <c r="O142" s="352"/>
      <c r="P142" s="352"/>
      <c r="Q142" s="352"/>
      <c r="R142" s="500"/>
    </row>
    <row r="143" spans="2:180">
      <c r="B143" s="491"/>
      <c r="C143" s="175"/>
      <c r="E143" s="348"/>
      <c r="F143" s="348"/>
      <c r="G143" s="348"/>
      <c r="H143" s="348"/>
      <c r="I143" s="467"/>
      <c r="K143" s="348"/>
      <c r="L143" s="348"/>
      <c r="M143" s="348"/>
      <c r="N143" s="348"/>
      <c r="O143" s="348"/>
      <c r="P143" s="348"/>
      <c r="Q143" s="348"/>
      <c r="R143" s="500"/>
      <c r="S143" s="348"/>
      <c r="T143" s="348"/>
      <c r="U143" s="348"/>
      <c r="V143" s="348"/>
      <c r="W143" s="348"/>
      <c r="X143" s="348"/>
      <c r="Y143" s="348"/>
      <c r="Z143" s="348"/>
      <c r="AA143" s="348"/>
      <c r="AB143" s="348"/>
      <c r="AC143" s="348"/>
      <c r="AD143" s="348"/>
      <c r="AE143" s="348"/>
      <c r="AF143" s="348"/>
      <c r="AG143" s="348"/>
      <c r="AH143" s="348"/>
      <c r="AI143" s="348"/>
      <c r="AJ143" s="348"/>
      <c r="AK143" s="348"/>
      <c r="AL143" s="348"/>
      <c r="AM143" s="348"/>
      <c r="AN143" s="348"/>
      <c r="AO143" s="348"/>
      <c r="AP143" s="348"/>
      <c r="AQ143" s="348"/>
      <c r="AR143" s="348"/>
      <c r="AS143" s="348"/>
      <c r="AT143" s="348"/>
      <c r="AU143" s="348"/>
      <c r="AV143" s="348"/>
      <c r="AW143" s="348"/>
      <c r="AX143" s="348"/>
      <c r="AY143" s="348"/>
      <c r="AZ143" s="348"/>
      <c r="BA143" s="348"/>
      <c r="BB143" s="348"/>
      <c r="BC143" s="348"/>
      <c r="BD143" s="348"/>
      <c r="BE143" s="348"/>
      <c r="BF143" s="348"/>
      <c r="BG143" s="348"/>
      <c r="BH143" s="348"/>
      <c r="BI143" s="348"/>
      <c r="BJ143" s="348"/>
      <c r="BK143" s="348"/>
      <c r="BL143" s="348"/>
      <c r="BM143" s="348"/>
      <c r="BN143" s="348"/>
      <c r="BO143" s="348"/>
      <c r="BP143" s="348"/>
      <c r="BQ143" s="348"/>
      <c r="BR143" s="348"/>
      <c r="BS143" s="348"/>
      <c r="BT143" s="348"/>
      <c r="BU143" s="348"/>
      <c r="BV143" s="348"/>
      <c r="BW143" s="348"/>
      <c r="BX143" s="348"/>
      <c r="BY143" s="348"/>
      <c r="BZ143" s="348"/>
      <c r="CA143" s="348"/>
      <c r="CB143" s="348"/>
      <c r="CC143" s="348"/>
      <c r="CD143" s="348"/>
      <c r="CE143" s="348"/>
      <c r="CF143" s="348"/>
      <c r="CG143" s="348"/>
      <c r="CH143" s="348"/>
      <c r="CI143" s="348"/>
      <c r="CJ143" s="348"/>
      <c r="CK143" s="348"/>
      <c r="CL143" s="348"/>
      <c r="CM143" s="348"/>
      <c r="CN143" s="348"/>
      <c r="CO143" s="348"/>
      <c r="CP143" s="348"/>
      <c r="CQ143" s="348"/>
      <c r="CR143" s="348"/>
      <c r="CS143" s="348"/>
      <c r="CT143" s="348"/>
      <c r="CU143" s="348"/>
      <c r="CV143" s="348"/>
      <c r="CW143" s="348"/>
      <c r="CX143" s="348"/>
      <c r="CY143" s="348"/>
      <c r="CZ143" s="348"/>
      <c r="DA143" s="348"/>
      <c r="DB143" s="348"/>
      <c r="DC143" s="348"/>
      <c r="DD143" s="348"/>
      <c r="DE143" s="348"/>
      <c r="DF143" s="348"/>
      <c r="DG143" s="348"/>
      <c r="DH143" s="348"/>
      <c r="DI143" s="348"/>
      <c r="DJ143" s="348"/>
      <c r="DK143" s="348"/>
      <c r="DL143" s="348"/>
      <c r="DM143" s="348"/>
      <c r="DN143" s="348"/>
      <c r="DO143" s="348"/>
      <c r="DP143" s="348"/>
      <c r="DQ143" s="348"/>
      <c r="DR143" s="348"/>
      <c r="DS143" s="348"/>
      <c r="DT143" s="348"/>
      <c r="DU143" s="348"/>
      <c r="DV143" s="348"/>
      <c r="DW143" s="348"/>
      <c r="DX143" s="348"/>
      <c r="DY143" s="348"/>
      <c r="DZ143" s="348"/>
      <c r="EA143" s="348"/>
      <c r="EB143" s="348"/>
      <c r="EC143" s="348"/>
      <c r="ED143" s="348"/>
      <c r="EE143" s="348"/>
      <c r="EF143" s="348"/>
      <c r="EG143" s="348"/>
      <c r="EH143" s="348"/>
      <c r="EI143" s="348"/>
      <c r="EJ143" s="348"/>
      <c r="EK143" s="348"/>
      <c r="EL143" s="348"/>
      <c r="EM143" s="348"/>
      <c r="EN143" s="348"/>
      <c r="EO143" s="348"/>
      <c r="EP143" s="348"/>
      <c r="EQ143" s="348"/>
      <c r="ER143" s="348"/>
      <c r="ES143" s="348"/>
      <c r="ET143" s="348"/>
      <c r="EU143" s="348"/>
      <c r="EV143" s="348"/>
      <c r="EW143" s="348"/>
      <c r="EX143" s="348"/>
      <c r="EY143" s="348"/>
      <c r="EZ143" s="348"/>
      <c r="FA143" s="348"/>
      <c r="FB143" s="348"/>
      <c r="FC143" s="348"/>
      <c r="FD143" s="348"/>
      <c r="FE143" s="348"/>
      <c r="FF143" s="348"/>
      <c r="FG143" s="348"/>
      <c r="FH143" s="348"/>
      <c r="FI143" s="348"/>
      <c r="FJ143" s="348"/>
      <c r="FK143" s="348"/>
      <c r="FL143" s="348"/>
      <c r="FM143" s="348"/>
      <c r="FN143" s="348"/>
      <c r="FO143" s="348"/>
      <c r="FP143" s="348"/>
      <c r="FQ143" s="348"/>
      <c r="FR143" s="348"/>
      <c r="FS143" s="348"/>
      <c r="FT143" s="348"/>
      <c r="FU143" s="348"/>
      <c r="FV143" s="348"/>
      <c r="FW143" s="348"/>
      <c r="FX143" s="348"/>
    </row>
    <row r="144" spans="2:180" s="175" customFormat="1">
      <c r="B144" s="491"/>
      <c r="D144" s="467"/>
      <c r="E144" s="352"/>
      <c r="F144" s="352"/>
      <c r="G144" s="352"/>
      <c r="H144" s="352"/>
      <c r="I144" s="467"/>
      <c r="J144" s="467"/>
      <c r="K144" s="352"/>
      <c r="L144" s="352"/>
      <c r="M144" s="352"/>
      <c r="N144" s="352"/>
      <c r="O144" s="352"/>
      <c r="P144" s="352"/>
      <c r="Q144" s="352"/>
      <c r="R144" s="500"/>
    </row>
    <row r="145" spans="2:18" s="175" customFormat="1">
      <c r="D145" s="467"/>
      <c r="E145" s="352"/>
      <c r="F145" s="352"/>
      <c r="G145" s="352"/>
      <c r="H145" s="352"/>
      <c r="I145" s="467"/>
      <c r="J145" s="467"/>
      <c r="K145" s="352"/>
      <c r="L145" s="352"/>
      <c r="M145" s="352"/>
      <c r="N145" s="352"/>
      <c r="O145" s="352"/>
      <c r="P145" s="352"/>
      <c r="Q145" s="352"/>
      <c r="R145" s="500"/>
    </row>
    <row r="146" spans="2:18">
      <c r="B146" s="491"/>
      <c r="E146" s="348"/>
      <c r="F146" s="348"/>
      <c r="G146" s="348"/>
      <c r="H146" s="348"/>
      <c r="I146" s="8"/>
      <c r="K146" s="348"/>
      <c r="L146" s="348"/>
      <c r="M146" s="348"/>
      <c r="N146" s="348"/>
      <c r="O146" s="348"/>
      <c r="P146" s="348"/>
      <c r="Q146" s="348"/>
      <c r="R146" s="500"/>
    </row>
    <row r="147" spans="2:18">
      <c r="B147" s="491"/>
      <c r="E147" s="348"/>
      <c r="F147" s="348"/>
      <c r="G147" s="348"/>
      <c r="H147" s="348"/>
      <c r="I147" s="8"/>
      <c r="K147" s="348"/>
      <c r="L147" s="348"/>
      <c r="M147" s="348"/>
      <c r="N147" s="348"/>
      <c r="O147" s="348"/>
      <c r="P147" s="348"/>
      <c r="Q147" s="348"/>
      <c r="R147" s="500"/>
    </row>
    <row r="148" spans="2:18" s="175" customFormat="1">
      <c r="D148" s="467"/>
      <c r="E148" s="352"/>
      <c r="F148" s="352"/>
      <c r="G148" s="352"/>
      <c r="H148" s="352"/>
      <c r="I148" s="467"/>
      <c r="J148" s="467"/>
      <c r="K148" s="352"/>
      <c r="L148" s="352"/>
      <c r="M148" s="352"/>
      <c r="N148" s="352"/>
      <c r="O148" s="352"/>
      <c r="P148" s="352"/>
      <c r="Q148" s="352"/>
      <c r="R148" s="500"/>
    </row>
    <row r="149" spans="2:18" s="175" customFormat="1">
      <c r="D149" s="467"/>
      <c r="E149" s="352"/>
      <c r="F149" s="352"/>
      <c r="G149" s="352"/>
      <c r="H149" s="352"/>
      <c r="I149" s="467"/>
      <c r="J149" s="467"/>
      <c r="K149" s="352"/>
      <c r="L149" s="352"/>
      <c r="M149" s="352"/>
      <c r="N149" s="352"/>
      <c r="O149" s="352"/>
      <c r="P149" s="352"/>
      <c r="Q149" s="352"/>
      <c r="R149" s="500"/>
    </row>
    <row r="150" spans="2:18" s="175" customFormat="1">
      <c r="D150" s="467"/>
      <c r="E150" s="352"/>
      <c r="F150" s="352"/>
      <c r="G150" s="352"/>
      <c r="H150" s="352"/>
      <c r="I150" s="467"/>
      <c r="J150" s="467"/>
      <c r="K150" s="352"/>
      <c r="L150" s="352"/>
      <c r="M150" s="352"/>
      <c r="N150" s="352"/>
      <c r="O150" s="352"/>
      <c r="P150" s="352"/>
      <c r="Q150" s="352"/>
      <c r="R150" s="500"/>
    </row>
    <row r="152" spans="2:18" s="175" customFormat="1">
      <c r="B152" s="491"/>
      <c r="D152" s="467"/>
      <c r="E152" s="352"/>
      <c r="F152" s="352"/>
      <c r="G152" s="352"/>
      <c r="H152" s="352"/>
      <c r="I152" s="467"/>
      <c r="J152" s="467"/>
      <c r="K152" s="352"/>
      <c r="L152" s="352"/>
      <c r="M152" s="352"/>
      <c r="N152" s="352"/>
      <c r="R152" s="500"/>
    </row>
    <row r="153" spans="2:18" s="519" customFormat="1">
      <c r="B153" s="1"/>
      <c r="C153" s="1"/>
      <c r="D153" s="8"/>
      <c r="E153" s="348"/>
      <c r="F153" s="348"/>
      <c r="G153" s="348"/>
      <c r="H153" s="348"/>
      <c r="I153" s="8"/>
      <c r="J153" s="8"/>
      <c r="K153" s="351"/>
      <c r="L153" s="351"/>
      <c r="M153" s="351"/>
      <c r="N153" s="351"/>
      <c r="O153" s="351"/>
      <c r="P153" s="351"/>
      <c r="Q153" s="351"/>
      <c r="R153" s="500"/>
    </row>
    <row r="154" spans="2:18">
      <c r="E154" s="348"/>
      <c r="F154" s="348"/>
      <c r="G154" s="348"/>
      <c r="H154" s="348"/>
      <c r="I154" s="8"/>
      <c r="K154" s="351"/>
      <c r="L154" s="351"/>
      <c r="M154" s="351"/>
      <c r="N154" s="351"/>
      <c r="O154" s="351"/>
      <c r="P154" s="351"/>
      <c r="Q154" s="351"/>
      <c r="R154" s="500"/>
    </row>
    <row r="155" spans="2:18">
      <c r="E155" s="348"/>
      <c r="F155" s="348"/>
      <c r="G155" s="348"/>
      <c r="H155" s="348"/>
      <c r="I155" s="8"/>
      <c r="K155" s="351"/>
      <c r="L155" s="351"/>
      <c r="M155" s="351"/>
      <c r="N155" s="351"/>
      <c r="O155" s="351"/>
      <c r="P155" s="351"/>
      <c r="Q155" s="351"/>
      <c r="R155" s="500"/>
    </row>
    <row r="156" spans="2:18">
      <c r="E156" s="348"/>
      <c r="F156" s="348"/>
      <c r="G156" s="348"/>
      <c r="H156" s="348"/>
      <c r="I156" s="8"/>
      <c r="K156" s="351"/>
      <c r="L156" s="351"/>
      <c r="M156" s="351"/>
      <c r="N156" s="351"/>
      <c r="O156" s="351"/>
      <c r="P156" s="351"/>
      <c r="Q156" s="351"/>
      <c r="R156" s="500"/>
    </row>
    <row r="157" spans="2:18">
      <c r="E157" s="348"/>
      <c r="F157" s="348"/>
      <c r="G157" s="348"/>
      <c r="H157" s="348"/>
      <c r="I157" s="8"/>
      <c r="K157" s="351"/>
      <c r="L157" s="351"/>
      <c r="M157" s="351"/>
      <c r="N157" s="351"/>
      <c r="O157" s="351"/>
      <c r="P157" s="351"/>
      <c r="Q157" s="351"/>
      <c r="R157" s="500"/>
    </row>
    <row r="158" spans="2:18">
      <c r="E158" s="348"/>
      <c r="F158" s="348"/>
      <c r="G158" s="348"/>
      <c r="H158" s="348"/>
      <c r="I158" s="8"/>
      <c r="K158" s="351"/>
      <c r="L158" s="351"/>
      <c r="M158" s="351"/>
      <c r="N158" s="351"/>
      <c r="O158" s="351"/>
      <c r="P158" s="351"/>
      <c r="Q158" s="351"/>
      <c r="R158" s="500"/>
    </row>
    <row r="159" spans="2:18">
      <c r="E159" s="348"/>
      <c r="F159" s="348"/>
      <c r="G159" s="348"/>
      <c r="H159" s="348"/>
      <c r="I159" s="8"/>
      <c r="K159" s="351"/>
      <c r="L159" s="351"/>
      <c r="M159" s="351"/>
      <c r="N159" s="351"/>
      <c r="O159" s="351"/>
      <c r="P159" s="351"/>
      <c r="Q159" s="351"/>
      <c r="R159" s="500"/>
    </row>
    <row r="160" spans="2:18">
      <c r="E160" s="348"/>
      <c r="F160" s="348"/>
      <c r="G160" s="348"/>
      <c r="H160" s="348"/>
      <c r="I160" s="8"/>
      <c r="K160" s="351"/>
      <c r="L160" s="348"/>
      <c r="M160" s="348"/>
      <c r="N160" s="348"/>
      <c r="O160" s="348"/>
      <c r="P160" s="348"/>
      <c r="Q160" s="351"/>
      <c r="R160" s="500"/>
    </row>
    <row r="161" spans="2:18" ht="12" customHeight="1">
      <c r="E161" s="348"/>
      <c r="F161" s="348"/>
      <c r="G161" s="348"/>
      <c r="H161" s="348"/>
      <c r="I161" s="8"/>
      <c r="K161" s="351"/>
      <c r="L161" s="351"/>
      <c r="M161" s="351"/>
      <c r="N161" s="351"/>
      <c r="O161" s="351"/>
      <c r="P161" s="351"/>
      <c r="Q161" s="351"/>
      <c r="R161" s="500"/>
    </row>
    <row r="162" spans="2:18" ht="12" customHeight="1">
      <c r="D162" s="467"/>
      <c r="E162" s="348"/>
      <c r="F162" s="348"/>
      <c r="G162" s="348"/>
      <c r="H162" s="348"/>
      <c r="I162" s="8"/>
      <c r="K162" s="351"/>
      <c r="L162" s="348"/>
      <c r="M162" s="348"/>
      <c r="N162" s="348"/>
      <c r="O162" s="348"/>
      <c r="P162" s="348"/>
      <c r="Q162" s="351"/>
      <c r="R162" s="500"/>
    </row>
    <row r="163" spans="2:18" s="175" customFormat="1">
      <c r="C163" s="473"/>
      <c r="D163" s="467"/>
      <c r="E163" s="352"/>
      <c r="F163" s="352"/>
      <c r="G163" s="352"/>
      <c r="H163" s="352"/>
      <c r="I163" s="467"/>
      <c r="J163" s="467"/>
      <c r="K163" s="352"/>
      <c r="L163" s="352"/>
      <c r="M163" s="352"/>
      <c r="N163" s="352"/>
      <c r="O163" s="352"/>
      <c r="P163" s="352"/>
      <c r="Q163" s="352"/>
      <c r="R163" s="500"/>
    </row>
    <row r="164" spans="2:18">
      <c r="C164" s="473"/>
      <c r="E164" s="348"/>
      <c r="F164" s="348"/>
      <c r="G164" s="348"/>
      <c r="H164" s="348"/>
      <c r="I164" s="8"/>
      <c r="K164" s="348"/>
      <c r="L164" s="348"/>
      <c r="M164" s="348"/>
      <c r="N164" s="348"/>
      <c r="R164" s="500"/>
    </row>
    <row r="165" spans="2:18">
      <c r="E165" s="348"/>
      <c r="F165" s="348"/>
      <c r="G165" s="348"/>
      <c r="H165" s="348"/>
      <c r="I165" s="8"/>
      <c r="K165" s="351"/>
      <c r="L165" s="351"/>
      <c r="M165" s="351"/>
      <c r="N165" s="351"/>
      <c r="O165" s="351"/>
      <c r="P165" s="351"/>
      <c r="Q165" s="351"/>
      <c r="R165" s="500"/>
    </row>
    <row r="166" spans="2:18">
      <c r="E166" s="348"/>
      <c r="F166" s="348"/>
      <c r="G166" s="348"/>
      <c r="H166" s="348"/>
      <c r="I166" s="8"/>
      <c r="K166" s="351"/>
      <c r="L166" s="351"/>
      <c r="M166" s="351"/>
      <c r="N166" s="351"/>
      <c r="O166" s="351"/>
      <c r="P166" s="351"/>
      <c r="Q166" s="351"/>
      <c r="R166" s="500"/>
    </row>
    <row r="167" spans="2:18">
      <c r="E167" s="348"/>
      <c r="F167" s="348"/>
      <c r="G167" s="348"/>
      <c r="H167" s="348"/>
      <c r="I167" s="8"/>
      <c r="K167" s="351"/>
      <c r="L167" s="351"/>
      <c r="M167" s="351"/>
      <c r="N167" s="351"/>
      <c r="O167" s="351"/>
      <c r="P167" s="351"/>
      <c r="Q167" s="351"/>
      <c r="R167" s="500"/>
    </row>
    <row r="168" spans="2:18" s="175" customFormat="1" ht="13">
      <c r="B168" s="6"/>
      <c r="C168" s="473"/>
      <c r="D168" s="467"/>
      <c r="E168" s="352"/>
      <c r="F168" s="352"/>
      <c r="G168" s="352"/>
      <c r="H168" s="352"/>
      <c r="I168" s="467"/>
      <c r="J168" s="467"/>
      <c r="K168" s="352"/>
      <c r="L168" s="352"/>
      <c r="M168" s="352"/>
      <c r="N168" s="352"/>
      <c r="O168" s="352"/>
      <c r="P168" s="352"/>
      <c r="Q168" s="352"/>
      <c r="R168" s="500"/>
    </row>
    <row r="169" spans="2:18" s="175" customFormat="1" ht="13">
      <c r="B169" s="6"/>
      <c r="D169" s="467"/>
      <c r="E169" s="352"/>
      <c r="F169" s="352"/>
      <c r="G169" s="352"/>
      <c r="H169" s="352"/>
      <c r="I169" s="467"/>
      <c r="J169" s="467"/>
      <c r="K169" s="352"/>
      <c r="L169" s="352"/>
      <c r="M169" s="352"/>
      <c r="N169" s="352"/>
      <c r="R169" s="500"/>
    </row>
    <row r="170" spans="2:18" s="175" customFormat="1">
      <c r="D170" s="467"/>
      <c r="E170" s="352"/>
      <c r="F170" s="352"/>
      <c r="G170" s="352"/>
      <c r="H170" s="352"/>
      <c r="I170" s="467"/>
      <c r="J170" s="467"/>
      <c r="K170" s="352"/>
      <c r="L170" s="352"/>
      <c r="M170" s="352"/>
      <c r="N170" s="352"/>
      <c r="R170" s="500"/>
    </row>
    <row r="171" spans="2:18" s="175" customFormat="1">
      <c r="B171" s="1"/>
      <c r="C171" s="1"/>
      <c r="D171" s="467"/>
      <c r="E171" s="352"/>
      <c r="F171" s="352"/>
      <c r="G171" s="352"/>
      <c r="H171" s="352"/>
      <c r="I171" s="467"/>
      <c r="J171" s="467"/>
      <c r="K171" s="352"/>
      <c r="L171" s="352"/>
      <c r="M171" s="352"/>
      <c r="N171" s="352"/>
      <c r="R171" s="500"/>
    </row>
    <row r="172" spans="2:18" s="175" customFormat="1">
      <c r="B172" s="1"/>
      <c r="C172" s="1"/>
      <c r="D172" s="467"/>
      <c r="E172" s="348"/>
      <c r="F172" s="348"/>
      <c r="G172" s="348"/>
      <c r="H172" s="352"/>
      <c r="I172" s="8"/>
      <c r="J172" s="8"/>
      <c r="K172" s="351"/>
      <c r="L172" s="351"/>
      <c r="M172" s="351"/>
      <c r="N172" s="351"/>
      <c r="O172" s="351"/>
      <c r="P172" s="351"/>
      <c r="Q172" s="351"/>
      <c r="R172" s="500"/>
    </row>
    <row r="173" spans="2:18" s="175" customFormat="1">
      <c r="B173" s="1"/>
      <c r="C173" s="1"/>
      <c r="D173" s="467"/>
      <c r="E173" s="348"/>
      <c r="F173" s="348"/>
      <c r="G173" s="348"/>
      <c r="H173" s="352"/>
      <c r="I173" s="8"/>
      <c r="J173" s="8"/>
      <c r="K173" s="351"/>
      <c r="L173" s="351"/>
      <c r="M173" s="351"/>
      <c r="N173" s="351"/>
      <c r="O173" s="351"/>
      <c r="P173" s="351"/>
      <c r="Q173" s="351"/>
      <c r="R173" s="500"/>
    </row>
    <row r="174" spans="2:18" s="175" customFormat="1">
      <c r="B174" s="1"/>
      <c r="C174" s="1"/>
      <c r="D174" s="467"/>
      <c r="E174" s="348"/>
      <c r="F174" s="348"/>
      <c r="G174" s="348"/>
      <c r="H174" s="352"/>
      <c r="I174" s="8"/>
      <c r="J174" s="8"/>
      <c r="K174" s="351"/>
      <c r="L174" s="351"/>
      <c r="M174" s="351"/>
      <c r="N174" s="351"/>
      <c r="O174" s="351"/>
      <c r="P174" s="351"/>
      <c r="Q174" s="351"/>
      <c r="R174" s="500"/>
    </row>
    <row r="175" spans="2:18" s="175" customFormat="1">
      <c r="B175" s="1"/>
      <c r="C175" s="1"/>
      <c r="D175" s="467"/>
      <c r="E175" s="348"/>
      <c r="F175" s="348"/>
      <c r="G175" s="348"/>
      <c r="H175" s="352"/>
      <c r="I175" s="8"/>
      <c r="J175" s="8"/>
      <c r="K175" s="351"/>
      <c r="L175" s="351"/>
      <c r="M175" s="351"/>
      <c r="N175" s="351"/>
      <c r="O175" s="351"/>
      <c r="P175" s="351"/>
      <c r="Q175" s="351"/>
      <c r="R175" s="500"/>
    </row>
    <row r="176" spans="2:18" s="175" customFormat="1">
      <c r="B176" s="1"/>
      <c r="C176" s="1"/>
      <c r="D176" s="467"/>
      <c r="E176" s="348"/>
      <c r="F176" s="348"/>
      <c r="G176" s="348"/>
      <c r="H176" s="352"/>
      <c r="I176" s="8"/>
      <c r="J176" s="8"/>
      <c r="K176" s="351"/>
      <c r="L176" s="351"/>
      <c r="M176" s="351"/>
      <c r="N176" s="351"/>
      <c r="O176" s="351"/>
      <c r="P176" s="351"/>
      <c r="Q176" s="351"/>
      <c r="R176" s="500"/>
    </row>
    <row r="177" spans="2:18" s="175" customFormat="1">
      <c r="B177" s="1"/>
      <c r="C177" s="1"/>
      <c r="D177" s="467"/>
      <c r="E177" s="348"/>
      <c r="F177" s="348"/>
      <c r="G177" s="348"/>
      <c r="H177" s="352"/>
      <c r="I177" s="8"/>
      <c r="J177" s="8"/>
      <c r="K177" s="351"/>
      <c r="L177" s="351"/>
      <c r="M177" s="351"/>
      <c r="N177" s="351"/>
      <c r="O177" s="351"/>
      <c r="P177" s="351"/>
      <c r="Q177" s="351"/>
      <c r="R177" s="500"/>
    </row>
    <row r="178" spans="2:18" s="175" customFormat="1">
      <c r="B178" s="1"/>
      <c r="C178" s="1"/>
      <c r="D178" s="467"/>
      <c r="E178" s="348"/>
      <c r="F178" s="348"/>
      <c r="G178" s="348"/>
      <c r="H178" s="352"/>
      <c r="I178" s="8"/>
      <c r="J178" s="8"/>
      <c r="K178" s="351"/>
      <c r="L178" s="351"/>
      <c r="M178" s="348"/>
      <c r="N178" s="348"/>
      <c r="O178" s="348"/>
      <c r="P178" s="348"/>
      <c r="Q178" s="351"/>
      <c r="R178" s="500"/>
    </row>
    <row r="179" spans="2:18" s="175" customFormat="1">
      <c r="B179" s="1"/>
      <c r="C179" s="1"/>
      <c r="D179" s="467"/>
      <c r="E179" s="348"/>
      <c r="F179" s="348"/>
      <c r="G179" s="348"/>
      <c r="H179" s="352"/>
      <c r="I179" s="8"/>
      <c r="J179" s="8"/>
      <c r="K179" s="351"/>
      <c r="L179" s="351"/>
      <c r="M179" s="351"/>
      <c r="N179" s="351"/>
      <c r="O179" s="351"/>
      <c r="P179" s="351"/>
      <c r="Q179" s="351"/>
      <c r="R179" s="500"/>
    </row>
    <row r="180" spans="2:18" s="175" customFormat="1">
      <c r="C180" s="473"/>
      <c r="D180" s="467"/>
      <c r="E180" s="389"/>
      <c r="F180" s="389"/>
      <c r="G180" s="389"/>
      <c r="H180" s="389"/>
      <c r="I180" s="467"/>
      <c r="J180" s="467"/>
      <c r="K180" s="389"/>
      <c r="L180" s="389"/>
      <c r="M180" s="389"/>
      <c r="N180" s="389"/>
      <c r="O180" s="389"/>
      <c r="P180" s="389"/>
      <c r="Q180" s="389"/>
      <c r="R180" s="500"/>
    </row>
    <row r="181" spans="2:18" s="175" customFormat="1">
      <c r="B181" s="1"/>
      <c r="C181" s="473"/>
      <c r="D181" s="467"/>
      <c r="E181" s="352"/>
      <c r="F181" s="352"/>
      <c r="G181" s="352"/>
      <c r="H181" s="352"/>
      <c r="I181" s="8"/>
      <c r="J181" s="8"/>
      <c r="K181" s="352"/>
      <c r="L181" s="352"/>
      <c r="M181" s="352"/>
      <c r="N181" s="352"/>
      <c r="R181" s="500"/>
    </row>
    <row r="182" spans="2:18" s="175" customFormat="1">
      <c r="B182" s="1"/>
      <c r="C182" s="1"/>
      <c r="D182" s="467"/>
      <c r="E182" s="348"/>
      <c r="F182" s="348"/>
      <c r="G182" s="348"/>
      <c r="H182" s="352"/>
      <c r="I182" s="8"/>
      <c r="J182" s="8"/>
      <c r="K182" s="351"/>
      <c r="L182" s="348"/>
      <c r="M182" s="348"/>
      <c r="N182" s="348"/>
      <c r="O182" s="348"/>
      <c r="P182" s="348"/>
      <c r="Q182" s="351"/>
      <c r="R182" s="500"/>
    </row>
    <row r="183" spans="2:18" s="175" customFormat="1">
      <c r="B183" s="1"/>
      <c r="C183" s="1"/>
      <c r="D183" s="467"/>
      <c r="E183" s="348"/>
      <c r="F183" s="348"/>
      <c r="G183" s="348"/>
      <c r="H183" s="352"/>
      <c r="I183" s="8"/>
      <c r="J183" s="8"/>
      <c r="K183" s="351"/>
      <c r="L183" s="351"/>
      <c r="M183" s="351"/>
      <c r="N183" s="351"/>
      <c r="O183" s="351"/>
      <c r="P183" s="351"/>
      <c r="Q183" s="351"/>
      <c r="R183" s="500"/>
    </row>
    <row r="184" spans="2:18" s="175" customFormat="1">
      <c r="B184" s="1"/>
      <c r="C184" s="1"/>
      <c r="D184" s="467"/>
      <c r="E184" s="348"/>
      <c r="F184" s="348"/>
      <c r="G184" s="348"/>
      <c r="H184" s="352"/>
      <c r="I184" s="8"/>
      <c r="J184" s="8"/>
      <c r="K184" s="351"/>
      <c r="L184" s="351"/>
      <c r="M184" s="351"/>
      <c r="N184" s="351"/>
      <c r="O184" s="351"/>
      <c r="P184" s="351"/>
      <c r="Q184" s="351"/>
      <c r="R184" s="500"/>
    </row>
    <row r="185" spans="2:18" s="175" customFormat="1">
      <c r="B185" s="1"/>
      <c r="C185" s="1"/>
      <c r="D185" s="467"/>
      <c r="E185" s="348"/>
      <c r="F185" s="348"/>
      <c r="G185" s="348"/>
      <c r="H185" s="352"/>
      <c r="I185" s="8"/>
      <c r="J185" s="8"/>
      <c r="K185" s="351"/>
      <c r="L185" s="351"/>
      <c r="M185" s="351"/>
      <c r="N185" s="351"/>
      <c r="O185" s="351"/>
      <c r="P185" s="351"/>
      <c r="Q185" s="351"/>
      <c r="R185" s="500"/>
    </row>
    <row r="186" spans="2:18" s="175" customFormat="1">
      <c r="C186" s="473"/>
      <c r="D186" s="467"/>
      <c r="E186" s="352"/>
      <c r="F186" s="352"/>
      <c r="G186" s="352"/>
      <c r="H186" s="352"/>
      <c r="I186" s="467"/>
      <c r="J186" s="467"/>
      <c r="K186" s="352"/>
      <c r="L186" s="352"/>
      <c r="M186" s="352"/>
      <c r="N186" s="352"/>
      <c r="O186" s="352"/>
      <c r="P186" s="352"/>
      <c r="Q186" s="352"/>
      <c r="R186" s="500"/>
    </row>
    <row r="187" spans="2:18" s="175" customFormat="1" ht="13">
      <c r="B187" s="6"/>
      <c r="D187" s="467"/>
      <c r="E187" s="352"/>
      <c r="F187" s="352"/>
      <c r="G187" s="352"/>
      <c r="H187" s="352"/>
      <c r="I187" s="467"/>
      <c r="J187" s="467"/>
      <c r="K187" s="352"/>
      <c r="L187" s="352"/>
      <c r="M187" s="352"/>
      <c r="N187" s="352"/>
      <c r="R187" s="500"/>
    </row>
    <row r="188" spans="2:18" s="175" customFormat="1">
      <c r="D188" s="348"/>
      <c r="E188" s="348"/>
      <c r="F188" s="348"/>
      <c r="G188" s="348"/>
      <c r="H188" s="348"/>
      <c r="I188" s="348"/>
      <c r="J188" s="348"/>
      <c r="K188" s="348"/>
      <c r="L188" s="348"/>
      <c r="M188" s="348"/>
      <c r="N188" s="348"/>
      <c r="O188" s="348"/>
      <c r="P188" s="348"/>
      <c r="Q188" s="348"/>
      <c r="R188" s="500"/>
    </row>
    <row r="189" spans="2:18" s="175" customFormat="1">
      <c r="D189" s="467"/>
      <c r="E189" s="352"/>
      <c r="F189" s="352"/>
      <c r="G189" s="352"/>
      <c r="H189" s="352"/>
      <c r="I189" s="467"/>
      <c r="J189" s="467"/>
      <c r="K189" s="352"/>
      <c r="L189" s="352"/>
      <c r="M189" s="352"/>
      <c r="N189" s="352"/>
      <c r="R189" s="500"/>
    </row>
    <row r="190" spans="2:18">
      <c r="D190" s="521"/>
      <c r="E190" s="500"/>
    </row>
    <row r="191" spans="2:18">
      <c r="B191" s="175"/>
    </row>
    <row r="196" spans="2:10">
      <c r="C196" s="522"/>
      <c r="D196" s="523"/>
      <c r="I196" s="524"/>
      <c r="J196" s="523"/>
    </row>
    <row r="198" spans="2:10">
      <c r="C198" s="174"/>
      <c r="D198" s="498"/>
      <c r="I198" s="525"/>
      <c r="J198" s="498"/>
    </row>
    <row r="200" spans="2:10">
      <c r="C200" s="174"/>
      <c r="I200" s="525"/>
      <c r="J200" s="498"/>
    </row>
    <row r="201" spans="2:10">
      <c r="C201" s="498"/>
      <c r="D201" s="498"/>
      <c r="I201" s="525"/>
      <c r="J201" s="498"/>
    </row>
    <row r="203" spans="2:10">
      <c r="B203" s="175"/>
    </row>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rowBreaks count="1" manualBreakCount="1">
    <brk id="57" max="16383" man="1"/>
  </rowBreaks>
  <colBreaks count="1" manualBreakCount="1">
    <brk id="8" max="92"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tint="-0.34998626667073579"/>
    <pageSetUpPr fitToPage="1"/>
  </sheetPr>
  <dimension ref="A1:S152"/>
  <sheetViews>
    <sheetView view="pageLayout" zoomScale="80" zoomScaleNormal="100" zoomScalePageLayoutView="80" workbookViewId="0"/>
  </sheetViews>
  <sheetFormatPr defaultColWidth="9.26953125" defaultRowHeight="10.5"/>
  <cols>
    <col min="1" max="1" width="3.26953125" style="409" bestFit="1" customWidth="1"/>
    <col min="2" max="2" width="8.7265625" style="409" customWidth="1"/>
    <col min="3" max="3" width="32.7265625" style="409" customWidth="1"/>
    <col min="4" max="4" width="6.7265625" style="409" bestFit="1" customWidth="1"/>
    <col min="5" max="8" width="11.1796875" style="409" customWidth="1"/>
    <col min="9" max="9" width="3.81640625" style="409" bestFit="1" customWidth="1"/>
    <col min="10" max="10" width="12.7265625" style="363" customWidth="1"/>
    <col min="11" max="11" width="11.1796875" style="363" customWidth="1"/>
    <col min="12" max="17" width="11.1796875" style="409" customWidth="1"/>
    <col min="18" max="18" width="5.26953125" style="409" bestFit="1" customWidth="1"/>
    <col min="19" max="16384" width="9.26953125" style="409"/>
  </cols>
  <sheetData>
    <row r="1" spans="1:18" ht="11" thickBot="1">
      <c r="L1" s="334"/>
      <c r="R1" s="334"/>
    </row>
    <row r="2" spans="1:18">
      <c r="B2" s="335" t="s">
        <v>740</v>
      </c>
      <c r="C2" s="397"/>
      <c r="F2" s="410"/>
      <c r="L2" s="334"/>
      <c r="R2" s="334"/>
    </row>
    <row r="3" spans="1:18">
      <c r="B3" s="336" t="s">
        <v>1</v>
      </c>
      <c r="C3" s="398"/>
      <c r="F3" s="410"/>
      <c r="L3" s="334"/>
      <c r="R3" s="334"/>
    </row>
    <row r="4" spans="1:18">
      <c r="B4" s="337" t="s">
        <v>1292</v>
      </c>
      <c r="C4" s="398"/>
    </row>
    <row r="5" spans="1:18">
      <c r="B5" s="337" t="s">
        <v>1161</v>
      </c>
      <c r="C5" s="398"/>
    </row>
    <row r="6" spans="1:18" ht="11" thickBot="1">
      <c r="B6" s="338" t="s">
        <v>743</v>
      </c>
      <c r="C6" s="399"/>
    </row>
    <row r="7" spans="1:18">
      <c r="B7" s="411"/>
    </row>
    <row r="8" spans="1:18" ht="11" thickBot="1">
      <c r="B8" s="409" t="s">
        <v>3</v>
      </c>
      <c r="E8" s="412">
        <v>1</v>
      </c>
      <c r="F8" s="412">
        <v>2</v>
      </c>
      <c r="G8" s="412">
        <v>3</v>
      </c>
      <c r="H8" s="412">
        <v>4</v>
      </c>
      <c r="I8" s="412">
        <v>5</v>
      </c>
      <c r="J8" s="412">
        <v>6</v>
      </c>
      <c r="K8" s="412">
        <v>7</v>
      </c>
      <c r="L8" s="412">
        <v>8</v>
      </c>
      <c r="M8" s="412">
        <v>9</v>
      </c>
      <c r="N8" s="413">
        <v>10</v>
      </c>
      <c r="O8" s="413">
        <v>11</v>
      </c>
      <c r="P8" s="413">
        <v>12</v>
      </c>
      <c r="Q8" s="363">
        <v>13</v>
      </c>
      <c r="R8" s="363"/>
    </row>
    <row r="9" spans="1:18">
      <c r="B9" s="379"/>
      <c r="C9" s="379"/>
      <c r="D9" s="379"/>
      <c r="E9" s="379"/>
      <c r="F9" s="379"/>
      <c r="G9" s="379"/>
      <c r="H9" s="340" t="s">
        <v>1022</v>
      </c>
      <c r="I9" s="379"/>
      <c r="J9" s="379"/>
      <c r="K9" s="379"/>
      <c r="L9" s="340"/>
      <c r="M9" s="340"/>
      <c r="N9" s="340"/>
      <c r="O9" s="340"/>
      <c r="P9" s="341"/>
      <c r="Q9" s="340"/>
      <c r="R9" s="342"/>
    </row>
    <row r="10" spans="1:18">
      <c r="B10" s="343" t="s">
        <v>93</v>
      </c>
      <c r="C10" s="343" t="s">
        <v>7</v>
      </c>
      <c r="D10" s="343" t="s">
        <v>5</v>
      </c>
      <c r="E10" s="380" t="s">
        <v>772</v>
      </c>
      <c r="F10" s="343" t="s">
        <v>1223</v>
      </c>
      <c r="G10" s="343" t="s">
        <v>1224</v>
      </c>
      <c r="H10" s="343" t="s">
        <v>40</v>
      </c>
      <c r="I10" s="343" t="s">
        <v>1225</v>
      </c>
      <c r="J10" s="343" t="s">
        <v>1226</v>
      </c>
      <c r="K10" s="343" t="s">
        <v>1227</v>
      </c>
      <c r="L10" s="343" t="s">
        <v>1061</v>
      </c>
      <c r="M10" s="343" t="s">
        <v>1072</v>
      </c>
      <c r="N10" s="343" t="s">
        <v>1083</v>
      </c>
      <c r="O10" s="343" t="s">
        <v>1195</v>
      </c>
      <c r="P10" s="343" t="s">
        <v>1085</v>
      </c>
      <c r="Q10" s="343" t="s">
        <v>40</v>
      </c>
      <c r="R10" s="381"/>
    </row>
    <row r="11" spans="1:18">
      <c r="A11" s="363" t="s">
        <v>6</v>
      </c>
      <c r="B11" s="343" t="s">
        <v>770</v>
      </c>
      <c r="C11" s="343"/>
      <c r="D11" s="343" t="s">
        <v>14</v>
      </c>
      <c r="E11" s="380" t="s">
        <v>1022</v>
      </c>
      <c r="F11" s="343" t="s">
        <v>1228</v>
      </c>
      <c r="G11" s="343" t="s">
        <v>19</v>
      </c>
      <c r="H11" s="343" t="s">
        <v>1168</v>
      </c>
      <c r="I11" s="343" t="s">
        <v>1229</v>
      </c>
      <c r="J11" s="343" t="s">
        <v>771</v>
      </c>
      <c r="K11" s="343" t="s">
        <v>1230</v>
      </c>
      <c r="L11" s="343"/>
      <c r="M11" s="343"/>
      <c r="N11" s="343"/>
      <c r="O11" s="343"/>
      <c r="P11" s="343"/>
      <c r="Q11" s="343"/>
      <c r="R11" s="381" t="s">
        <v>1231</v>
      </c>
    </row>
    <row r="12" spans="1:18" ht="11" thickBot="1">
      <c r="A12" s="363" t="s">
        <v>15</v>
      </c>
      <c r="B12" s="344"/>
      <c r="C12" s="344"/>
      <c r="D12" s="344"/>
      <c r="E12" s="382"/>
      <c r="F12" s="344"/>
      <c r="G12" s="344"/>
      <c r="H12" s="344"/>
      <c r="I12" s="344"/>
      <c r="J12" s="344" t="s">
        <v>774</v>
      </c>
      <c r="K12" s="344"/>
      <c r="L12" s="344"/>
      <c r="M12" s="344"/>
      <c r="N12" s="344"/>
      <c r="O12" s="344"/>
      <c r="P12" s="344"/>
      <c r="Q12" s="383"/>
      <c r="R12" s="384"/>
    </row>
    <row r="13" spans="1:18" ht="12.75" customHeight="1">
      <c r="A13" s="363"/>
      <c r="B13" s="416"/>
      <c r="C13" s="416"/>
      <c r="D13" s="416"/>
      <c r="E13" s="416"/>
      <c r="F13" s="416"/>
      <c r="G13" s="416"/>
      <c r="H13" s="416"/>
      <c r="I13" s="416"/>
      <c r="J13" s="417"/>
      <c r="K13" s="417"/>
      <c r="L13" s="416"/>
      <c r="M13" s="416"/>
      <c r="N13" s="416"/>
      <c r="O13" s="416"/>
      <c r="P13" s="416"/>
      <c r="Q13" s="416"/>
      <c r="R13" s="416"/>
    </row>
    <row r="14" spans="1:18" s="411" customFormat="1">
      <c r="A14" s="339">
        <v>1</v>
      </c>
      <c r="B14" s="436" t="s">
        <v>1293</v>
      </c>
      <c r="D14" s="761"/>
      <c r="E14" s="373"/>
      <c r="F14" s="373"/>
      <c r="G14" s="373"/>
      <c r="H14" s="373"/>
      <c r="I14" s="373"/>
      <c r="J14" s="424"/>
      <c r="K14" s="424"/>
      <c r="L14" s="373"/>
      <c r="M14" s="373"/>
      <c r="N14" s="373"/>
      <c r="O14" s="373"/>
      <c r="P14" s="373"/>
    </row>
    <row r="15" spans="1:18">
      <c r="A15" s="339">
        <v>2</v>
      </c>
      <c r="B15" s="436"/>
      <c r="D15" s="371"/>
      <c r="E15" s="371"/>
      <c r="F15" s="371"/>
      <c r="G15" s="371"/>
      <c r="H15" s="371"/>
      <c r="I15" s="371"/>
      <c r="L15" s="371"/>
      <c r="M15" s="371"/>
      <c r="N15" s="371"/>
      <c r="O15" s="371"/>
      <c r="P15" s="371"/>
    </row>
    <row r="16" spans="1:18">
      <c r="A16" s="339">
        <v>3</v>
      </c>
      <c r="B16" s="773" t="s">
        <v>1294</v>
      </c>
      <c r="C16" s="774" t="s">
        <v>1295</v>
      </c>
      <c r="D16" s="761"/>
      <c r="E16" s="775">
        <v>-15930.150000000023</v>
      </c>
      <c r="F16" s="776">
        <v>0</v>
      </c>
      <c r="G16" s="371">
        <v>0</v>
      </c>
      <c r="H16" s="775">
        <f t="shared" ref="H16:H21" si="0">+E16-F16+G16</f>
        <v>-15930.150000000023</v>
      </c>
      <c r="I16" s="365">
        <v>12</v>
      </c>
      <c r="J16" s="777" t="s">
        <v>1296</v>
      </c>
      <c r="K16" s="778">
        <f t="shared" ref="K16:K21" si="1">H16</f>
        <v>-15930.150000000023</v>
      </c>
      <c r="L16" s="365">
        <v>-1916.4528</v>
      </c>
      <c r="M16" s="365">
        <v>-9752.9943000000003</v>
      </c>
      <c r="N16" s="365">
        <v>-2906.4119999999998</v>
      </c>
      <c r="O16" s="365">
        <v>-66.590400000000002</v>
      </c>
      <c r="P16" s="365">
        <v>-1287.7005999999999</v>
      </c>
      <c r="Q16" s="429">
        <f t="shared" ref="Q16:Q21" si="2">SUM(L16:P16)</f>
        <v>-15930.150100000001</v>
      </c>
      <c r="R16" s="430">
        <f t="shared" ref="R16:R22" si="3">Q16-K16</f>
        <v>-9.9999977464904077E-5</v>
      </c>
    </row>
    <row r="17" spans="1:18">
      <c r="A17" s="339">
        <v>4</v>
      </c>
      <c r="B17" s="773" t="s">
        <v>1297</v>
      </c>
      <c r="C17" s="774" t="s">
        <v>1298</v>
      </c>
      <c r="D17" s="761"/>
      <c r="E17" s="775">
        <v>-258255.07000000009</v>
      </c>
      <c r="F17" s="775">
        <v>0</v>
      </c>
      <c r="G17" s="371">
        <v>0</v>
      </c>
      <c r="H17" s="775">
        <f t="shared" si="0"/>
        <v>-258255.07000000009</v>
      </c>
      <c r="I17" s="365">
        <v>14</v>
      </c>
      <c r="J17" s="777" t="s">
        <v>1299</v>
      </c>
      <c r="K17" s="778">
        <f t="shared" si="1"/>
        <v>-258255.07000000009</v>
      </c>
      <c r="L17" s="365">
        <v>-101366.0673</v>
      </c>
      <c r="M17" s="365">
        <v>-142990.01850000001</v>
      </c>
      <c r="N17" s="365">
        <v>-12280.266</v>
      </c>
      <c r="O17" s="365">
        <v>-290.91039999999998</v>
      </c>
      <c r="P17" s="365">
        <v>-1327.8078</v>
      </c>
      <c r="Q17" s="429">
        <f t="shared" si="2"/>
        <v>-258255.07</v>
      </c>
      <c r="R17" s="430">
        <f t="shared" si="3"/>
        <v>0</v>
      </c>
    </row>
    <row r="18" spans="1:18">
      <c r="A18" s="339">
        <v>5</v>
      </c>
      <c r="B18" s="773" t="s">
        <v>1300</v>
      </c>
      <c r="C18" s="774" t="s">
        <v>1301</v>
      </c>
      <c r="D18" s="761"/>
      <c r="E18" s="775">
        <v>-2088014</v>
      </c>
      <c r="F18" s="775">
        <v>0</v>
      </c>
      <c r="G18" s="371">
        <v>2088014</v>
      </c>
      <c r="H18" s="775">
        <f t="shared" si="0"/>
        <v>0</v>
      </c>
      <c r="I18" s="365">
        <v>12</v>
      </c>
      <c r="J18" s="777" t="s">
        <v>1296</v>
      </c>
      <c r="K18" s="778">
        <f t="shared" si="1"/>
        <v>0</v>
      </c>
      <c r="L18" s="365">
        <v>0</v>
      </c>
      <c r="M18" s="365">
        <v>0</v>
      </c>
      <c r="N18" s="365">
        <v>0</v>
      </c>
      <c r="O18" s="365">
        <v>0</v>
      </c>
      <c r="P18" s="365">
        <v>0</v>
      </c>
      <c r="Q18" s="429">
        <f t="shared" si="2"/>
        <v>0</v>
      </c>
      <c r="R18" s="430">
        <f t="shared" si="3"/>
        <v>0</v>
      </c>
    </row>
    <row r="19" spans="1:18">
      <c r="A19" s="339">
        <v>6</v>
      </c>
      <c r="B19" s="773" t="s">
        <v>1302</v>
      </c>
      <c r="C19" s="774" t="s">
        <v>1303</v>
      </c>
      <c r="D19" s="761"/>
      <c r="E19" s="775">
        <v>-79570</v>
      </c>
      <c r="F19" s="775">
        <v>0</v>
      </c>
      <c r="G19" s="371">
        <v>0</v>
      </c>
      <c r="H19" s="775">
        <f t="shared" si="0"/>
        <v>-79570</v>
      </c>
      <c r="I19" s="365">
        <v>12</v>
      </c>
      <c r="J19" s="777" t="s">
        <v>1296</v>
      </c>
      <c r="K19" s="778">
        <f t="shared" si="1"/>
        <v>-79570</v>
      </c>
      <c r="L19" s="365">
        <v>-9572.5493999999999</v>
      </c>
      <c r="M19" s="365">
        <v>-48715.5334</v>
      </c>
      <c r="N19" s="365">
        <v>-14517.3274</v>
      </c>
      <c r="O19" s="365">
        <v>-332.61419999999998</v>
      </c>
      <c r="P19" s="365">
        <v>-6431.9755999999998</v>
      </c>
      <c r="Q19" s="429">
        <f t="shared" si="2"/>
        <v>-79570</v>
      </c>
      <c r="R19" s="430">
        <f t="shared" si="3"/>
        <v>0</v>
      </c>
    </row>
    <row r="20" spans="1:18">
      <c r="A20" s="339">
        <v>7</v>
      </c>
      <c r="B20" s="773" t="s">
        <v>1304</v>
      </c>
      <c r="C20" s="774" t="s">
        <v>1305</v>
      </c>
      <c r="D20" s="761"/>
      <c r="E20" s="775">
        <v>0</v>
      </c>
      <c r="F20" s="775">
        <v>0</v>
      </c>
      <c r="G20" s="371">
        <v>0</v>
      </c>
      <c r="H20" s="775">
        <f t="shared" si="0"/>
        <v>0</v>
      </c>
      <c r="I20" s="365">
        <v>13</v>
      </c>
      <c r="J20" s="777" t="s">
        <v>668</v>
      </c>
      <c r="K20" s="778">
        <f t="shared" si="1"/>
        <v>0</v>
      </c>
      <c r="L20" s="365">
        <v>0</v>
      </c>
      <c r="M20" s="365">
        <v>0</v>
      </c>
      <c r="N20" s="365">
        <v>0</v>
      </c>
      <c r="O20" s="365">
        <v>0</v>
      </c>
      <c r="P20" s="365">
        <v>0</v>
      </c>
      <c r="Q20" s="429">
        <f t="shared" si="2"/>
        <v>0</v>
      </c>
      <c r="R20" s="430">
        <f t="shared" si="3"/>
        <v>0</v>
      </c>
    </row>
    <row r="21" spans="1:18">
      <c r="A21" s="339">
        <v>8</v>
      </c>
      <c r="B21" s="773" t="s">
        <v>1306</v>
      </c>
      <c r="C21" s="774" t="s">
        <v>1307</v>
      </c>
      <c r="D21" s="761"/>
      <c r="E21" s="775">
        <v>-626217</v>
      </c>
      <c r="F21" s="775">
        <v>0</v>
      </c>
      <c r="G21" s="371">
        <v>0</v>
      </c>
      <c r="H21" s="775">
        <f t="shared" si="0"/>
        <v>-626217</v>
      </c>
      <c r="I21" s="365">
        <v>15</v>
      </c>
      <c r="J21" s="777" t="s">
        <v>1308</v>
      </c>
      <c r="K21" s="778">
        <f t="shared" si="1"/>
        <v>-626217</v>
      </c>
      <c r="L21" s="365">
        <v>-246677.96840000001</v>
      </c>
      <c r="M21" s="365">
        <v>-345694.74320000003</v>
      </c>
      <c r="N21" s="365">
        <v>-29891.8783</v>
      </c>
      <c r="O21" s="365">
        <v>-711.01639999999998</v>
      </c>
      <c r="P21" s="365">
        <v>-3241.3937000000001</v>
      </c>
      <c r="Q21" s="429">
        <f t="shared" si="2"/>
        <v>-626217</v>
      </c>
      <c r="R21" s="430">
        <f t="shared" si="3"/>
        <v>0</v>
      </c>
    </row>
    <row r="22" spans="1:18" s="411" customFormat="1">
      <c r="A22" s="339">
        <v>9</v>
      </c>
      <c r="C22" s="431" t="s">
        <v>86</v>
      </c>
      <c r="D22" s="373"/>
      <c r="E22" s="373">
        <f>SUM(E16:E21)</f>
        <v>-3067986.22</v>
      </c>
      <c r="F22" s="373">
        <f>SUM(F16:F21)</f>
        <v>0</v>
      </c>
      <c r="G22" s="373">
        <f>SUM(G16:G21)</f>
        <v>2088014</v>
      </c>
      <c r="H22" s="373">
        <f>SUM(H16:H21)</f>
        <v>-979972.22000000009</v>
      </c>
      <c r="I22" s="365"/>
      <c r="J22" s="777"/>
      <c r="K22" s="373">
        <f t="shared" ref="K22:Q22" si="4">SUM(K16:K21)</f>
        <v>-979972.22000000009</v>
      </c>
      <c r="L22" s="373">
        <f t="shared" si="4"/>
        <v>-359533.0379</v>
      </c>
      <c r="M22" s="373">
        <f t="shared" si="4"/>
        <v>-547153.28940000001</v>
      </c>
      <c r="N22" s="373">
        <f t="shared" si="4"/>
        <v>-59595.883700000006</v>
      </c>
      <c r="O22" s="373">
        <f t="shared" si="4"/>
        <v>-1401.1314</v>
      </c>
      <c r="P22" s="373">
        <f t="shared" si="4"/>
        <v>-12288.877700000001</v>
      </c>
      <c r="Q22" s="373">
        <f t="shared" si="4"/>
        <v>-979972.22010000004</v>
      </c>
      <c r="R22" s="430">
        <f t="shared" si="3"/>
        <v>-9.9999946542084217E-5</v>
      </c>
    </row>
    <row r="23" spans="1:18" ht="13.5" customHeight="1">
      <c r="A23" s="339">
        <v>10</v>
      </c>
      <c r="D23" s="371"/>
      <c r="E23" s="371"/>
      <c r="F23" s="371"/>
      <c r="G23" s="371"/>
      <c r="H23" s="371"/>
      <c r="I23" s="365"/>
      <c r="L23" s="371"/>
      <c r="M23" s="371"/>
      <c r="N23" s="371"/>
      <c r="O23" s="371"/>
      <c r="P23" s="371"/>
    </row>
    <row r="24" spans="1:18" s="411" customFormat="1">
      <c r="A24" s="339">
        <v>11</v>
      </c>
      <c r="B24" s="411" t="s">
        <v>1309</v>
      </c>
      <c r="C24" s="431"/>
      <c r="D24" s="761" t="s">
        <v>1310</v>
      </c>
      <c r="E24" s="776">
        <v>-126414550</v>
      </c>
      <c r="F24" s="776">
        <v>-3565874.4805999966</v>
      </c>
      <c r="G24" s="776">
        <v>-2535640.6369999996</v>
      </c>
      <c r="H24" s="776">
        <v>-132516065.11759999</v>
      </c>
      <c r="I24" s="365">
        <v>14</v>
      </c>
      <c r="J24" s="777" t="s">
        <v>1299</v>
      </c>
      <c r="K24" s="779">
        <f>H24</f>
        <v>-132516065.11759999</v>
      </c>
      <c r="L24" s="780">
        <v>-52013044.213</v>
      </c>
      <c r="M24" s="780">
        <v>-73371162.098800004</v>
      </c>
      <c r="N24" s="780">
        <v>-6301260.7348999996</v>
      </c>
      <c r="O24" s="780">
        <v>-149272.1986</v>
      </c>
      <c r="P24" s="780">
        <v>-681325.87239999999</v>
      </c>
      <c r="Q24" s="435">
        <f>SUM(L24:P24)</f>
        <v>-132516065.1177</v>
      </c>
      <c r="R24" s="430">
        <f>Q24-K24</f>
        <v>-1.0000169277191162E-4</v>
      </c>
    </row>
    <row r="25" spans="1:18" ht="13.5" customHeight="1" thickBot="1">
      <c r="A25" s="339">
        <v>12</v>
      </c>
      <c r="D25" s="371"/>
      <c r="E25" s="371"/>
      <c r="F25" s="371"/>
      <c r="G25" s="371"/>
      <c r="H25" s="371"/>
      <c r="I25" s="371"/>
      <c r="L25" s="371"/>
      <c r="M25" s="371"/>
      <c r="N25" s="371"/>
      <c r="O25" s="371"/>
      <c r="P25" s="371"/>
    </row>
    <row r="26" spans="1:18" s="411" customFormat="1" ht="12.75" customHeight="1" thickBot="1">
      <c r="A26" s="339">
        <v>13</v>
      </c>
      <c r="B26" s="765" t="s">
        <v>1311</v>
      </c>
      <c r="C26" s="766"/>
      <c r="D26" s="767" t="s">
        <v>1208</v>
      </c>
      <c r="E26" s="376">
        <f>E24+E22</f>
        <v>-129482536.22</v>
      </c>
      <c r="F26" s="376">
        <f t="shared" ref="F26:R26" si="5">F24+F22</f>
        <v>-3565874.4805999966</v>
      </c>
      <c r="G26" s="376">
        <f t="shared" si="5"/>
        <v>-447626.63699999964</v>
      </c>
      <c r="H26" s="376">
        <f t="shared" si="5"/>
        <v>-133496037.33759999</v>
      </c>
      <c r="I26" s="376"/>
      <c r="J26" s="376"/>
      <c r="K26" s="376">
        <f t="shared" si="5"/>
        <v>-133496037.33759999</v>
      </c>
      <c r="L26" s="376">
        <f t="shared" si="5"/>
        <v>-52372577.2509</v>
      </c>
      <c r="M26" s="376">
        <f t="shared" si="5"/>
        <v>-73918315.3882</v>
      </c>
      <c r="N26" s="376">
        <f t="shared" si="5"/>
        <v>-6360856.6185999997</v>
      </c>
      <c r="O26" s="376">
        <f t="shared" si="5"/>
        <v>-150673.33000000002</v>
      </c>
      <c r="P26" s="376">
        <f t="shared" si="5"/>
        <v>-693614.75009999995</v>
      </c>
      <c r="Q26" s="377">
        <f t="shared" si="5"/>
        <v>-133496037.3378</v>
      </c>
      <c r="R26" s="373">
        <f t="shared" si="5"/>
        <v>-2.0000163931399584E-4</v>
      </c>
    </row>
    <row r="27" spans="1:18" ht="12.75" customHeight="1">
      <c r="B27" s="769"/>
      <c r="D27" s="371"/>
      <c r="E27" s="371"/>
      <c r="F27" s="371"/>
      <c r="G27" s="371"/>
      <c r="H27" s="371"/>
      <c r="I27" s="371"/>
      <c r="J27" s="412"/>
      <c r="L27" s="371"/>
      <c r="M27" s="429"/>
      <c r="N27" s="429"/>
      <c r="O27" s="429"/>
      <c r="P27" s="429"/>
      <c r="Q27" s="429"/>
      <c r="R27" s="430"/>
    </row>
    <row r="28" spans="1:18" ht="12.75" customHeight="1">
      <c r="B28" s="769"/>
      <c r="D28" s="371"/>
      <c r="E28" s="371"/>
      <c r="F28" s="371"/>
      <c r="G28" s="371"/>
      <c r="H28" s="371"/>
      <c r="I28" s="371"/>
      <c r="L28" s="371"/>
      <c r="M28" s="371"/>
      <c r="N28" s="371"/>
      <c r="O28" s="371"/>
      <c r="P28" s="371"/>
    </row>
    <row r="29" spans="1:18" ht="12.75" customHeight="1">
      <c r="C29" s="770"/>
      <c r="D29" s="371"/>
      <c r="E29" s="371"/>
      <c r="F29" s="371"/>
      <c r="G29" s="371"/>
      <c r="H29" s="371"/>
      <c r="I29" s="371"/>
      <c r="J29" s="412"/>
      <c r="L29" s="371"/>
      <c r="M29" s="429"/>
      <c r="N29" s="429"/>
      <c r="O29" s="429"/>
      <c r="P29" s="429"/>
      <c r="Q29" s="429"/>
      <c r="R29" s="430"/>
    </row>
    <row r="30" spans="1:18" ht="12.75" customHeight="1"/>
    <row r="31" spans="1:18" ht="12.75" customHeight="1">
      <c r="C31" s="770"/>
      <c r="D31" s="371"/>
      <c r="E31" s="371"/>
      <c r="F31" s="371"/>
      <c r="G31" s="371"/>
      <c r="H31" s="371"/>
      <c r="I31" s="371"/>
      <c r="L31" s="371"/>
      <c r="M31" s="429"/>
      <c r="N31" s="429"/>
      <c r="O31" s="429"/>
      <c r="P31" s="429"/>
      <c r="Q31" s="429"/>
      <c r="R31" s="430"/>
    </row>
    <row r="32" spans="1:18" ht="12.75" customHeight="1">
      <c r="C32" s="770"/>
      <c r="D32" s="371"/>
      <c r="E32" s="371"/>
      <c r="F32" s="371"/>
      <c r="G32" s="371"/>
      <c r="H32" s="371"/>
      <c r="I32" s="371"/>
      <c r="L32" s="371"/>
      <c r="M32" s="429"/>
      <c r="N32" s="429"/>
      <c r="O32" s="429"/>
      <c r="P32" s="429"/>
      <c r="Q32" s="429"/>
      <c r="R32" s="430"/>
    </row>
    <row r="33" spans="2:18" ht="12.75" customHeight="1">
      <c r="C33" s="770"/>
      <c r="D33" s="371"/>
      <c r="E33" s="371"/>
      <c r="F33" s="371"/>
      <c r="G33" s="371"/>
      <c r="H33" s="371"/>
      <c r="I33" s="371"/>
      <c r="J33" s="412"/>
      <c r="L33" s="371"/>
      <c r="M33" s="429"/>
      <c r="N33" s="429"/>
      <c r="O33" s="429"/>
      <c r="P33" s="429"/>
      <c r="Q33" s="429"/>
      <c r="R33" s="430"/>
    </row>
    <row r="34" spans="2:18" s="411" customFormat="1" ht="12.75" customHeight="1">
      <c r="C34" s="431"/>
      <c r="D34" s="373"/>
      <c r="E34" s="373"/>
      <c r="F34" s="373"/>
      <c r="G34" s="373"/>
      <c r="H34" s="373"/>
      <c r="I34" s="373"/>
      <c r="J34" s="771"/>
      <c r="K34" s="424"/>
      <c r="L34" s="373"/>
      <c r="M34" s="373"/>
      <c r="N34" s="373"/>
      <c r="O34" s="373"/>
      <c r="P34" s="373"/>
      <c r="Q34" s="373"/>
      <c r="R34" s="425"/>
    </row>
    <row r="35" spans="2:18" ht="12.75" customHeight="1">
      <c r="C35" s="770"/>
      <c r="D35" s="371"/>
      <c r="E35" s="371"/>
      <c r="F35" s="371"/>
      <c r="G35" s="371"/>
      <c r="H35" s="371"/>
      <c r="I35" s="371"/>
      <c r="J35" s="412"/>
      <c r="L35" s="371"/>
      <c r="M35" s="429"/>
      <c r="N35" s="429"/>
      <c r="O35" s="429"/>
      <c r="P35" s="429"/>
      <c r="Q35" s="429"/>
    </row>
    <row r="36" spans="2:18" ht="12.75" customHeight="1">
      <c r="C36" s="432"/>
      <c r="D36" s="371"/>
      <c r="E36" s="371"/>
      <c r="F36" s="371"/>
      <c r="G36" s="371"/>
      <c r="H36" s="371"/>
      <c r="I36" s="371"/>
      <c r="L36" s="371"/>
      <c r="M36" s="429"/>
      <c r="N36" s="429"/>
      <c r="O36" s="429"/>
      <c r="P36" s="429"/>
      <c r="Q36" s="429"/>
      <c r="R36" s="430"/>
    </row>
    <row r="37" spans="2:18" ht="12.75" customHeight="1">
      <c r="C37" s="432"/>
      <c r="D37" s="371"/>
      <c r="E37" s="371"/>
      <c r="F37" s="371"/>
      <c r="G37" s="371"/>
      <c r="H37" s="371"/>
      <c r="I37" s="371"/>
      <c r="L37" s="371"/>
      <c r="M37" s="429"/>
      <c r="N37" s="429"/>
      <c r="O37" s="429"/>
      <c r="P37" s="429"/>
      <c r="Q37" s="429"/>
      <c r="R37" s="430"/>
    </row>
    <row r="38" spans="2:18" ht="12.75" customHeight="1">
      <c r="D38" s="371"/>
      <c r="E38" s="371"/>
      <c r="F38" s="371"/>
      <c r="G38" s="371"/>
      <c r="H38" s="371"/>
      <c r="I38" s="371"/>
      <c r="L38" s="371"/>
      <c r="M38" s="429"/>
      <c r="N38" s="429"/>
      <c r="O38" s="429"/>
      <c r="P38" s="429"/>
      <c r="Q38" s="429"/>
      <c r="R38" s="430"/>
    </row>
    <row r="39" spans="2:18" s="411" customFormat="1" ht="12.75" customHeight="1">
      <c r="C39" s="431"/>
      <c r="D39" s="373"/>
      <c r="E39" s="373"/>
      <c r="F39" s="373"/>
      <c r="G39" s="373"/>
      <c r="H39" s="373"/>
      <c r="I39" s="373"/>
      <c r="J39" s="424"/>
      <c r="K39" s="424"/>
      <c r="L39" s="373"/>
      <c r="M39" s="373"/>
      <c r="N39" s="373"/>
      <c r="O39" s="373"/>
      <c r="P39" s="373"/>
      <c r="Q39" s="373"/>
      <c r="R39" s="425"/>
    </row>
    <row r="40" spans="2:18" ht="12.75" customHeight="1">
      <c r="C40" s="431"/>
      <c r="D40" s="371"/>
      <c r="E40" s="371"/>
      <c r="F40" s="371"/>
      <c r="G40" s="371"/>
      <c r="H40" s="371"/>
      <c r="I40" s="371"/>
      <c r="L40" s="371"/>
      <c r="M40" s="371"/>
      <c r="N40" s="371"/>
      <c r="O40" s="371"/>
      <c r="P40" s="371"/>
      <c r="Q40" s="371"/>
      <c r="R40" s="430"/>
    </row>
    <row r="41" spans="2:18" ht="12.75" customHeight="1">
      <c r="C41" s="431"/>
      <c r="D41" s="371"/>
      <c r="E41" s="371"/>
      <c r="F41" s="371"/>
      <c r="G41" s="371"/>
      <c r="H41" s="371"/>
      <c r="I41" s="371"/>
      <c r="L41" s="371"/>
      <c r="M41" s="371"/>
      <c r="N41" s="371"/>
      <c r="O41" s="371"/>
      <c r="P41" s="371"/>
      <c r="Q41" s="371"/>
      <c r="R41" s="430"/>
    </row>
    <row r="42" spans="2:18" ht="12.75" customHeight="1">
      <c r="D42" s="371"/>
      <c r="E42" s="371"/>
      <c r="F42" s="371"/>
      <c r="G42" s="371"/>
      <c r="H42" s="371"/>
      <c r="I42" s="371"/>
      <c r="L42" s="371"/>
      <c r="M42" s="371"/>
      <c r="N42" s="371"/>
      <c r="O42" s="371"/>
      <c r="P42" s="371"/>
    </row>
    <row r="43" spans="2:18" s="411" customFormat="1" ht="12.75" customHeight="1">
      <c r="B43" s="772"/>
      <c r="D43" s="373"/>
      <c r="E43" s="373"/>
      <c r="F43" s="373"/>
      <c r="G43" s="373"/>
      <c r="H43" s="373"/>
      <c r="I43" s="373"/>
      <c r="J43" s="424"/>
      <c r="K43" s="424"/>
      <c r="L43" s="373"/>
      <c r="M43" s="373"/>
      <c r="N43" s="373"/>
      <c r="O43" s="373"/>
      <c r="P43" s="373"/>
    </row>
    <row r="44" spans="2:18" ht="12.75" customHeight="1">
      <c r="E44" s="371"/>
      <c r="F44" s="371"/>
      <c r="G44" s="371"/>
      <c r="H44" s="371"/>
      <c r="I44" s="371"/>
      <c r="L44" s="371"/>
      <c r="M44" s="429"/>
      <c r="N44" s="429"/>
      <c r="O44" s="429"/>
      <c r="P44" s="429"/>
      <c r="Q44" s="429"/>
      <c r="R44" s="430"/>
    </row>
    <row r="45" spans="2:18" ht="12.75" customHeight="1">
      <c r="D45" s="371"/>
      <c r="E45" s="371"/>
      <c r="F45" s="371"/>
      <c r="G45" s="371"/>
      <c r="H45" s="371"/>
      <c r="I45" s="371"/>
      <c r="L45" s="371"/>
      <c r="M45" s="371"/>
      <c r="N45" s="371"/>
      <c r="O45" s="371"/>
      <c r="P45" s="371"/>
    </row>
    <row r="46" spans="2:18" ht="12.75" customHeight="1">
      <c r="D46" s="373"/>
      <c r="E46" s="371"/>
      <c r="F46" s="371"/>
      <c r="G46" s="371"/>
      <c r="H46" s="371"/>
      <c r="I46" s="371"/>
      <c r="L46" s="371"/>
      <c r="M46" s="348"/>
      <c r="N46" s="348"/>
      <c r="O46" s="348"/>
      <c r="P46" s="348"/>
      <c r="Q46" s="348"/>
      <c r="R46" s="430"/>
    </row>
    <row r="47" spans="2:18" ht="12.75" customHeight="1">
      <c r="D47" s="371"/>
      <c r="E47" s="371"/>
      <c r="F47" s="371"/>
      <c r="G47" s="371"/>
      <c r="H47" s="371"/>
      <c r="I47" s="371"/>
      <c r="L47" s="371"/>
      <c r="M47" s="348"/>
      <c r="N47" s="348"/>
      <c r="O47" s="348"/>
      <c r="P47" s="348"/>
      <c r="Q47" s="348"/>
      <c r="R47" s="430"/>
    </row>
    <row r="48" spans="2:18" s="411" customFormat="1" ht="12.75" customHeight="1">
      <c r="C48" s="431"/>
      <c r="D48" s="373"/>
      <c r="E48" s="373"/>
      <c r="F48" s="373"/>
      <c r="G48" s="373"/>
      <c r="H48" s="373"/>
      <c r="I48" s="373"/>
      <c r="J48" s="424"/>
      <c r="K48" s="424"/>
      <c r="L48" s="373"/>
      <c r="M48" s="373"/>
      <c r="N48" s="373"/>
      <c r="O48" s="373"/>
      <c r="P48" s="373"/>
      <c r="Q48" s="373"/>
      <c r="R48" s="425"/>
    </row>
    <row r="49" spans="2:19" ht="12.75" customHeight="1">
      <c r="D49" s="371"/>
      <c r="E49" s="371"/>
      <c r="F49" s="371"/>
      <c r="G49" s="371"/>
      <c r="H49" s="371"/>
      <c r="I49" s="371"/>
      <c r="L49" s="371"/>
      <c r="M49" s="371"/>
      <c r="N49" s="371"/>
      <c r="O49" s="371"/>
      <c r="P49" s="371"/>
    </row>
    <row r="50" spans="2:19" s="411" customFormat="1" ht="12.75" customHeight="1">
      <c r="C50" s="772"/>
      <c r="D50" s="373"/>
      <c r="E50" s="373"/>
      <c r="F50" s="426"/>
      <c r="G50" s="373"/>
      <c r="H50" s="373"/>
      <c r="I50" s="373"/>
      <c r="J50" s="427"/>
      <c r="K50" s="424"/>
      <c r="L50" s="373"/>
      <c r="M50" s="373"/>
      <c r="N50" s="373"/>
      <c r="O50" s="373"/>
      <c r="P50" s="373"/>
    </row>
    <row r="51" spans="2:19" ht="12.75" customHeight="1">
      <c r="D51" s="428"/>
      <c r="E51" s="371"/>
      <c r="F51" s="371"/>
      <c r="G51" s="371"/>
      <c r="H51" s="371"/>
      <c r="I51" s="371"/>
      <c r="L51" s="371"/>
      <c r="M51" s="429"/>
      <c r="N51" s="429"/>
      <c r="O51" s="429"/>
      <c r="P51" s="429"/>
      <c r="Q51" s="429"/>
      <c r="R51" s="430"/>
    </row>
    <row r="52" spans="2:19" ht="12.75" customHeight="1">
      <c r="D52" s="428"/>
      <c r="E52" s="371"/>
      <c r="F52" s="371"/>
      <c r="G52" s="371"/>
      <c r="H52" s="371"/>
      <c r="I52" s="371"/>
      <c r="L52" s="371"/>
      <c r="M52" s="429"/>
      <c r="N52" s="429"/>
      <c r="O52" s="429"/>
      <c r="P52" s="429"/>
      <c r="Q52" s="429"/>
      <c r="R52" s="430"/>
    </row>
    <row r="53" spans="2:19" ht="12.75" customHeight="1">
      <c r="D53" s="428"/>
      <c r="E53" s="371"/>
      <c r="F53" s="371"/>
      <c r="G53" s="371"/>
      <c r="H53" s="371"/>
      <c r="I53" s="371"/>
      <c r="L53" s="371"/>
      <c r="M53" s="429"/>
      <c r="N53" s="429"/>
      <c r="O53" s="429"/>
      <c r="P53" s="429"/>
      <c r="Q53" s="429"/>
      <c r="R53" s="430"/>
    </row>
    <row r="54" spans="2:19" ht="12.75" customHeight="1">
      <c r="D54" s="428"/>
      <c r="E54" s="371"/>
      <c r="F54" s="371"/>
      <c r="G54" s="371"/>
      <c r="H54" s="371"/>
      <c r="I54" s="371"/>
      <c r="L54" s="371"/>
      <c r="M54" s="429"/>
      <c r="N54" s="429"/>
      <c r="O54" s="429"/>
      <c r="P54" s="429"/>
      <c r="Q54" s="429"/>
      <c r="R54" s="430"/>
    </row>
    <row r="55" spans="2:19" ht="12.75" customHeight="1">
      <c r="D55" s="428"/>
      <c r="E55" s="371"/>
      <c r="F55" s="371"/>
      <c r="G55" s="371"/>
      <c r="H55" s="371"/>
      <c r="I55" s="371"/>
      <c r="L55" s="371"/>
      <c r="M55" s="429"/>
      <c r="N55" s="429"/>
      <c r="O55" s="429"/>
      <c r="P55" s="429"/>
      <c r="Q55" s="429"/>
      <c r="R55" s="430"/>
    </row>
    <row r="56" spans="2:19" ht="12.75" customHeight="1">
      <c r="D56" s="428"/>
      <c r="E56" s="371"/>
      <c r="F56" s="371"/>
      <c r="G56" s="371"/>
      <c r="H56" s="371"/>
      <c r="I56" s="371"/>
      <c r="L56" s="371"/>
      <c r="M56" s="429"/>
      <c r="N56" s="429"/>
      <c r="O56" s="429"/>
      <c r="P56" s="429"/>
      <c r="Q56" s="429"/>
      <c r="R56" s="430"/>
    </row>
    <row r="57" spans="2:19" ht="12.75" customHeight="1">
      <c r="D57" s="428"/>
      <c r="E57" s="371"/>
      <c r="F57" s="371"/>
      <c r="G57" s="371"/>
      <c r="H57" s="371"/>
      <c r="I57" s="371"/>
      <c r="L57" s="371"/>
      <c r="M57" s="348"/>
      <c r="N57" s="348"/>
      <c r="O57" s="348"/>
      <c r="P57" s="348"/>
      <c r="Q57" s="348"/>
      <c r="R57" s="430"/>
    </row>
    <row r="58" spans="2:19" ht="12.75" customHeight="1">
      <c r="D58" s="428"/>
      <c r="E58" s="371"/>
      <c r="F58" s="371"/>
      <c r="G58" s="371"/>
      <c r="H58" s="371"/>
      <c r="I58" s="371"/>
      <c r="L58" s="371"/>
      <c r="M58" s="429"/>
      <c r="N58" s="429"/>
      <c r="O58" s="429"/>
      <c r="P58" s="429"/>
      <c r="Q58" s="429"/>
      <c r="R58" s="430"/>
    </row>
    <row r="59" spans="2:19" ht="12.75" customHeight="1">
      <c r="D59" s="428"/>
      <c r="E59" s="371"/>
      <c r="F59" s="371"/>
      <c r="G59" s="371"/>
      <c r="H59" s="371"/>
      <c r="I59" s="371"/>
      <c r="L59" s="371"/>
      <c r="M59" s="429"/>
      <c r="N59" s="429"/>
      <c r="O59" s="429"/>
      <c r="P59" s="429"/>
      <c r="Q59" s="429"/>
      <c r="R59" s="430"/>
    </row>
    <row r="60" spans="2:19" ht="12.75" customHeight="1">
      <c r="D60" s="428"/>
      <c r="E60" s="371"/>
      <c r="F60" s="371"/>
      <c r="G60" s="371"/>
      <c r="H60" s="371"/>
      <c r="I60" s="371"/>
      <c r="L60" s="371"/>
      <c r="M60" s="429"/>
      <c r="N60" s="429"/>
      <c r="O60" s="429"/>
      <c r="P60" s="429"/>
      <c r="Q60" s="429"/>
      <c r="R60" s="430"/>
    </row>
    <row r="61" spans="2:19" s="411" customFormat="1" ht="12.75" customHeight="1">
      <c r="C61" s="431"/>
      <c r="D61" s="426"/>
      <c r="E61" s="373"/>
      <c r="F61" s="373"/>
      <c r="G61" s="373"/>
      <c r="H61" s="373"/>
      <c r="I61" s="373"/>
      <c r="J61" s="424"/>
      <c r="K61" s="427"/>
      <c r="L61" s="373"/>
      <c r="M61" s="373"/>
      <c r="N61" s="373"/>
      <c r="O61" s="373"/>
      <c r="P61" s="373"/>
      <c r="Q61" s="373"/>
      <c r="R61" s="425"/>
      <c r="S61" s="409"/>
    </row>
    <row r="62" spans="2:19" ht="12.75" customHeight="1">
      <c r="C62" s="432"/>
      <c r="D62" s="428"/>
      <c r="E62" s="371"/>
      <c r="F62" s="371"/>
      <c r="G62" s="371"/>
      <c r="H62" s="371"/>
      <c r="I62" s="371"/>
      <c r="K62" s="433"/>
      <c r="L62" s="371"/>
      <c r="M62" s="371"/>
      <c r="N62" s="371"/>
      <c r="O62" s="371"/>
      <c r="P62" s="371"/>
    </row>
    <row r="63" spans="2:19" s="411" customFormat="1" ht="12.75" customHeight="1">
      <c r="B63" s="434"/>
      <c r="D63" s="426"/>
      <c r="E63" s="373"/>
      <c r="F63" s="373"/>
      <c r="G63" s="373"/>
      <c r="H63" s="373"/>
      <c r="I63" s="373"/>
      <c r="J63" s="424"/>
      <c r="K63" s="427"/>
      <c r="L63" s="373"/>
      <c r="M63" s="373"/>
      <c r="N63" s="373"/>
      <c r="O63" s="373"/>
      <c r="P63" s="373"/>
      <c r="Q63" s="373"/>
      <c r="R63" s="373"/>
      <c r="S63" s="409"/>
    </row>
    <row r="64" spans="2:19" ht="12.75" customHeight="1">
      <c r="C64" s="431"/>
      <c r="D64" s="428"/>
      <c r="E64" s="371"/>
      <c r="F64" s="371"/>
      <c r="G64" s="371"/>
      <c r="H64" s="371"/>
      <c r="I64" s="371"/>
      <c r="J64" s="424"/>
      <c r="K64" s="433"/>
      <c r="L64" s="371"/>
      <c r="M64" s="371"/>
      <c r="N64" s="371"/>
      <c r="O64" s="371"/>
      <c r="P64" s="371"/>
      <c r="Q64" s="371"/>
      <c r="R64" s="430"/>
    </row>
    <row r="65" spans="2:18" s="411" customFormat="1" ht="12.75" customHeight="1">
      <c r="C65" s="431"/>
      <c r="D65" s="373"/>
      <c r="E65" s="373"/>
      <c r="F65" s="373"/>
      <c r="G65" s="373"/>
      <c r="H65" s="373"/>
      <c r="I65" s="373"/>
      <c r="J65" s="424"/>
      <c r="K65" s="427"/>
      <c r="L65" s="373"/>
      <c r="M65" s="373"/>
      <c r="N65" s="373"/>
      <c r="O65" s="373"/>
      <c r="P65" s="373"/>
      <c r="Q65" s="373"/>
      <c r="R65" s="373"/>
    </row>
    <row r="66" spans="2:18" s="411" customFormat="1" ht="12.75" customHeight="1">
      <c r="C66" s="431"/>
      <c r="D66" s="426"/>
      <c r="E66" s="373"/>
      <c r="F66" s="373"/>
      <c r="G66" s="373"/>
      <c r="H66" s="373"/>
      <c r="I66" s="373"/>
      <c r="J66" s="424"/>
      <c r="K66" s="427"/>
      <c r="L66" s="373"/>
      <c r="M66" s="373"/>
      <c r="N66" s="373"/>
      <c r="O66" s="373"/>
      <c r="P66" s="373"/>
    </row>
    <row r="67" spans="2:18" s="411" customFormat="1" ht="12.75" customHeight="1">
      <c r="C67" s="431"/>
      <c r="D67" s="373"/>
      <c r="E67" s="373"/>
      <c r="F67" s="373"/>
      <c r="G67" s="373"/>
      <c r="H67" s="373"/>
      <c r="I67" s="373"/>
      <c r="J67" s="424"/>
      <c r="K67" s="427"/>
      <c r="L67" s="373"/>
      <c r="M67" s="435"/>
      <c r="N67" s="435"/>
      <c r="O67" s="435"/>
      <c r="P67" s="435"/>
      <c r="Q67" s="435"/>
      <c r="R67" s="373"/>
    </row>
    <row r="68" spans="2:18" s="411" customFormat="1" ht="12.75" customHeight="1">
      <c r="C68" s="431"/>
      <c r="D68" s="426"/>
      <c r="E68" s="373"/>
      <c r="F68" s="373"/>
      <c r="G68" s="373"/>
      <c r="H68" s="373"/>
      <c r="I68" s="373"/>
      <c r="J68" s="424"/>
      <c r="K68" s="427"/>
      <c r="L68" s="373"/>
      <c r="M68" s="373"/>
      <c r="N68" s="373"/>
      <c r="O68" s="373"/>
      <c r="P68" s="373"/>
    </row>
    <row r="69" spans="2:18" s="411" customFormat="1" ht="12.75" customHeight="1">
      <c r="B69" s="436"/>
      <c r="C69" s="431"/>
      <c r="D69" s="426"/>
      <c r="E69" s="373"/>
      <c r="F69" s="373"/>
      <c r="G69" s="373"/>
      <c r="H69" s="373"/>
      <c r="I69" s="373"/>
      <c r="J69" s="424"/>
      <c r="K69" s="427"/>
      <c r="L69" s="373"/>
      <c r="M69" s="373"/>
      <c r="N69" s="373"/>
      <c r="O69" s="373"/>
      <c r="P69" s="373"/>
      <c r="Q69" s="373"/>
      <c r="R69" s="373"/>
    </row>
    <row r="70" spans="2:18" ht="12.75" customHeight="1">
      <c r="C70" s="431"/>
      <c r="D70" s="428"/>
      <c r="E70" s="371"/>
      <c r="F70" s="371"/>
      <c r="G70" s="371"/>
      <c r="H70" s="371"/>
      <c r="I70" s="371"/>
      <c r="J70" s="424"/>
      <c r="K70" s="433"/>
      <c r="L70" s="371"/>
      <c r="M70" s="371"/>
      <c r="N70" s="371"/>
      <c r="O70" s="371"/>
      <c r="P70" s="371"/>
    </row>
    <row r="71" spans="2:18" ht="12.75" customHeight="1">
      <c r="C71" s="431"/>
      <c r="D71" s="428"/>
      <c r="E71" s="371"/>
      <c r="F71" s="371"/>
      <c r="G71" s="371"/>
      <c r="H71" s="371"/>
      <c r="I71" s="371"/>
      <c r="L71" s="371"/>
      <c r="M71" s="429"/>
      <c r="N71" s="429"/>
      <c r="O71" s="429"/>
      <c r="P71" s="429"/>
      <c r="Q71" s="429"/>
      <c r="R71" s="430"/>
    </row>
    <row r="72" spans="2:18" ht="12.75" customHeight="1">
      <c r="C72" s="431"/>
      <c r="D72" s="428"/>
      <c r="E72" s="371"/>
      <c r="F72" s="371"/>
      <c r="G72" s="371"/>
      <c r="H72" s="371"/>
      <c r="I72" s="371"/>
      <c r="L72" s="371"/>
      <c r="M72" s="429"/>
      <c r="N72" s="429"/>
      <c r="O72" s="429"/>
      <c r="P72" s="429"/>
      <c r="Q72" s="429"/>
      <c r="R72" s="430"/>
    </row>
    <row r="73" spans="2:18" ht="12.75" customHeight="1">
      <c r="C73" s="431"/>
      <c r="D73" s="428"/>
      <c r="E73" s="371"/>
      <c r="F73" s="371"/>
      <c r="G73" s="371"/>
      <c r="H73" s="371"/>
      <c r="I73" s="371"/>
      <c r="J73" s="424"/>
      <c r="K73" s="433"/>
      <c r="L73" s="371"/>
      <c r="M73" s="371"/>
      <c r="N73" s="371"/>
      <c r="O73" s="371"/>
      <c r="P73" s="371"/>
    </row>
    <row r="74" spans="2:18" ht="12.75" customHeight="1">
      <c r="C74" s="437"/>
      <c r="D74" s="428"/>
      <c r="E74" s="371"/>
      <c r="F74" s="371"/>
      <c r="G74" s="371"/>
      <c r="H74" s="371"/>
      <c r="I74" s="371"/>
      <c r="L74" s="371"/>
      <c r="M74" s="429"/>
      <c r="N74" s="429"/>
      <c r="O74" s="429"/>
      <c r="P74" s="429"/>
      <c r="Q74" s="429"/>
      <c r="R74" s="430"/>
    </row>
    <row r="75" spans="2:18" ht="12.75" customHeight="1">
      <c r="C75" s="438"/>
      <c r="D75" s="428"/>
      <c r="E75" s="371"/>
      <c r="F75" s="371"/>
      <c r="G75" s="371"/>
      <c r="H75" s="371"/>
      <c r="I75" s="371"/>
      <c r="L75" s="371"/>
      <c r="M75" s="429"/>
      <c r="N75" s="429"/>
      <c r="O75" s="429"/>
      <c r="P75" s="429"/>
      <c r="Q75" s="429"/>
      <c r="R75" s="430"/>
    </row>
    <row r="76" spans="2:18" ht="12.75" customHeight="1"/>
    <row r="77" spans="2:18" ht="12.75" customHeight="1"/>
    <row r="78" spans="2:18" ht="12.75" customHeight="1"/>
    <row r="79" spans="2:18" ht="12.75" customHeight="1"/>
    <row r="80" spans="2:18"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colBreaks count="1" manualBreakCount="1">
    <brk id="8" max="2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tint="-0.34998626667073579"/>
    <pageSetUpPr fitToPage="1"/>
  </sheetPr>
  <dimension ref="A1:S147"/>
  <sheetViews>
    <sheetView view="pageLayout" zoomScale="80" zoomScaleNormal="100" zoomScalePageLayoutView="80" workbookViewId="0"/>
  </sheetViews>
  <sheetFormatPr defaultColWidth="9.26953125" defaultRowHeight="10.5"/>
  <cols>
    <col min="1" max="1" width="3.26953125" style="409" bestFit="1" customWidth="1"/>
    <col min="2" max="2" width="8.7265625" style="409" customWidth="1"/>
    <col min="3" max="3" width="30.26953125" style="409" customWidth="1"/>
    <col min="4" max="4" width="9.7265625" style="409" bestFit="1" customWidth="1"/>
    <col min="5" max="8" width="11.1796875" style="409" customWidth="1"/>
    <col min="9" max="9" width="3.81640625" style="409" bestFit="1" customWidth="1"/>
    <col min="10" max="11" width="11.1796875" style="363" customWidth="1"/>
    <col min="12" max="13" width="11.1796875" style="409" customWidth="1"/>
    <col min="14" max="14" width="9.54296875" style="409" bestFit="1" customWidth="1"/>
    <col min="15" max="15" width="8.26953125" style="409" bestFit="1" customWidth="1"/>
    <col min="16" max="17" width="11.1796875" style="409" customWidth="1"/>
    <col min="18" max="18" width="5.26953125" style="409" bestFit="1" customWidth="1"/>
    <col min="19" max="16384" width="9.26953125" style="409"/>
  </cols>
  <sheetData>
    <row r="1" spans="1:18" ht="11" thickBot="1">
      <c r="L1" s="334"/>
      <c r="R1" s="334"/>
    </row>
    <row r="2" spans="1:18">
      <c r="B2" s="335" t="s">
        <v>740</v>
      </c>
      <c r="C2" s="397"/>
      <c r="F2" s="410"/>
      <c r="L2" s="334"/>
      <c r="R2" s="334"/>
    </row>
    <row r="3" spans="1:18">
      <c r="B3" s="336" t="s">
        <v>1</v>
      </c>
      <c r="C3" s="398"/>
      <c r="F3" s="410"/>
      <c r="L3" s="334"/>
      <c r="R3" s="334"/>
    </row>
    <row r="4" spans="1:18">
      <c r="B4" s="337" t="s">
        <v>1312</v>
      </c>
      <c r="C4" s="398"/>
    </row>
    <row r="5" spans="1:18">
      <c r="B5" s="337" t="s">
        <v>1161</v>
      </c>
      <c r="C5" s="398"/>
    </row>
    <row r="6" spans="1:18" ht="11" thickBot="1">
      <c r="B6" s="338" t="s">
        <v>743</v>
      </c>
      <c r="C6" s="399"/>
    </row>
    <row r="7" spans="1:18">
      <c r="B7" s="411"/>
    </row>
    <row r="8" spans="1:18" ht="11" thickBot="1">
      <c r="B8" s="409" t="s">
        <v>3</v>
      </c>
      <c r="E8" s="412">
        <v>1</v>
      </c>
      <c r="F8" s="412">
        <v>2</v>
      </c>
      <c r="G8" s="412">
        <v>3</v>
      </c>
      <c r="H8" s="412">
        <v>4</v>
      </c>
      <c r="I8" s="412">
        <v>5</v>
      </c>
      <c r="J8" s="412">
        <v>6</v>
      </c>
      <c r="K8" s="412">
        <v>7</v>
      </c>
      <c r="L8" s="412">
        <v>8</v>
      </c>
      <c r="M8" s="412">
        <v>9</v>
      </c>
      <c r="N8" s="413">
        <v>10</v>
      </c>
      <c r="O8" s="413">
        <v>11</v>
      </c>
      <c r="P8" s="413">
        <v>12</v>
      </c>
      <c r="Q8" s="363">
        <v>13</v>
      </c>
      <c r="R8" s="363"/>
    </row>
    <row r="9" spans="1:18">
      <c r="B9" s="379"/>
      <c r="C9" s="379"/>
      <c r="D9" s="379"/>
      <c r="E9" s="379"/>
      <c r="F9" s="379"/>
      <c r="G9" s="379"/>
      <c r="H9" s="340" t="s">
        <v>1022</v>
      </c>
      <c r="I9" s="379"/>
      <c r="J9" s="379"/>
      <c r="K9" s="379"/>
      <c r="L9" s="340"/>
      <c r="M9" s="340"/>
      <c r="N9" s="340"/>
      <c r="O9" s="340"/>
      <c r="P9" s="341"/>
      <c r="Q9" s="340"/>
      <c r="R9" s="342"/>
    </row>
    <row r="10" spans="1:18">
      <c r="B10" s="343" t="s">
        <v>93</v>
      </c>
      <c r="C10" s="343" t="s">
        <v>7</v>
      </c>
      <c r="D10" s="343" t="s">
        <v>5</v>
      </c>
      <c r="E10" s="380" t="s">
        <v>772</v>
      </c>
      <c r="F10" s="343" t="s">
        <v>1223</v>
      </c>
      <c r="G10" s="343" t="s">
        <v>1224</v>
      </c>
      <c r="H10" s="343" t="s">
        <v>40</v>
      </c>
      <c r="I10" s="343" t="s">
        <v>1225</v>
      </c>
      <c r="J10" s="343" t="s">
        <v>1226</v>
      </c>
      <c r="K10" s="343" t="s">
        <v>1227</v>
      </c>
      <c r="L10" s="343" t="s">
        <v>1061</v>
      </c>
      <c r="M10" s="343" t="s">
        <v>1072</v>
      </c>
      <c r="N10" s="343" t="s">
        <v>1083</v>
      </c>
      <c r="O10" s="343" t="s">
        <v>1195</v>
      </c>
      <c r="P10" s="343" t="s">
        <v>1085</v>
      </c>
      <c r="Q10" s="343" t="s">
        <v>40</v>
      </c>
      <c r="R10" s="381"/>
    </row>
    <row r="11" spans="1:18">
      <c r="A11" s="363" t="s">
        <v>6</v>
      </c>
      <c r="B11" s="343" t="s">
        <v>770</v>
      </c>
      <c r="C11" s="343"/>
      <c r="D11" s="343" t="s">
        <v>14</v>
      </c>
      <c r="E11" s="380" t="s">
        <v>1022</v>
      </c>
      <c r="F11" s="343" t="s">
        <v>1228</v>
      </c>
      <c r="G11" s="343" t="s">
        <v>19</v>
      </c>
      <c r="H11" s="343" t="s">
        <v>1168</v>
      </c>
      <c r="I11" s="343" t="s">
        <v>1229</v>
      </c>
      <c r="J11" s="343" t="s">
        <v>771</v>
      </c>
      <c r="K11" s="343" t="s">
        <v>1230</v>
      </c>
      <c r="L11" s="343"/>
      <c r="M11" s="343"/>
      <c r="N11" s="343"/>
      <c r="O11" s="343"/>
      <c r="P11" s="343"/>
      <c r="Q11" s="343"/>
      <c r="R11" s="381" t="s">
        <v>1231</v>
      </c>
    </row>
    <row r="12" spans="1:18" ht="11" thickBot="1">
      <c r="A12" s="363" t="s">
        <v>15</v>
      </c>
      <c r="B12" s="344"/>
      <c r="C12" s="344"/>
      <c r="D12" s="344"/>
      <c r="E12" s="382"/>
      <c r="F12" s="344"/>
      <c r="G12" s="344"/>
      <c r="H12" s="344"/>
      <c r="I12" s="344"/>
      <c r="J12" s="344" t="s">
        <v>774</v>
      </c>
      <c r="K12" s="344"/>
      <c r="L12" s="344"/>
      <c r="M12" s="344"/>
      <c r="N12" s="344"/>
      <c r="O12" s="344"/>
      <c r="P12" s="344"/>
      <c r="Q12" s="383"/>
      <c r="R12" s="384"/>
    </row>
    <row r="13" spans="1:18" ht="12.75" customHeight="1">
      <c r="A13" s="363"/>
      <c r="B13" s="416"/>
      <c r="C13" s="416"/>
      <c r="D13" s="416"/>
      <c r="E13" s="416"/>
      <c r="F13" s="416"/>
      <c r="G13" s="416"/>
      <c r="H13" s="416"/>
      <c r="I13" s="416"/>
      <c r="J13" s="417"/>
      <c r="K13" s="417"/>
      <c r="L13" s="416"/>
      <c r="M13" s="416"/>
      <c r="N13" s="416"/>
      <c r="O13" s="416"/>
      <c r="P13" s="416"/>
      <c r="Q13" s="416"/>
      <c r="R13" s="416"/>
    </row>
    <row r="14" spans="1:18" s="411" customFormat="1">
      <c r="A14" s="363">
        <v>1</v>
      </c>
      <c r="B14" s="436" t="s">
        <v>1313</v>
      </c>
      <c r="D14" s="761"/>
      <c r="E14" s="373"/>
      <c r="F14" s="373"/>
      <c r="G14" s="373"/>
      <c r="H14" s="373"/>
      <c r="I14" s="373"/>
      <c r="J14" s="424"/>
      <c r="K14" s="424"/>
      <c r="L14" s="373"/>
      <c r="M14" s="373"/>
      <c r="N14" s="373"/>
      <c r="O14" s="373"/>
      <c r="P14" s="373"/>
    </row>
    <row r="15" spans="1:18">
      <c r="A15" s="363">
        <v>2</v>
      </c>
      <c r="B15" s="762" t="s">
        <v>1314</v>
      </c>
      <c r="C15" s="409" t="s">
        <v>1315</v>
      </c>
      <c r="D15" s="371"/>
      <c r="E15" s="371">
        <v>-792919.64</v>
      </c>
      <c r="F15" s="371">
        <v>0</v>
      </c>
      <c r="G15" s="371"/>
      <c r="H15" s="371">
        <f>+E15-F15+G15</f>
        <v>-792919.64</v>
      </c>
      <c r="I15" s="365">
        <v>15</v>
      </c>
      <c r="J15" s="363" t="s">
        <v>1308</v>
      </c>
      <c r="K15" s="763">
        <f>H15</f>
        <v>-792919.64</v>
      </c>
      <c r="L15" s="365">
        <v>-312345.09110000002</v>
      </c>
      <c r="M15" s="365">
        <v>-437720.71230000001</v>
      </c>
      <c r="N15" s="365">
        <v>-37849.271699999998</v>
      </c>
      <c r="O15" s="365">
        <v>-900.29309999999998</v>
      </c>
      <c r="P15" s="365">
        <v>-4104.2717000000002</v>
      </c>
      <c r="Q15" s="764">
        <f>SUM(L15:P15)</f>
        <v>-792919.63990000018</v>
      </c>
      <c r="R15" s="764">
        <f>Q15-K15</f>
        <v>9.999983012676239E-5</v>
      </c>
    </row>
    <row r="16" spans="1:18">
      <c r="A16" s="363">
        <v>3</v>
      </c>
      <c r="B16" s="762" t="s">
        <v>1316</v>
      </c>
      <c r="C16" s="409" t="s">
        <v>1317</v>
      </c>
      <c r="D16" s="761"/>
      <c r="E16" s="371">
        <v>-699021.17999999807</v>
      </c>
      <c r="F16" s="371">
        <v>0</v>
      </c>
      <c r="G16" s="371">
        <f>-E16</f>
        <v>699021.17999999807</v>
      </c>
      <c r="H16" s="371">
        <f>+E16-F16+G16</f>
        <v>0</v>
      </c>
      <c r="I16" s="365"/>
      <c r="K16" s="763">
        <f>H16</f>
        <v>0</v>
      </c>
      <c r="L16" s="365">
        <v>0</v>
      </c>
      <c r="M16" s="365">
        <v>0</v>
      </c>
      <c r="N16" s="365">
        <v>0</v>
      </c>
      <c r="O16" s="365">
        <v>0</v>
      </c>
      <c r="P16" s="365">
        <v>0</v>
      </c>
      <c r="Q16" s="764">
        <f>SUM(L16:P16)</f>
        <v>0</v>
      </c>
      <c r="R16" s="764">
        <f t="shared" ref="R16:R21" si="0">Q16-K16</f>
        <v>0</v>
      </c>
    </row>
    <row r="17" spans="1:18">
      <c r="A17" s="363">
        <v>4</v>
      </c>
      <c r="B17" s="432" t="s">
        <v>1318</v>
      </c>
      <c r="C17" s="409" t="s">
        <v>1319</v>
      </c>
      <c r="D17" s="761" t="s">
        <v>1320</v>
      </c>
      <c r="E17" s="371">
        <v>0</v>
      </c>
      <c r="F17" s="371">
        <v>0</v>
      </c>
      <c r="G17" s="371">
        <v>-595642</v>
      </c>
      <c r="H17" s="371">
        <f>+E17-F17+G17</f>
        <v>-595642</v>
      </c>
      <c r="I17" s="365">
        <v>14</v>
      </c>
      <c r="J17" s="363" t="s">
        <v>1299</v>
      </c>
      <c r="K17" s="763">
        <f>H17</f>
        <v>-595642</v>
      </c>
      <c r="L17" s="365">
        <v>-233791.6814</v>
      </c>
      <c r="M17" s="365">
        <v>-329793.56650000002</v>
      </c>
      <c r="N17" s="365">
        <v>-28323.324700000001</v>
      </c>
      <c r="O17" s="365">
        <v>-670.95860000000005</v>
      </c>
      <c r="P17" s="365">
        <v>-3062.4686999999999</v>
      </c>
      <c r="Q17" s="764">
        <f>SUM(L17:P17)</f>
        <v>-595641.99990000005</v>
      </c>
      <c r="R17" s="764">
        <f t="shared" si="0"/>
        <v>9.9999946542084217E-5</v>
      </c>
    </row>
    <row r="18" spans="1:18" s="411" customFormat="1">
      <c r="A18" s="363">
        <v>5</v>
      </c>
      <c r="B18" s="432" t="s">
        <v>1321</v>
      </c>
      <c r="C18" s="409" t="s">
        <v>1322</v>
      </c>
      <c r="D18" s="373"/>
      <c r="E18" s="371">
        <v>-3442586.08</v>
      </c>
      <c r="F18" s="373">
        <v>0</v>
      </c>
      <c r="G18" s="371">
        <f>-E18</f>
        <v>3442586.08</v>
      </c>
      <c r="H18" s="371">
        <f>+E18-F18+G18</f>
        <v>0</v>
      </c>
      <c r="I18" s="365">
        <v>14</v>
      </c>
      <c r="J18" s="363" t="s">
        <v>1299</v>
      </c>
      <c r="K18" s="763">
        <f>H18</f>
        <v>0</v>
      </c>
      <c r="L18" s="365">
        <v>0</v>
      </c>
      <c r="M18" s="365">
        <v>0</v>
      </c>
      <c r="N18" s="365">
        <v>0</v>
      </c>
      <c r="O18" s="365">
        <v>0</v>
      </c>
      <c r="P18" s="365">
        <v>0</v>
      </c>
      <c r="Q18" s="764">
        <f>SUM(L18:P18)</f>
        <v>0</v>
      </c>
      <c r="R18" s="764">
        <f t="shared" si="0"/>
        <v>0</v>
      </c>
    </row>
    <row r="19" spans="1:18" ht="13.5" customHeight="1">
      <c r="A19" s="363">
        <v>6</v>
      </c>
      <c r="B19" s="432" t="s">
        <v>1323</v>
      </c>
      <c r="C19" s="409" t="s">
        <v>1324</v>
      </c>
      <c r="D19" s="371"/>
      <c r="E19" s="371">
        <v>-148454393.87</v>
      </c>
      <c r="F19" s="371">
        <v>0</v>
      </c>
      <c r="G19" s="371">
        <v>19995151.600000001</v>
      </c>
      <c r="H19" s="371">
        <f>+E19-F19+G19</f>
        <v>-128459242.27000001</v>
      </c>
      <c r="I19" s="365">
        <v>14</v>
      </c>
      <c r="J19" s="363" t="s">
        <v>1299</v>
      </c>
      <c r="K19" s="763">
        <f>H19</f>
        <v>-128459242.27000001</v>
      </c>
      <c r="L19" s="365">
        <v>-50420726.285700001</v>
      </c>
      <c r="M19" s="365">
        <v>-71124990.613900006</v>
      </c>
      <c r="N19" s="365">
        <v>-6108355.0784999998</v>
      </c>
      <c r="O19" s="365">
        <v>-144702.40650000001</v>
      </c>
      <c r="P19" s="365">
        <v>-660467.88540000003</v>
      </c>
      <c r="Q19" s="764">
        <f>SUM(L19:P19)</f>
        <v>-128459242.27</v>
      </c>
      <c r="R19" s="764">
        <f t="shared" si="0"/>
        <v>0</v>
      </c>
    </row>
    <row r="20" spans="1:18" ht="13.5" customHeight="1" thickBot="1">
      <c r="A20" s="363">
        <v>7</v>
      </c>
      <c r="B20" s="432"/>
      <c r="D20" s="371"/>
      <c r="E20" s="371"/>
      <c r="F20" s="371"/>
      <c r="G20" s="371"/>
      <c r="H20" s="371"/>
      <c r="I20" s="371"/>
      <c r="K20" s="763"/>
      <c r="L20" s="365"/>
      <c r="M20" s="365"/>
      <c r="N20" s="365"/>
      <c r="O20" s="365"/>
      <c r="P20" s="365"/>
      <c r="Q20" s="764"/>
    </row>
    <row r="21" spans="1:18" s="411" customFormat="1" ht="12.75" customHeight="1" thickBot="1">
      <c r="A21" s="363">
        <v>8</v>
      </c>
      <c r="B21" s="765" t="s">
        <v>1325</v>
      </c>
      <c r="C21" s="766"/>
      <c r="D21" s="767" t="s">
        <v>1216</v>
      </c>
      <c r="E21" s="376">
        <f>SUM(E15:E19)</f>
        <v>-153388920.77000001</v>
      </c>
      <c r="F21" s="376">
        <f>SUM(F15:F19)</f>
        <v>0</v>
      </c>
      <c r="G21" s="376">
        <f>SUM(G15:G19)</f>
        <v>23541116.859999999</v>
      </c>
      <c r="H21" s="376">
        <f>SUM(H15:H19)</f>
        <v>-129847803.91000001</v>
      </c>
      <c r="I21" s="376"/>
      <c r="J21" s="768"/>
      <c r="K21" s="376">
        <f t="shared" ref="K21:Q21" si="1">SUM(K15:K19)</f>
        <v>-129847803.91000001</v>
      </c>
      <c r="L21" s="376">
        <f t="shared" si="1"/>
        <v>-50966863.058200002</v>
      </c>
      <c r="M21" s="376">
        <f t="shared" si="1"/>
        <v>-71892504.892700002</v>
      </c>
      <c r="N21" s="376">
        <f t="shared" si="1"/>
        <v>-6174527.6749</v>
      </c>
      <c r="O21" s="376">
        <f t="shared" si="1"/>
        <v>-146273.65820000001</v>
      </c>
      <c r="P21" s="376">
        <f t="shared" si="1"/>
        <v>-667634.62580000004</v>
      </c>
      <c r="Q21" s="376">
        <f t="shared" si="1"/>
        <v>-129847803.90979999</v>
      </c>
      <c r="R21" s="764">
        <f t="shared" si="0"/>
        <v>2.0001828670501709E-4</v>
      </c>
    </row>
    <row r="22" spans="1:18" ht="12.75" customHeight="1">
      <c r="A22" s="363"/>
      <c r="B22" s="769"/>
      <c r="D22" s="371"/>
      <c r="E22" s="371"/>
      <c r="F22" s="371"/>
      <c r="G22" s="371"/>
      <c r="H22" s="371"/>
      <c r="I22" s="371"/>
      <c r="J22" s="412"/>
      <c r="L22" s="371"/>
      <c r="M22" s="429"/>
      <c r="N22" s="429"/>
      <c r="O22" s="429"/>
      <c r="P22" s="429"/>
      <c r="Q22" s="429"/>
      <c r="R22" s="430"/>
    </row>
    <row r="23" spans="1:18" ht="12.75" customHeight="1">
      <c r="A23" s="363"/>
      <c r="B23" s="769"/>
      <c r="D23" s="371"/>
      <c r="E23" s="371"/>
      <c r="F23" s="371"/>
      <c r="G23" s="371"/>
      <c r="H23" s="371"/>
      <c r="I23" s="371"/>
      <c r="L23" s="371"/>
      <c r="M23" s="371"/>
      <c r="N23" s="371"/>
      <c r="O23" s="371"/>
      <c r="P23" s="371"/>
    </row>
    <row r="24" spans="1:18" ht="12.75" customHeight="1">
      <c r="C24" s="770"/>
      <c r="D24" s="371"/>
      <c r="E24" s="371"/>
      <c r="F24" s="371"/>
      <c r="G24" s="371"/>
      <c r="H24" s="371"/>
      <c r="I24" s="371"/>
      <c r="J24" s="412"/>
      <c r="L24" s="371"/>
      <c r="M24" s="429"/>
      <c r="N24" s="429"/>
      <c r="O24" s="429"/>
      <c r="P24" s="429"/>
      <c r="Q24" s="429"/>
      <c r="R24" s="430"/>
    </row>
    <row r="25" spans="1:18" ht="12.75" customHeight="1">
      <c r="G25" s="430"/>
    </row>
    <row r="26" spans="1:18" ht="12.75" customHeight="1">
      <c r="C26" s="770"/>
      <c r="D26" s="371"/>
      <c r="E26" s="371"/>
      <c r="F26" s="371"/>
      <c r="G26" s="371"/>
      <c r="H26" s="371"/>
      <c r="I26" s="371"/>
      <c r="L26" s="371"/>
      <c r="M26" s="429"/>
      <c r="N26" s="429"/>
      <c r="O26" s="429"/>
      <c r="P26" s="429"/>
      <c r="Q26" s="429"/>
      <c r="R26" s="430"/>
    </row>
    <row r="27" spans="1:18" ht="12.75" customHeight="1">
      <c r="C27" s="770"/>
      <c r="D27" s="371"/>
      <c r="E27" s="371"/>
      <c r="F27" s="371"/>
      <c r="G27" s="371"/>
      <c r="H27" s="371"/>
      <c r="I27" s="371"/>
      <c r="L27" s="371"/>
      <c r="M27" s="429"/>
      <c r="N27" s="429"/>
      <c r="O27" s="429"/>
      <c r="P27" s="429"/>
      <c r="Q27" s="429"/>
      <c r="R27" s="430"/>
    </row>
    <row r="28" spans="1:18" ht="12.75" customHeight="1">
      <c r="C28" s="770"/>
      <c r="D28" s="371"/>
      <c r="E28" s="371"/>
      <c r="F28" s="371"/>
      <c r="G28" s="371"/>
      <c r="H28" s="371"/>
      <c r="I28" s="371"/>
      <c r="J28" s="412"/>
      <c r="L28" s="371"/>
      <c r="M28" s="429"/>
      <c r="N28" s="429"/>
      <c r="O28" s="429"/>
      <c r="P28" s="429"/>
      <c r="Q28" s="429"/>
      <c r="R28" s="430"/>
    </row>
    <row r="29" spans="1:18" s="411" customFormat="1" ht="12.75" customHeight="1">
      <c r="C29" s="431"/>
      <c r="D29" s="373"/>
      <c r="E29" s="373"/>
      <c r="F29" s="373"/>
      <c r="G29" s="373"/>
      <c r="H29" s="373"/>
      <c r="I29" s="373"/>
      <c r="J29" s="771"/>
      <c r="K29" s="424"/>
      <c r="L29" s="373"/>
      <c r="M29" s="373"/>
      <c r="N29" s="373"/>
      <c r="O29" s="373"/>
      <c r="P29" s="373"/>
      <c r="Q29" s="373"/>
      <c r="R29" s="425"/>
    </row>
    <row r="30" spans="1:18" ht="12.75" customHeight="1">
      <c r="C30" s="770"/>
      <c r="D30" s="371"/>
      <c r="E30" s="371"/>
      <c r="F30" s="371"/>
      <c r="G30" s="371"/>
      <c r="H30" s="371"/>
      <c r="I30" s="371"/>
      <c r="J30" s="412"/>
      <c r="L30" s="371"/>
      <c r="M30" s="429"/>
      <c r="N30" s="429"/>
      <c r="O30" s="429"/>
      <c r="P30" s="429"/>
      <c r="Q30" s="429"/>
    </row>
    <row r="31" spans="1:18" ht="12.75" customHeight="1">
      <c r="C31" s="432"/>
      <c r="D31" s="371"/>
      <c r="E31" s="371"/>
      <c r="F31" s="371"/>
      <c r="G31" s="371"/>
      <c r="H31" s="371"/>
      <c r="I31" s="371"/>
      <c r="L31" s="371"/>
      <c r="M31" s="429"/>
      <c r="N31" s="429"/>
      <c r="O31" s="429"/>
      <c r="P31" s="429"/>
      <c r="Q31" s="429"/>
      <c r="R31" s="430"/>
    </row>
    <row r="32" spans="1:18" ht="12.75" customHeight="1">
      <c r="C32" s="432"/>
      <c r="D32" s="371"/>
      <c r="E32" s="371"/>
      <c r="F32" s="371"/>
      <c r="G32" s="371"/>
      <c r="H32" s="371"/>
      <c r="I32" s="371"/>
      <c r="L32" s="371"/>
      <c r="M32" s="429"/>
      <c r="N32" s="429"/>
      <c r="O32" s="429"/>
      <c r="P32" s="429"/>
      <c r="Q32" s="429"/>
      <c r="R32" s="430"/>
    </row>
    <row r="33" spans="2:18" ht="12.75" customHeight="1">
      <c r="D33" s="371"/>
      <c r="E33" s="371"/>
      <c r="F33" s="371"/>
      <c r="G33" s="371"/>
      <c r="H33" s="371"/>
      <c r="I33" s="371"/>
      <c r="L33" s="371"/>
      <c r="M33" s="429"/>
      <c r="N33" s="429"/>
      <c r="O33" s="429"/>
      <c r="P33" s="429"/>
      <c r="Q33" s="429"/>
      <c r="R33" s="430"/>
    </row>
    <row r="34" spans="2:18" s="411" customFormat="1" ht="12.75" customHeight="1">
      <c r="C34" s="431"/>
      <c r="D34" s="373"/>
      <c r="E34" s="373"/>
      <c r="F34" s="373"/>
      <c r="G34" s="373"/>
      <c r="H34" s="373"/>
      <c r="I34" s="373"/>
      <c r="J34" s="424"/>
      <c r="K34" s="424"/>
      <c r="L34" s="373"/>
      <c r="M34" s="373"/>
      <c r="N34" s="373"/>
      <c r="O34" s="373"/>
      <c r="P34" s="373"/>
      <c r="Q34" s="373"/>
      <c r="R34" s="425"/>
    </row>
    <row r="35" spans="2:18" ht="12.75" customHeight="1">
      <c r="C35" s="431"/>
      <c r="D35" s="371"/>
      <c r="E35" s="371"/>
      <c r="F35" s="371"/>
      <c r="G35" s="371"/>
      <c r="H35" s="371"/>
      <c r="I35" s="371"/>
      <c r="L35" s="371"/>
      <c r="M35" s="371"/>
      <c r="N35" s="371"/>
      <c r="O35" s="371"/>
      <c r="P35" s="371"/>
      <c r="Q35" s="371"/>
      <c r="R35" s="430"/>
    </row>
    <row r="36" spans="2:18" ht="12.75" customHeight="1">
      <c r="C36" s="431"/>
      <c r="D36" s="371"/>
      <c r="E36" s="371"/>
      <c r="F36" s="371"/>
      <c r="G36" s="371"/>
      <c r="H36" s="371"/>
      <c r="I36" s="371"/>
      <c r="L36" s="371"/>
      <c r="M36" s="371"/>
      <c r="N36" s="371"/>
      <c r="O36" s="371"/>
      <c r="P36" s="371"/>
      <c r="Q36" s="371"/>
      <c r="R36" s="430"/>
    </row>
    <row r="37" spans="2:18" ht="12.75" customHeight="1">
      <c r="D37" s="371"/>
      <c r="E37" s="371"/>
      <c r="F37" s="371"/>
      <c r="G37" s="371"/>
      <c r="H37" s="371"/>
      <c r="I37" s="371"/>
      <c r="L37" s="371"/>
      <c r="M37" s="371"/>
      <c r="N37" s="371"/>
      <c r="O37" s="371"/>
      <c r="P37" s="371"/>
    </row>
    <row r="38" spans="2:18" s="411" customFormat="1" ht="12.75" customHeight="1">
      <c r="B38" s="772"/>
      <c r="D38" s="373"/>
      <c r="E38" s="373"/>
      <c r="F38" s="373"/>
      <c r="G38" s="373"/>
      <c r="H38" s="373"/>
      <c r="I38" s="373"/>
      <c r="J38" s="424"/>
      <c r="K38" s="424"/>
      <c r="L38" s="373"/>
      <c r="M38" s="373"/>
      <c r="N38" s="373"/>
      <c r="O38" s="373"/>
      <c r="P38" s="373"/>
    </row>
    <row r="39" spans="2:18" ht="12.75" customHeight="1">
      <c r="E39" s="371"/>
      <c r="F39" s="371"/>
      <c r="G39" s="371"/>
      <c r="H39" s="371"/>
      <c r="I39" s="371"/>
      <c r="L39" s="371"/>
      <c r="M39" s="429"/>
      <c r="N39" s="429"/>
      <c r="O39" s="429"/>
      <c r="P39" s="429"/>
      <c r="Q39" s="429"/>
      <c r="R39" s="430"/>
    </row>
    <row r="40" spans="2:18" ht="12.75" customHeight="1">
      <c r="D40" s="371"/>
      <c r="E40" s="371"/>
      <c r="F40" s="371"/>
      <c r="G40" s="371"/>
      <c r="H40" s="371"/>
      <c r="I40" s="371"/>
      <c r="L40" s="371"/>
      <c r="M40" s="371"/>
      <c r="N40" s="371"/>
      <c r="O40" s="371"/>
      <c r="P40" s="371"/>
    </row>
    <row r="41" spans="2:18" ht="12.75" customHeight="1">
      <c r="D41" s="373"/>
      <c r="E41" s="371"/>
      <c r="F41" s="371"/>
      <c r="G41" s="371"/>
      <c r="H41" s="371"/>
      <c r="I41" s="371"/>
      <c r="L41" s="371"/>
      <c r="M41" s="348"/>
      <c r="N41" s="348"/>
      <c r="O41" s="348"/>
      <c r="P41" s="348"/>
      <c r="Q41" s="348"/>
      <c r="R41" s="430"/>
    </row>
    <row r="42" spans="2:18" ht="12.75" customHeight="1">
      <c r="D42" s="371"/>
      <c r="E42" s="371"/>
      <c r="F42" s="371"/>
      <c r="G42" s="371"/>
      <c r="H42" s="371"/>
      <c r="I42" s="371"/>
      <c r="L42" s="371"/>
      <c r="M42" s="348"/>
      <c r="N42" s="348"/>
      <c r="O42" s="348"/>
      <c r="P42" s="348"/>
      <c r="Q42" s="348"/>
      <c r="R42" s="430"/>
    </row>
    <row r="43" spans="2:18" s="411" customFormat="1" ht="12.75" customHeight="1">
      <c r="C43" s="431"/>
      <c r="D43" s="373"/>
      <c r="E43" s="373"/>
      <c r="F43" s="373"/>
      <c r="G43" s="373"/>
      <c r="H43" s="373"/>
      <c r="I43" s="373"/>
      <c r="J43" s="424"/>
      <c r="K43" s="424"/>
      <c r="L43" s="373"/>
      <c r="M43" s="373"/>
      <c r="N43" s="373"/>
      <c r="O43" s="373"/>
      <c r="P43" s="373"/>
      <c r="Q43" s="373"/>
      <c r="R43" s="425"/>
    </row>
    <row r="44" spans="2:18" ht="12.75" customHeight="1">
      <c r="D44" s="371"/>
      <c r="E44" s="371"/>
      <c r="F44" s="371"/>
      <c r="G44" s="371"/>
      <c r="H44" s="371"/>
      <c r="I44" s="371"/>
      <c r="L44" s="371"/>
      <c r="M44" s="371"/>
      <c r="N44" s="371"/>
      <c r="O44" s="371"/>
      <c r="P44" s="371"/>
    </row>
    <row r="45" spans="2:18" s="411" customFormat="1" ht="12.75" customHeight="1">
      <c r="C45" s="772"/>
      <c r="D45" s="373"/>
      <c r="E45" s="373"/>
      <c r="F45" s="426"/>
      <c r="G45" s="373"/>
      <c r="H45" s="373"/>
      <c r="I45" s="373"/>
      <c r="J45" s="427"/>
      <c r="K45" s="424"/>
      <c r="L45" s="373"/>
      <c r="M45" s="373"/>
      <c r="N45" s="373"/>
      <c r="O45" s="373"/>
      <c r="P45" s="373"/>
    </row>
    <row r="46" spans="2:18" ht="12.75" customHeight="1">
      <c r="D46" s="428"/>
      <c r="E46" s="371"/>
      <c r="F46" s="371"/>
      <c r="G46" s="371"/>
      <c r="H46" s="371"/>
      <c r="I46" s="371"/>
      <c r="L46" s="371"/>
      <c r="M46" s="429"/>
      <c r="N46" s="429"/>
      <c r="O46" s="429"/>
      <c r="P46" s="429"/>
      <c r="Q46" s="429"/>
      <c r="R46" s="430"/>
    </row>
    <row r="47" spans="2:18" ht="12.75" customHeight="1">
      <c r="D47" s="428"/>
      <c r="E47" s="371"/>
      <c r="F47" s="371"/>
      <c r="G47" s="371"/>
      <c r="H47" s="371"/>
      <c r="I47" s="371"/>
      <c r="L47" s="371"/>
      <c r="M47" s="429"/>
      <c r="N47" s="429"/>
      <c r="O47" s="429"/>
      <c r="P47" s="429"/>
      <c r="Q47" s="429"/>
      <c r="R47" s="430"/>
    </row>
    <row r="48" spans="2:18" ht="12.75" customHeight="1">
      <c r="D48" s="428"/>
      <c r="E48" s="371"/>
      <c r="F48" s="371"/>
      <c r="G48" s="371"/>
      <c r="H48" s="371"/>
      <c r="I48" s="371"/>
      <c r="L48" s="371"/>
      <c r="M48" s="429"/>
      <c r="N48" s="429"/>
      <c r="O48" s="429"/>
      <c r="P48" s="429"/>
      <c r="Q48" s="429"/>
      <c r="R48" s="430"/>
    </row>
    <row r="49" spans="2:19" ht="12.75" customHeight="1">
      <c r="D49" s="428"/>
      <c r="E49" s="371"/>
      <c r="F49" s="371"/>
      <c r="G49" s="371"/>
      <c r="H49" s="371"/>
      <c r="I49" s="371"/>
      <c r="L49" s="371"/>
      <c r="M49" s="429"/>
      <c r="N49" s="429"/>
      <c r="O49" s="429"/>
      <c r="P49" s="429"/>
      <c r="Q49" s="429"/>
      <c r="R49" s="430"/>
    </row>
    <row r="50" spans="2:19" ht="12.75" customHeight="1">
      <c r="D50" s="428"/>
      <c r="E50" s="371"/>
      <c r="F50" s="371"/>
      <c r="G50" s="371"/>
      <c r="H50" s="371"/>
      <c r="I50" s="371"/>
      <c r="L50" s="371"/>
      <c r="M50" s="429"/>
      <c r="N50" s="429"/>
      <c r="O50" s="429"/>
      <c r="P50" s="429"/>
      <c r="Q50" s="429"/>
      <c r="R50" s="430"/>
    </row>
    <row r="51" spans="2:19" ht="12.75" customHeight="1">
      <c r="D51" s="428"/>
      <c r="E51" s="371"/>
      <c r="F51" s="371"/>
      <c r="G51" s="371"/>
      <c r="H51" s="371"/>
      <c r="I51" s="371"/>
      <c r="L51" s="371"/>
      <c r="M51" s="429"/>
      <c r="N51" s="429"/>
      <c r="O51" s="429"/>
      <c r="P51" s="429"/>
      <c r="Q51" s="429"/>
      <c r="R51" s="430"/>
    </row>
    <row r="52" spans="2:19" ht="12.75" customHeight="1">
      <c r="D52" s="428"/>
      <c r="E52" s="371"/>
      <c r="F52" s="371"/>
      <c r="G52" s="371"/>
      <c r="H52" s="371"/>
      <c r="I52" s="371"/>
      <c r="L52" s="371"/>
      <c r="M52" s="348"/>
      <c r="N52" s="348"/>
      <c r="O52" s="348"/>
      <c r="P52" s="348"/>
      <c r="Q52" s="348"/>
      <c r="R52" s="430"/>
    </row>
    <row r="53" spans="2:19" ht="12.75" customHeight="1">
      <c r="D53" s="428"/>
      <c r="E53" s="371"/>
      <c r="F53" s="371"/>
      <c r="G53" s="371"/>
      <c r="H53" s="371"/>
      <c r="I53" s="371"/>
      <c r="L53" s="371"/>
      <c r="M53" s="429"/>
      <c r="N53" s="429"/>
      <c r="O53" s="429"/>
      <c r="P53" s="429"/>
      <c r="Q53" s="429"/>
      <c r="R53" s="430"/>
    </row>
    <row r="54" spans="2:19" ht="12.75" customHeight="1">
      <c r="D54" s="428"/>
      <c r="E54" s="371"/>
      <c r="F54" s="371"/>
      <c r="G54" s="371"/>
      <c r="H54" s="371"/>
      <c r="I54" s="371"/>
      <c r="L54" s="371"/>
      <c r="M54" s="429"/>
      <c r="N54" s="429"/>
      <c r="O54" s="429"/>
      <c r="P54" s="429"/>
      <c r="Q54" s="429"/>
      <c r="R54" s="430"/>
    </row>
    <row r="55" spans="2:19" ht="12.75" customHeight="1">
      <c r="D55" s="428"/>
      <c r="E55" s="371"/>
      <c r="F55" s="371"/>
      <c r="G55" s="371"/>
      <c r="H55" s="371"/>
      <c r="I55" s="371"/>
      <c r="L55" s="371"/>
      <c r="M55" s="429"/>
      <c r="N55" s="429"/>
      <c r="O55" s="429"/>
      <c r="P55" s="429"/>
      <c r="Q55" s="429"/>
      <c r="R55" s="430"/>
    </row>
    <row r="56" spans="2:19" s="411" customFormat="1" ht="12.75" customHeight="1">
      <c r="C56" s="431"/>
      <c r="D56" s="426"/>
      <c r="E56" s="373"/>
      <c r="F56" s="373"/>
      <c r="G56" s="373"/>
      <c r="H56" s="373"/>
      <c r="I56" s="373"/>
      <c r="J56" s="424"/>
      <c r="K56" s="427"/>
      <c r="L56" s="373"/>
      <c r="M56" s="373"/>
      <c r="N56" s="373"/>
      <c r="O56" s="373"/>
      <c r="P56" s="373"/>
      <c r="Q56" s="373"/>
      <c r="R56" s="425"/>
      <c r="S56" s="409"/>
    </row>
    <row r="57" spans="2:19" ht="12.75" customHeight="1">
      <c r="C57" s="432"/>
      <c r="D57" s="428"/>
      <c r="E57" s="371"/>
      <c r="F57" s="371"/>
      <c r="G57" s="371"/>
      <c r="H57" s="371"/>
      <c r="I57" s="371"/>
      <c r="K57" s="433"/>
      <c r="L57" s="371"/>
      <c r="M57" s="371"/>
      <c r="N57" s="371"/>
      <c r="O57" s="371"/>
      <c r="P57" s="371"/>
    </row>
    <row r="58" spans="2:19" s="411" customFormat="1" ht="12.75" customHeight="1">
      <c r="B58" s="434"/>
      <c r="D58" s="426"/>
      <c r="E58" s="373"/>
      <c r="F58" s="373"/>
      <c r="G58" s="373"/>
      <c r="H58" s="373"/>
      <c r="I58" s="373"/>
      <c r="J58" s="424"/>
      <c r="K58" s="427"/>
      <c r="L58" s="373"/>
      <c r="M58" s="373"/>
      <c r="N58" s="373"/>
      <c r="O58" s="373"/>
      <c r="P58" s="373"/>
      <c r="Q58" s="373"/>
      <c r="R58" s="373"/>
      <c r="S58" s="409"/>
    </row>
    <row r="59" spans="2:19" ht="12.75" customHeight="1">
      <c r="C59" s="431"/>
      <c r="D59" s="428"/>
      <c r="E59" s="371"/>
      <c r="F59" s="371"/>
      <c r="G59" s="371"/>
      <c r="H59" s="371"/>
      <c r="I59" s="371"/>
      <c r="J59" s="424"/>
      <c r="K59" s="433"/>
      <c r="L59" s="371"/>
      <c r="M59" s="371"/>
      <c r="N59" s="371"/>
      <c r="O59" s="371"/>
      <c r="P59" s="371"/>
      <c r="Q59" s="371"/>
      <c r="R59" s="430"/>
    </row>
    <row r="60" spans="2:19" s="411" customFormat="1" ht="12.75" customHeight="1">
      <c r="C60" s="431"/>
      <c r="D60" s="373"/>
      <c r="E60" s="373"/>
      <c r="F60" s="373"/>
      <c r="G60" s="373"/>
      <c r="H60" s="373"/>
      <c r="I60" s="373"/>
      <c r="J60" s="424"/>
      <c r="K60" s="427"/>
      <c r="L60" s="373"/>
      <c r="M60" s="373"/>
      <c r="N60" s="373"/>
      <c r="O60" s="373"/>
      <c r="P60" s="373"/>
      <c r="Q60" s="373"/>
      <c r="R60" s="373"/>
    </row>
    <row r="61" spans="2:19" s="411" customFormat="1" ht="12.75" customHeight="1">
      <c r="C61" s="431"/>
      <c r="D61" s="426"/>
      <c r="E61" s="373"/>
      <c r="F61" s="373"/>
      <c r="G61" s="373"/>
      <c r="H61" s="373"/>
      <c r="I61" s="373"/>
      <c r="J61" s="424"/>
      <c r="K61" s="427"/>
      <c r="L61" s="373"/>
      <c r="M61" s="373"/>
      <c r="N61" s="373"/>
      <c r="O61" s="373"/>
      <c r="P61" s="373"/>
    </row>
    <row r="62" spans="2:19" s="411" customFormat="1" ht="12.75" customHeight="1">
      <c r="C62" s="431"/>
      <c r="D62" s="373"/>
      <c r="E62" s="373"/>
      <c r="F62" s="373"/>
      <c r="G62" s="373"/>
      <c r="H62" s="373"/>
      <c r="I62" s="373"/>
      <c r="J62" s="424"/>
      <c r="K62" s="427"/>
      <c r="L62" s="373"/>
      <c r="M62" s="435"/>
      <c r="N62" s="435"/>
      <c r="O62" s="435"/>
      <c r="P62" s="435"/>
      <c r="Q62" s="435"/>
      <c r="R62" s="373"/>
    </row>
    <row r="63" spans="2:19" s="411" customFormat="1" ht="12.75" customHeight="1">
      <c r="C63" s="431"/>
      <c r="D63" s="426"/>
      <c r="E63" s="373"/>
      <c r="F63" s="373"/>
      <c r="G63" s="373"/>
      <c r="H63" s="373"/>
      <c r="I63" s="373"/>
      <c r="J63" s="424"/>
      <c r="K63" s="427"/>
      <c r="L63" s="373"/>
      <c r="M63" s="373"/>
      <c r="N63" s="373"/>
      <c r="O63" s="373"/>
      <c r="P63" s="373"/>
    </row>
    <row r="64" spans="2:19" s="411" customFormat="1" ht="12.75" customHeight="1">
      <c r="B64" s="436"/>
      <c r="C64" s="431"/>
      <c r="D64" s="426"/>
      <c r="E64" s="373"/>
      <c r="F64" s="373"/>
      <c r="G64" s="373"/>
      <c r="H64" s="373"/>
      <c r="I64" s="373"/>
      <c r="J64" s="424"/>
      <c r="K64" s="427"/>
      <c r="L64" s="373"/>
      <c r="M64" s="373"/>
      <c r="N64" s="373"/>
      <c r="O64" s="373"/>
      <c r="P64" s="373"/>
      <c r="Q64" s="373"/>
      <c r="R64" s="373"/>
    </row>
    <row r="65" spans="3:18" ht="12.75" customHeight="1">
      <c r="C65" s="431"/>
      <c r="D65" s="428"/>
      <c r="E65" s="371"/>
      <c r="F65" s="371"/>
      <c r="G65" s="371"/>
      <c r="H65" s="371"/>
      <c r="I65" s="371"/>
      <c r="J65" s="424"/>
      <c r="K65" s="433"/>
      <c r="L65" s="371"/>
      <c r="M65" s="371"/>
      <c r="N65" s="371"/>
      <c r="O65" s="371"/>
      <c r="P65" s="371"/>
    </row>
    <row r="66" spans="3:18" ht="12.75" customHeight="1">
      <c r="C66" s="431"/>
      <c r="D66" s="428"/>
      <c r="E66" s="371"/>
      <c r="F66" s="371"/>
      <c r="G66" s="371"/>
      <c r="H66" s="371"/>
      <c r="I66" s="371"/>
      <c r="L66" s="371"/>
      <c r="M66" s="429"/>
      <c r="N66" s="429"/>
      <c r="O66" s="429"/>
      <c r="P66" s="429"/>
      <c r="Q66" s="429"/>
      <c r="R66" s="430"/>
    </row>
    <row r="67" spans="3:18" ht="12.75" customHeight="1">
      <c r="C67" s="431"/>
      <c r="D67" s="428"/>
      <c r="E67" s="371"/>
      <c r="F67" s="371"/>
      <c r="G67" s="371"/>
      <c r="H67" s="371"/>
      <c r="I67" s="371"/>
      <c r="L67" s="371"/>
      <c r="M67" s="429"/>
      <c r="N67" s="429"/>
      <c r="O67" s="429"/>
      <c r="P67" s="429"/>
      <c r="Q67" s="429"/>
      <c r="R67" s="430"/>
    </row>
    <row r="68" spans="3:18" ht="12.75" customHeight="1">
      <c r="C68" s="431"/>
      <c r="D68" s="428"/>
      <c r="E68" s="371"/>
      <c r="F68" s="371"/>
      <c r="G68" s="371"/>
      <c r="H68" s="371"/>
      <c r="I68" s="371"/>
      <c r="J68" s="424"/>
      <c r="K68" s="433"/>
      <c r="L68" s="371"/>
      <c r="M68" s="371"/>
      <c r="N68" s="371"/>
      <c r="O68" s="371"/>
      <c r="P68" s="371"/>
    </row>
    <row r="69" spans="3:18" ht="12.75" customHeight="1">
      <c r="C69" s="437"/>
      <c r="D69" s="428"/>
      <c r="E69" s="371"/>
      <c r="F69" s="371"/>
      <c r="G69" s="371"/>
      <c r="H69" s="371"/>
      <c r="I69" s="371"/>
      <c r="L69" s="371"/>
      <c r="M69" s="429"/>
      <c r="N69" s="429"/>
      <c r="O69" s="429"/>
      <c r="P69" s="429"/>
      <c r="Q69" s="429"/>
      <c r="R69" s="430"/>
    </row>
    <row r="70" spans="3:18" ht="12.75" customHeight="1">
      <c r="C70" s="438"/>
      <c r="D70" s="428"/>
      <c r="E70" s="371"/>
      <c r="F70" s="371"/>
      <c r="G70" s="371"/>
      <c r="H70" s="371"/>
      <c r="I70" s="371"/>
      <c r="L70" s="371"/>
      <c r="M70" s="429"/>
      <c r="N70" s="429"/>
      <c r="O70" s="429"/>
      <c r="P70" s="429"/>
      <c r="Q70" s="429"/>
      <c r="R70" s="430"/>
    </row>
    <row r="71" spans="3:18" ht="12.75" customHeight="1"/>
    <row r="72" spans="3:18" ht="12.75" customHeight="1"/>
    <row r="73" spans="3:18" ht="12.75" customHeight="1"/>
    <row r="74" spans="3:18" ht="12.75" customHeight="1"/>
    <row r="75" spans="3:18" ht="12.75" customHeight="1"/>
    <row r="76" spans="3:18" ht="12.75" customHeight="1"/>
    <row r="77" spans="3:18" ht="12.75" customHeight="1"/>
    <row r="78" spans="3:18" ht="12.75" customHeight="1"/>
    <row r="79" spans="3:18" ht="12.75" customHeight="1"/>
    <row r="80" spans="3:18"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colBreaks count="1" manualBreakCount="1">
    <brk id="8" max="20"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0" tint="-0.34998626667073579"/>
    <pageSetUpPr fitToPage="1"/>
  </sheetPr>
  <dimension ref="A1:S28"/>
  <sheetViews>
    <sheetView view="pageLayout" zoomScale="80" zoomScaleNormal="70" zoomScalePageLayoutView="80" workbookViewId="0"/>
  </sheetViews>
  <sheetFormatPr defaultRowHeight="12.5"/>
  <cols>
    <col min="1" max="1" width="7.453125" customWidth="1"/>
    <col min="2" max="2" width="27.7265625" bestFit="1" customWidth="1"/>
    <col min="3" max="3" width="17.453125" customWidth="1"/>
    <col min="4" max="4" width="7.453125" customWidth="1"/>
    <col min="5" max="5" width="23.1796875" bestFit="1" customWidth="1"/>
    <col min="6" max="6" width="7.453125" customWidth="1"/>
    <col min="7" max="7" width="18.81640625" bestFit="1" customWidth="1"/>
    <col min="8" max="8" width="7.81640625" customWidth="1"/>
    <col min="9" max="9" width="11.26953125" bestFit="1" customWidth="1"/>
    <col min="10" max="10" width="7.453125" customWidth="1"/>
    <col min="11" max="11" width="10.54296875" bestFit="1" customWidth="1"/>
    <col min="13" max="13" width="10.453125" bestFit="1" customWidth="1"/>
    <col min="15" max="15" width="18.54296875" bestFit="1" customWidth="1"/>
    <col min="17" max="17" width="9.26953125" bestFit="1" customWidth="1"/>
    <col min="19" max="19" width="15.7265625" bestFit="1" customWidth="1"/>
  </cols>
  <sheetData>
    <row r="1" spans="1:19" ht="15.5">
      <c r="A1" s="709"/>
      <c r="B1" s="709"/>
      <c r="C1" s="709"/>
      <c r="D1" s="709"/>
      <c r="E1" s="709"/>
      <c r="F1" s="709"/>
      <c r="G1" s="709"/>
      <c r="H1" s="709"/>
      <c r="I1" s="709"/>
      <c r="J1" s="709"/>
      <c r="K1" s="709"/>
      <c r="L1" s="709"/>
      <c r="M1" s="709"/>
      <c r="N1" s="709"/>
      <c r="O1" s="710" t="s">
        <v>1326</v>
      </c>
      <c r="P1" s="709"/>
    </row>
    <row r="2" spans="1:19" ht="15.5">
      <c r="A2" s="709"/>
      <c r="B2" s="709"/>
      <c r="C2" s="709"/>
      <c r="D2" s="709"/>
      <c r="E2" s="709"/>
      <c r="F2" s="709"/>
      <c r="G2" s="709"/>
      <c r="H2" s="709"/>
      <c r="I2" s="709"/>
      <c r="J2" s="709"/>
      <c r="K2" s="709"/>
      <c r="L2" s="709"/>
      <c r="M2" s="709"/>
      <c r="N2" s="709"/>
      <c r="O2" s="709"/>
      <c r="P2" s="709"/>
    </row>
    <row r="3" spans="1:19" ht="15.5">
      <c r="A3" s="709"/>
      <c r="B3" s="709"/>
      <c r="C3" s="709"/>
      <c r="D3" s="709"/>
      <c r="E3" s="709"/>
      <c r="F3" s="709"/>
      <c r="G3" s="709"/>
      <c r="H3" s="709"/>
      <c r="I3" s="709"/>
      <c r="J3" s="709"/>
      <c r="K3" s="709"/>
      <c r="L3" s="709"/>
      <c r="M3" s="709"/>
      <c r="N3" s="709"/>
      <c r="O3" s="709"/>
      <c r="P3" s="709"/>
    </row>
    <row r="4" spans="1:19" ht="15.5">
      <c r="A4" s="709"/>
      <c r="B4" s="709"/>
      <c r="C4" s="709"/>
      <c r="D4" s="709"/>
      <c r="E4" s="709"/>
      <c r="F4" s="709"/>
      <c r="G4" s="709"/>
      <c r="H4" s="709"/>
      <c r="I4" s="709"/>
      <c r="J4" s="709"/>
      <c r="K4" s="709"/>
      <c r="L4" s="709"/>
      <c r="M4" s="709"/>
      <c r="N4" s="709"/>
      <c r="O4" s="709"/>
      <c r="P4" s="709"/>
    </row>
    <row r="5" spans="1:19" ht="15.5">
      <c r="A5" s="1332" t="s">
        <v>1327</v>
      </c>
      <c r="B5" s="1332"/>
      <c r="C5" s="1332"/>
      <c r="D5" s="1332"/>
      <c r="E5" s="1332"/>
      <c r="F5" s="1332"/>
      <c r="G5" s="1332"/>
      <c r="H5" s="1332"/>
      <c r="I5" s="1332"/>
      <c r="J5" s="1332"/>
      <c r="K5" s="1332"/>
      <c r="L5" s="1332"/>
      <c r="M5" s="1332"/>
      <c r="N5" s="1332"/>
      <c r="O5" s="1332"/>
      <c r="P5" s="1332"/>
      <c r="Q5" s="1332"/>
      <c r="R5" s="1332"/>
      <c r="S5" s="1332"/>
    </row>
    <row r="6" spans="1:19" ht="15.5">
      <c r="A6" s="1333" t="s">
        <v>1161</v>
      </c>
      <c r="B6" s="1333"/>
      <c r="C6" s="1333"/>
      <c r="D6" s="1333"/>
      <c r="E6" s="1333"/>
      <c r="F6" s="1333"/>
      <c r="G6" s="1333"/>
      <c r="H6" s="1333"/>
      <c r="I6" s="1333"/>
      <c r="J6" s="1333"/>
      <c r="K6" s="1333"/>
      <c r="L6" s="1333"/>
      <c r="M6" s="1333"/>
      <c r="N6" s="1333"/>
      <c r="O6" s="1333"/>
      <c r="P6" s="1333"/>
      <c r="Q6" s="1333"/>
      <c r="R6" s="1333"/>
      <c r="S6" s="1333"/>
    </row>
    <row r="7" spans="1:19" ht="15.5">
      <c r="A7" s="709"/>
      <c r="B7" s="709"/>
      <c r="C7" s="709"/>
      <c r="D7" s="709"/>
      <c r="E7" s="709"/>
      <c r="F7" s="709"/>
      <c r="G7" s="709"/>
      <c r="H7" s="709"/>
      <c r="I7" s="709"/>
      <c r="J7" s="709"/>
      <c r="K7" s="709"/>
      <c r="L7" s="709"/>
      <c r="M7" s="709"/>
      <c r="N7" s="709"/>
      <c r="O7" s="709"/>
      <c r="P7" s="709"/>
    </row>
    <row r="8" spans="1:19" ht="15.5">
      <c r="A8" s="709"/>
      <c r="B8" s="709"/>
      <c r="C8" s="709"/>
      <c r="D8" s="709"/>
      <c r="E8" s="709"/>
      <c r="F8" s="709"/>
      <c r="G8" s="709"/>
      <c r="H8" s="709"/>
      <c r="I8" s="709"/>
      <c r="J8" s="709"/>
      <c r="K8" s="709"/>
      <c r="L8" s="709"/>
      <c r="M8" s="709"/>
      <c r="N8" s="709"/>
      <c r="O8" s="709"/>
      <c r="P8" s="709"/>
    </row>
    <row r="9" spans="1:19" ht="15.5">
      <c r="A9" s="709"/>
      <c r="B9" s="709"/>
      <c r="C9" s="709"/>
      <c r="D9" s="709"/>
      <c r="E9" s="709"/>
      <c r="F9" s="709"/>
      <c r="G9" s="709"/>
      <c r="H9" s="709"/>
      <c r="I9" s="709"/>
      <c r="J9" s="709"/>
      <c r="K9" s="709"/>
      <c r="L9" s="709"/>
      <c r="M9" s="709"/>
      <c r="N9" s="709"/>
      <c r="O9" s="709"/>
      <c r="P9" s="709"/>
    </row>
    <row r="10" spans="1:19" ht="15.5">
      <c r="A10" s="709"/>
      <c r="B10" s="712"/>
      <c r="C10" s="711" t="s">
        <v>996</v>
      </c>
      <c r="D10" s="711"/>
      <c r="E10" s="711" t="s">
        <v>997</v>
      </c>
      <c r="F10" s="709"/>
      <c r="G10" s="711" t="s">
        <v>998</v>
      </c>
      <c r="H10" s="709"/>
      <c r="I10" s="711" t="s">
        <v>999</v>
      </c>
      <c r="J10" s="709"/>
      <c r="K10" s="711" t="s">
        <v>1000</v>
      </c>
      <c r="L10" s="709"/>
      <c r="M10" s="711" t="s">
        <v>1001</v>
      </c>
      <c r="O10" s="711" t="s">
        <v>1002</v>
      </c>
      <c r="Q10" s="711" t="s">
        <v>1003</v>
      </c>
      <c r="R10" s="709"/>
      <c r="S10" s="711" t="s">
        <v>1004</v>
      </c>
    </row>
    <row r="11" spans="1:19" ht="15.5">
      <c r="A11" s="711" t="s">
        <v>6</v>
      </c>
      <c r="B11" s="712"/>
      <c r="C11" s="712"/>
      <c r="D11" s="712"/>
      <c r="E11" s="712"/>
      <c r="F11" s="712"/>
      <c r="G11" s="709"/>
      <c r="H11" s="709"/>
      <c r="I11" s="711" t="s">
        <v>745</v>
      </c>
      <c r="J11" s="709"/>
      <c r="K11" s="709"/>
      <c r="L11" s="709"/>
      <c r="M11" s="709" t="s">
        <v>746</v>
      </c>
      <c r="N11" s="709"/>
      <c r="O11" s="709" t="s">
        <v>1328</v>
      </c>
      <c r="P11" s="709"/>
      <c r="Q11" s="709"/>
      <c r="R11" s="709"/>
      <c r="S11" s="709" t="s">
        <v>744</v>
      </c>
    </row>
    <row r="12" spans="1:19" ht="15.5">
      <c r="A12" s="711" t="s">
        <v>15</v>
      </c>
      <c r="B12" s="709"/>
      <c r="C12" s="711" t="s">
        <v>47</v>
      </c>
      <c r="D12" s="711"/>
      <c r="E12" s="713" t="s">
        <v>1329</v>
      </c>
      <c r="F12" s="711"/>
      <c r="G12" s="713" t="s">
        <v>1330</v>
      </c>
      <c r="H12" s="711"/>
      <c r="I12" s="711" t="s">
        <v>40</v>
      </c>
      <c r="J12" s="709"/>
      <c r="K12" s="711" t="s">
        <v>749</v>
      </c>
      <c r="L12" s="709"/>
      <c r="M12" s="713" t="s">
        <v>749</v>
      </c>
      <c r="N12" s="709"/>
      <c r="O12" s="709" t="s">
        <v>751</v>
      </c>
      <c r="P12" s="709"/>
      <c r="Q12" s="711" t="s">
        <v>749</v>
      </c>
      <c r="R12" s="709"/>
      <c r="S12" s="709" t="s">
        <v>752</v>
      </c>
    </row>
    <row r="13" spans="1:19" ht="15.5">
      <c r="A13" s="714"/>
      <c r="B13" s="709"/>
      <c r="C13" s="715"/>
      <c r="D13" s="709"/>
      <c r="E13" s="709"/>
      <c r="F13" s="709"/>
      <c r="G13" s="709"/>
      <c r="H13" s="709"/>
      <c r="I13" s="715"/>
      <c r="J13" s="709"/>
      <c r="K13" s="715"/>
      <c r="L13" s="709"/>
      <c r="M13" s="709"/>
      <c r="N13" s="709"/>
      <c r="O13" s="715"/>
      <c r="P13" s="709"/>
      <c r="Q13" s="715"/>
      <c r="R13" s="709"/>
      <c r="S13" s="715"/>
    </row>
    <row r="14" spans="1:19" ht="15.5">
      <c r="A14" s="711">
        <v>1</v>
      </c>
      <c r="B14" s="709" t="s">
        <v>753</v>
      </c>
      <c r="C14" s="716">
        <v>634404597.56500018</v>
      </c>
      <c r="D14" s="717"/>
      <c r="E14" s="716">
        <v>-226664902.00999999</v>
      </c>
      <c r="F14" s="717"/>
      <c r="G14" s="718">
        <f>SUM(C14:E14)</f>
        <v>407739695.55500019</v>
      </c>
      <c r="H14" s="709"/>
      <c r="I14" s="719">
        <f>G14/$G$20</f>
        <v>0.47658095546575141</v>
      </c>
      <c r="J14" s="709"/>
      <c r="K14" s="720">
        <v>9.6500000000000002E-2</v>
      </c>
      <c r="L14" s="709"/>
      <c r="M14" s="721">
        <f>I14*K14</f>
        <v>4.599006220244501E-2</v>
      </c>
      <c r="N14" s="709"/>
      <c r="O14" s="722">
        <v>0.45</v>
      </c>
      <c r="P14" s="709"/>
      <c r="Q14" s="723">
        <f>K14</f>
        <v>9.6500000000000002E-2</v>
      </c>
      <c r="R14" s="709"/>
      <c r="S14" s="719">
        <f>O14*Q14</f>
        <v>4.3425000000000005E-2</v>
      </c>
    </row>
    <row r="15" spans="1:19" ht="15.5">
      <c r="A15" s="711">
        <f t="shared" ref="A15:A28" si="0">A14+1</f>
        <v>2</v>
      </c>
      <c r="B15" s="709" t="s">
        <v>755</v>
      </c>
      <c r="C15" s="716">
        <v>0</v>
      </c>
      <c r="D15" s="724"/>
      <c r="E15" s="716">
        <v>0</v>
      </c>
      <c r="F15" s="724"/>
      <c r="G15" s="718">
        <f>SUM(C15:E15)</f>
        <v>0</v>
      </c>
      <c r="H15" s="709"/>
      <c r="I15" s="719">
        <f>G15/$G$20</f>
        <v>0</v>
      </c>
      <c r="J15" s="709"/>
      <c r="K15" s="725">
        <v>0</v>
      </c>
      <c r="L15" s="709"/>
      <c r="M15" s="721">
        <f>I15*K15</f>
        <v>0</v>
      </c>
      <c r="N15" s="709"/>
      <c r="O15" s="719">
        <v>0</v>
      </c>
      <c r="P15" s="709"/>
      <c r="Q15" s="723">
        <f>K15</f>
        <v>0</v>
      </c>
      <c r="R15" s="709"/>
      <c r="S15" s="719">
        <f>O15*Q15</f>
        <v>0</v>
      </c>
    </row>
    <row r="16" spans="1:19" ht="15.5">
      <c r="A16" s="711">
        <f t="shared" si="0"/>
        <v>3</v>
      </c>
      <c r="B16" s="709" t="s">
        <v>757</v>
      </c>
      <c r="C16" s="716">
        <v>0</v>
      </c>
      <c r="D16" s="724"/>
      <c r="E16" s="716">
        <v>0</v>
      </c>
      <c r="F16" s="724"/>
      <c r="G16" s="718">
        <f>SUM(C16:E16)</f>
        <v>0</v>
      </c>
      <c r="H16" s="709"/>
      <c r="I16" s="719">
        <f>G16/$G$20</f>
        <v>0</v>
      </c>
      <c r="J16" s="709"/>
      <c r="K16" s="725">
        <v>0</v>
      </c>
      <c r="L16" s="709"/>
      <c r="M16" s="721">
        <f>I16*K16</f>
        <v>0</v>
      </c>
      <c r="N16" s="709"/>
      <c r="O16" s="719">
        <v>0</v>
      </c>
      <c r="P16" s="709"/>
      <c r="Q16" s="723">
        <f>K16</f>
        <v>0</v>
      </c>
      <c r="R16" s="709"/>
      <c r="S16" s="719">
        <f>O16*Q16</f>
        <v>0</v>
      </c>
    </row>
    <row r="17" spans="1:19" ht="15.5">
      <c r="A17" s="711">
        <f t="shared" si="0"/>
        <v>4</v>
      </c>
      <c r="B17" s="709" t="s">
        <v>759</v>
      </c>
      <c r="C17" s="716">
        <v>447812107.09000003</v>
      </c>
      <c r="D17" s="724"/>
      <c r="E17" s="716">
        <v>0</v>
      </c>
      <c r="F17" s="724"/>
      <c r="G17" s="718">
        <f>SUM(C17:E17)</f>
        <v>447812107.09000003</v>
      </c>
      <c r="H17" s="709"/>
      <c r="I17" s="719">
        <f>G17/$G$20</f>
        <v>0.52341904453424859</v>
      </c>
      <c r="J17" s="709"/>
      <c r="K17" s="726">
        <v>6.4500000000000002E-2</v>
      </c>
      <c r="L17" s="709"/>
      <c r="M17" s="721">
        <f>I17*K17</f>
        <v>3.3760528372459034E-2</v>
      </c>
      <c r="N17" s="709"/>
      <c r="O17" s="722">
        <v>0.55000000000000004</v>
      </c>
      <c r="P17" s="709"/>
      <c r="Q17" s="723">
        <f>K17</f>
        <v>6.4500000000000002E-2</v>
      </c>
      <c r="R17" s="709"/>
      <c r="S17" s="719">
        <f>O17*Q17</f>
        <v>3.5475000000000007E-2</v>
      </c>
    </row>
    <row r="18" spans="1:19" ht="15.5">
      <c r="A18" s="711">
        <f t="shared" si="0"/>
        <v>5</v>
      </c>
      <c r="B18" s="709" t="s">
        <v>761</v>
      </c>
      <c r="C18" s="716">
        <v>0</v>
      </c>
      <c r="D18" s="724"/>
      <c r="E18" s="727">
        <v>0</v>
      </c>
      <c r="F18" s="724"/>
      <c r="G18" s="728">
        <f>SUM(C18:E18)</f>
        <v>0</v>
      </c>
      <c r="H18" s="709"/>
      <c r="I18" s="719">
        <f>G18/$G$20</f>
        <v>0</v>
      </c>
      <c r="J18" s="709"/>
      <c r="K18" s="725">
        <v>0</v>
      </c>
      <c r="L18" s="709"/>
      <c r="M18" s="729">
        <f>I18*K18</f>
        <v>0</v>
      </c>
      <c r="N18" s="709"/>
      <c r="O18" s="719">
        <v>0</v>
      </c>
      <c r="P18" s="709"/>
      <c r="Q18" s="730">
        <f>K18</f>
        <v>0</v>
      </c>
      <c r="R18" s="709"/>
      <c r="S18" s="719">
        <f>O18*Q18</f>
        <v>0</v>
      </c>
    </row>
    <row r="19" spans="1:19" ht="15.5">
      <c r="A19" s="711">
        <f t="shared" si="0"/>
        <v>6</v>
      </c>
      <c r="B19" s="709"/>
      <c r="C19" s="731"/>
      <c r="D19" s="732"/>
      <c r="E19" s="732"/>
      <c r="F19" s="732"/>
      <c r="G19" s="709"/>
      <c r="H19" s="709"/>
      <c r="I19" s="733"/>
      <c r="J19" s="709"/>
      <c r="K19" s="709"/>
      <c r="L19" s="709"/>
      <c r="M19" s="709"/>
      <c r="N19" s="709"/>
      <c r="O19" s="715"/>
      <c r="P19" s="709"/>
      <c r="Q19" s="709"/>
      <c r="R19" s="709"/>
      <c r="S19" s="715"/>
    </row>
    <row r="20" spans="1:19" ht="15.5">
      <c r="A20" s="711">
        <f t="shared" si="0"/>
        <v>7</v>
      </c>
      <c r="B20" s="709" t="s">
        <v>1331</v>
      </c>
      <c r="C20" s="734">
        <f>SUM(C14:C18)</f>
        <v>1082216704.6550002</v>
      </c>
      <c r="D20" s="734"/>
      <c r="E20" s="735">
        <f>SUM(E14:E18)</f>
        <v>-226664902.00999999</v>
      </c>
      <c r="F20" s="734"/>
      <c r="G20" s="735">
        <f>SUM(G14:G18)</f>
        <v>855551802.64500022</v>
      </c>
      <c r="H20" s="709"/>
      <c r="I20" s="719">
        <f>SUM(I14:I18)</f>
        <v>1</v>
      </c>
      <c r="J20" s="709"/>
      <c r="K20" s="709"/>
      <c r="L20" s="709"/>
      <c r="M20" s="719">
        <f>SUM(M14:M18)</f>
        <v>7.9750590574904051E-2</v>
      </c>
      <c r="N20" s="709"/>
      <c r="O20" s="719">
        <f>SUM(O14:O18)</f>
        <v>1</v>
      </c>
      <c r="P20" s="709"/>
      <c r="Q20" s="709"/>
      <c r="R20" s="709"/>
      <c r="S20" s="736">
        <f>SUM(S14:S18)</f>
        <v>7.8900000000000012E-2</v>
      </c>
    </row>
    <row r="21" spans="1:19" ht="15.5">
      <c r="A21" s="711">
        <f t="shared" si="0"/>
        <v>8</v>
      </c>
      <c r="B21" s="709"/>
      <c r="C21" s="709"/>
      <c r="D21" s="709"/>
      <c r="E21" s="709"/>
      <c r="F21" s="709"/>
      <c r="G21" s="709"/>
      <c r="H21" s="709"/>
      <c r="I21" s="709"/>
      <c r="J21" s="709"/>
      <c r="K21" s="709"/>
      <c r="L21" s="709"/>
      <c r="M21" s="709"/>
      <c r="N21" s="709"/>
      <c r="O21" s="709"/>
      <c r="P21" s="709"/>
    </row>
    <row r="22" spans="1:19" ht="15.5">
      <c r="A22" s="711">
        <f t="shared" si="0"/>
        <v>9</v>
      </c>
      <c r="B22" s="709"/>
      <c r="C22" s="709"/>
      <c r="D22" s="709"/>
      <c r="E22" s="709"/>
      <c r="F22" s="709"/>
      <c r="G22" s="709"/>
      <c r="H22" s="709"/>
      <c r="I22" s="709"/>
      <c r="J22" s="709"/>
      <c r="K22" s="709"/>
      <c r="L22" s="709"/>
      <c r="M22" s="709"/>
      <c r="N22" s="709"/>
      <c r="O22" s="709"/>
      <c r="P22" s="709"/>
      <c r="R22" s="16" t="s">
        <v>1332</v>
      </c>
      <c r="S22" s="642">
        <v>0.21</v>
      </c>
    </row>
    <row r="23" spans="1:19" ht="15.5">
      <c r="A23" s="711">
        <f t="shared" si="0"/>
        <v>10</v>
      </c>
      <c r="B23" s="709"/>
      <c r="C23" s="709"/>
      <c r="D23" s="709"/>
      <c r="E23" s="709"/>
      <c r="F23" s="709"/>
      <c r="G23" s="709"/>
      <c r="H23" s="709"/>
      <c r="I23" s="709"/>
      <c r="J23" s="709"/>
      <c r="K23" s="709"/>
      <c r="L23" s="709"/>
      <c r="M23" s="709"/>
      <c r="N23" s="709"/>
      <c r="O23" s="709"/>
      <c r="P23" s="709"/>
    </row>
    <row r="24" spans="1:19" ht="15.5">
      <c r="A24" s="711">
        <f t="shared" si="0"/>
        <v>11</v>
      </c>
      <c r="B24" s="709"/>
      <c r="C24" s="709"/>
      <c r="D24" s="709"/>
      <c r="E24" s="709"/>
      <c r="F24" s="709"/>
      <c r="G24" s="709"/>
      <c r="H24" s="709"/>
      <c r="I24" s="709"/>
      <c r="J24" s="709"/>
      <c r="K24" s="709"/>
      <c r="L24" s="709"/>
      <c r="M24" s="709"/>
      <c r="N24" s="709"/>
      <c r="O24" s="709"/>
      <c r="P24" s="709"/>
      <c r="S24" s="16" t="s">
        <v>1333</v>
      </c>
    </row>
    <row r="25" spans="1:19" ht="15.5">
      <c r="A25" s="711">
        <f t="shared" si="0"/>
        <v>12</v>
      </c>
      <c r="R25" s="16" t="s">
        <v>1334</v>
      </c>
      <c r="S25" s="737">
        <f>S14/((1-$S$22))</f>
        <v>5.496835443037975E-2</v>
      </c>
    </row>
    <row r="26" spans="1:19" ht="15.5">
      <c r="A26" s="711">
        <f t="shared" si="0"/>
        <v>13</v>
      </c>
      <c r="R26" s="16" t="s">
        <v>1335</v>
      </c>
      <c r="S26" s="642">
        <f>S15/((1-$S$22))</f>
        <v>0</v>
      </c>
    </row>
    <row r="27" spans="1:19" ht="15.5">
      <c r="A27" s="711">
        <f t="shared" si="0"/>
        <v>14</v>
      </c>
      <c r="R27" s="16" t="s">
        <v>1336</v>
      </c>
      <c r="S27" s="642">
        <f>S17</f>
        <v>3.5475000000000007E-2</v>
      </c>
    </row>
    <row r="28" spans="1:19" ht="15.5">
      <c r="A28" s="711">
        <f t="shared" si="0"/>
        <v>15</v>
      </c>
      <c r="R28" s="6" t="s">
        <v>40</v>
      </c>
      <c r="S28" s="738">
        <f>SUM(S25:S27)</f>
        <v>9.0443354430379763E-2</v>
      </c>
    </row>
  </sheetData>
  <mergeCells count="2">
    <mergeCell ref="A5:S5"/>
    <mergeCell ref="A6:S6"/>
  </mergeCells>
  <printOptions gridLines="1"/>
  <pageMargins left="0.7" right="0.7" top="0.75" bottom="0.75" header="0.3" footer="0.3"/>
  <pageSetup scale="53"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34998626667073579"/>
    <pageSetUpPr fitToPage="1"/>
  </sheetPr>
  <dimension ref="A1:R106"/>
  <sheetViews>
    <sheetView view="pageLayout" zoomScale="80" zoomScaleNormal="100" zoomScaleSheetLayoutView="85" zoomScalePageLayoutView="80" workbookViewId="0"/>
  </sheetViews>
  <sheetFormatPr defaultColWidth="9.26953125" defaultRowHeight="10.5"/>
  <cols>
    <col min="1" max="1" width="3.26953125" style="439" bestFit="1" customWidth="1"/>
    <col min="2" max="2" width="9.26953125" style="439" customWidth="1"/>
    <col min="3" max="3" width="28.1796875" style="439" customWidth="1"/>
    <col min="4" max="4" width="10.54296875" style="439" customWidth="1"/>
    <col min="5" max="8" width="11.1796875" style="439" customWidth="1"/>
    <col min="9" max="9" width="3.81640625" style="439" bestFit="1" customWidth="1"/>
    <col min="10" max="11" width="11.1796875" style="440" customWidth="1"/>
    <col min="12" max="17" width="11.1796875" style="439" customWidth="1"/>
    <col min="18" max="18" width="6.1796875" style="439" bestFit="1" customWidth="1"/>
    <col min="19" max="16384" width="9.26953125" style="439"/>
  </cols>
  <sheetData>
    <row r="1" spans="1:18" ht="11" thickBot="1">
      <c r="L1" s="1"/>
      <c r="R1" s="1"/>
    </row>
    <row r="2" spans="1:18">
      <c r="B2" s="442" t="s">
        <v>740</v>
      </c>
      <c r="C2" s="443"/>
      <c r="F2" s="444"/>
      <c r="L2" s="1"/>
      <c r="R2" s="1"/>
    </row>
    <row r="3" spans="1:18">
      <c r="B3" s="445" t="s">
        <v>1</v>
      </c>
      <c r="C3" s="446"/>
      <c r="F3" s="444"/>
      <c r="L3" s="1"/>
      <c r="R3" s="1"/>
    </row>
    <row r="4" spans="1:18">
      <c r="B4" s="447" t="s">
        <v>1337</v>
      </c>
      <c r="C4" s="446"/>
    </row>
    <row r="5" spans="1:18">
      <c r="B5" s="447" t="s">
        <v>1161</v>
      </c>
      <c r="C5" s="446"/>
    </row>
    <row r="6" spans="1:18" ht="11" thickBot="1">
      <c r="B6" s="448" t="s">
        <v>743</v>
      </c>
      <c r="C6" s="449"/>
    </row>
    <row r="7" spans="1:18">
      <c r="B7" s="450"/>
    </row>
    <row r="8" spans="1:18" ht="11" thickBot="1">
      <c r="B8" s="439" t="s">
        <v>3</v>
      </c>
      <c r="E8" s="451">
        <v>1</v>
      </c>
      <c r="F8" s="451">
        <v>2</v>
      </c>
      <c r="G8" s="451">
        <v>3</v>
      </c>
      <c r="H8" s="451">
        <v>4</v>
      </c>
      <c r="I8" s="451">
        <v>5</v>
      </c>
      <c r="J8" s="451">
        <v>6</v>
      </c>
      <c r="K8" s="451">
        <v>7</v>
      </c>
      <c r="L8" s="451">
        <v>8</v>
      </c>
      <c r="M8" s="451">
        <v>9</v>
      </c>
      <c r="N8" s="452">
        <v>10</v>
      </c>
      <c r="O8" s="452">
        <v>11</v>
      </c>
      <c r="P8" s="452">
        <v>12</v>
      </c>
      <c r="Q8" s="440">
        <v>13</v>
      </c>
      <c r="R8" s="440"/>
    </row>
    <row r="9" spans="1:18">
      <c r="B9" s="453"/>
      <c r="C9" s="453"/>
      <c r="D9" s="453"/>
      <c r="E9" s="453"/>
      <c r="F9" s="453"/>
      <c r="G9" s="453"/>
      <c r="H9" s="454" t="s">
        <v>1022</v>
      </c>
      <c r="I9" s="453"/>
      <c r="J9" s="453"/>
      <c r="K9" s="453"/>
      <c r="L9" s="454"/>
      <c r="M9" s="454"/>
      <c r="N9" s="454"/>
      <c r="O9" s="454"/>
      <c r="P9" s="455"/>
      <c r="Q9" s="454"/>
      <c r="R9" s="456"/>
    </row>
    <row r="10" spans="1:18">
      <c r="B10" s="457" t="s">
        <v>93</v>
      </c>
      <c r="C10" s="457" t="s">
        <v>7</v>
      </c>
      <c r="D10" s="457" t="s">
        <v>5</v>
      </c>
      <c r="E10" s="458" t="s">
        <v>772</v>
      </c>
      <c r="F10" s="457" t="s">
        <v>1223</v>
      </c>
      <c r="G10" s="457" t="s">
        <v>1224</v>
      </c>
      <c r="H10" s="457" t="s">
        <v>40</v>
      </c>
      <c r="I10" s="457" t="s">
        <v>1225</v>
      </c>
      <c r="J10" s="457" t="s">
        <v>1226</v>
      </c>
      <c r="K10" s="457" t="s">
        <v>1227</v>
      </c>
      <c r="L10" s="457" t="s">
        <v>1061</v>
      </c>
      <c r="M10" s="457" t="s">
        <v>1072</v>
      </c>
      <c r="N10" s="457" t="s">
        <v>1083</v>
      </c>
      <c r="O10" s="457" t="s">
        <v>1195</v>
      </c>
      <c r="P10" s="457" t="s">
        <v>1085</v>
      </c>
      <c r="Q10" s="457" t="s">
        <v>40</v>
      </c>
      <c r="R10" s="459"/>
    </row>
    <row r="11" spans="1:18">
      <c r="A11" s="414" t="s">
        <v>6</v>
      </c>
      <c r="B11" s="457" t="s">
        <v>770</v>
      </c>
      <c r="C11" s="457"/>
      <c r="D11" s="457" t="s">
        <v>14</v>
      </c>
      <c r="E11" s="458" t="s">
        <v>1022</v>
      </c>
      <c r="F11" s="457" t="s">
        <v>1228</v>
      </c>
      <c r="G11" s="457" t="s">
        <v>19</v>
      </c>
      <c r="H11" s="457" t="s">
        <v>1168</v>
      </c>
      <c r="I11" s="457" t="s">
        <v>1229</v>
      </c>
      <c r="J11" s="457" t="s">
        <v>771</v>
      </c>
      <c r="K11" s="457" t="s">
        <v>1230</v>
      </c>
      <c r="L11" s="457"/>
      <c r="M11" s="457"/>
      <c r="N11" s="457"/>
      <c r="O11" s="457"/>
      <c r="P11" s="457"/>
      <c r="Q11" s="457"/>
      <c r="R11" s="459" t="s">
        <v>1231</v>
      </c>
    </row>
    <row r="12" spans="1:18" ht="11" thickBot="1">
      <c r="A12" s="414" t="s">
        <v>15</v>
      </c>
      <c r="B12" s="460"/>
      <c r="C12" s="460"/>
      <c r="D12" s="460"/>
      <c r="E12" s="461"/>
      <c r="F12" s="460"/>
      <c r="G12" s="460"/>
      <c r="H12" s="460"/>
      <c r="I12" s="460"/>
      <c r="J12" s="460" t="s">
        <v>774</v>
      </c>
      <c r="K12" s="460"/>
      <c r="L12" s="460"/>
      <c r="M12" s="460"/>
      <c r="N12" s="460"/>
      <c r="O12" s="460"/>
      <c r="P12" s="460"/>
      <c r="Q12" s="462"/>
      <c r="R12" s="463"/>
    </row>
    <row r="13" spans="1:18" ht="12.75" customHeight="1">
      <c r="A13" s="415"/>
      <c r="B13" s="464"/>
      <c r="C13" s="464"/>
      <c r="D13" s="464"/>
      <c r="E13" s="464"/>
      <c r="F13" s="464"/>
      <c r="G13" s="464"/>
      <c r="H13" s="464"/>
      <c r="I13" s="464"/>
      <c r="J13" s="465"/>
      <c r="K13" s="465"/>
      <c r="L13" s="464"/>
      <c r="M13" s="464"/>
      <c r="N13" s="464"/>
      <c r="O13" s="464"/>
      <c r="P13" s="464"/>
      <c r="Q13" s="464"/>
      <c r="R13" s="464"/>
    </row>
    <row r="14" spans="1:18" s="175" customFormat="1">
      <c r="A14" s="490">
        <v>1</v>
      </c>
      <c r="B14" s="466" t="s">
        <v>1338</v>
      </c>
      <c r="D14" s="467" t="s">
        <v>1179</v>
      </c>
      <c r="J14" s="467"/>
      <c r="K14" s="467"/>
    </row>
    <row r="15" spans="1:18" s="1" customFormat="1">
      <c r="A15" s="490">
        <f>A14+1</f>
        <v>2</v>
      </c>
      <c r="D15" s="8"/>
      <c r="J15" s="8"/>
      <c r="K15" s="8"/>
    </row>
    <row r="16" spans="1:18" s="175" customFormat="1">
      <c r="A16" s="490">
        <f t="shared" ref="A16:A69" si="0">A15+1</f>
        <v>3</v>
      </c>
      <c r="B16" s="175" t="s">
        <v>1058</v>
      </c>
      <c r="D16" s="467" t="s">
        <v>1179</v>
      </c>
      <c r="J16" s="467"/>
      <c r="K16" s="467"/>
    </row>
    <row r="17" spans="1:18" s="1" customFormat="1">
      <c r="A17" s="490">
        <f t="shared" si="0"/>
        <v>4</v>
      </c>
      <c r="B17" s="1" t="s">
        <v>1233</v>
      </c>
      <c r="C17" s="1" t="s">
        <v>1234</v>
      </c>
      <c r="D17" s="8"/>
      <c r="E17" s="369">
        <v>0</v>
      </c>
      <c r="F17" s="369">
        <v>0</v>
      </c>
      <c r="G17" s="369">
        <v>0</v>
      </c>
      <c r="H17" s="472">
        <f>SUM(E17:G17)</f>
        <v>0</v>
      </c>
      <c r="I17" s="348"/>
      <c r="J17" s="8" t="s">
        <v>1277</v>
      </c>
      <c r="K17" s="366">
        <f>H17</f>
        <v>0</v>
      </c>
      <c r="L17" s="369">
        <v>0</v>
      </c>
      <c r="M17" s="369">
        <v>0</v>
      </c>
      <c r="N17" s="369">
        <v>0</v>
      </c>
      <c r="O17" s="369">
        <v>0</v>
      </c>
      <c r="P17" s="369">
        <v>0</v>
      </c>
      <c r="Q17" s="348">
        <f>SUM(L17:P17)</f>
        <v>0</v>
      </c>
      <c r="R17" s="348">
        <f>Q17-K17</f>
        <v>0</v>
      </c>
    </row>
    <row r="18" spans="1:18" s="1" customFormat="1">
      <c r="A18" s="490">
        <f t="shared" si="0"/>
        <v>5</v>
      </c>
      <c r="B18" s="1" t="s">
        <v>1235</v>
      </c>
      <c r="C18" s="1" t="s">
        <v>1339</v>
      </c>
      <c r="D18" s="8"/>
      <c r="E18" s="369">
        <v>0</v>
      </c>
      <c r="F18" s="472">
        <v>0</v>
      </c>
      <c r="G18" s="369"/>
      <c r="H18" s="472">
        <f>SUM(E18:G18)</f>
        <v>0</v>
      </c>
      <c r="I18" s="472">
        <v>36</v>
      </c>
      <c r="J18" s="8" t="str">
        <f>J19</f>
        <v>PLTSVC-NXG</v>
      </c>
      <c r="K18" s="366">
        <f>H18</f>
        <v>0</v>
      </c>
      <c r="L18" s="369">
        <v>0</v>
      </c>
      <c r="M18" s="369">
        <v>0</v>
      </c>
      <c r="N18" s="369">
        <v>0</v>
      </c>
      <c r="O18" s="369">
        <v>0</v>
      </c>
      <c r="P18" s="369">
        <v>0</v>
      </c>
      <c r="Q18" s="348">
        <f>SUM(L18:P18)</f>
        <v>0</v>
      </c>
      <c r="R18" s="348">
        <f>Q18-K18</f>
        <v>0</v>
      </c>
    </row>
    <row r="19" spans="1:18" s="1" customFormat="1">
      <c r="A19" s="490">
        <f t="shared" si="0"/>
        <v>6</v>
      </c>
      <c r="B19" s="1" t="s">
        <v>112</v>
      </c>
      <c r="C19" s="1" t="s">
        <v>113</v>
      </c>
      <c r="D19" s="8"/>
      <c r="E19" s="369">
        <v>348598.15</v>
      </c>
      <c r="F19" s="369">
        <v>0</v>
      </c>
      <c r="G19" s="369">
        <v>3004251.9530584007</v>
      </c>
      <c r="H19" s="472">
        <f>SUM(E19:G19)</f>
        <v>3352850.1030584006</v>
      </c>
      <c r="I19" s="472">
        <v>36</v>
      </c>
      <c r="J19" s="8" t="s">
        <v>1034</v>
      </c>
      <c r="K19" s="366">
        <f>H19</f>
        <v>3352850.1030584006</v>
      </c>
      <c r="L19" s="369">
        <v>1335142.1950000001</v>
      </c>
      <c r="M19" s="369">
        <v>1842126.6218999999</v>
      </c>
      <c r="N19" s="369">
        <v>159057.11970000001</v>
      </c>
      <c r="O19" s="369">
        <v>2714.2280999999998</v>
      </c>
      <c r="P19" s="369">
        <v>13809.9385</v>
      </c>
      <c r="Q19" s="348">
        <f>SUM(L19:P19)</f>
        <v>3352850.1032000002</v>
      </c>
      <c r="R19" s="348">
        <f>Q19-K19</f>
        <v>1.4159968122839928E-4</v>
      </c>
    </row>
    <row r="20" spans="1:18" s="1" customFormat="1">
      <c r="A20" s="490">
        <f t="shared" si="0"/>
        <v>7</v>
      </c>
      <c r="B20" s="1" t="s">
        <v>114</v>
      </c>
      <c r="C20" s="1" t="s">
        <v>115</v>
      </c>
      <c r="D20" s="8"/>
      <c r="E20" s="369">
        <v>1666851.65</v>
      </c>
      <c r="F20" s="369">
        <v>0</v>
      </c>
      <c r="G20" s="369">
        <v>0</v>
      </c>
      <c r="H20" s="472">
        <f>SUM(E20:G20)</f>
        <v>1666851.65</v>
      </c>
      <c r="I20" s="472">
        <v>2</v>
      </c>
      <c r="J20" s="8" t="s">
        <v>1072</v>
      </c>
      <c r="K20" s="366">
        <f>H20</f>
        <v>1666851.65</v>
      </c>
      <c r="L20" s="369">
        <v>0</v>
      </c>
      <c r="M20" s="369">
        <v>1666851.65</v>
      </c>
      <c r="N20" s="369">
        <v>0</v>
      </c>
      <c r="O20" s="369">
        <v>0</v>
      </c>
      <c r="P20" s="369">
        <v>0</v>
      </c>
      <c r="Q20" s="348">
        <f>SUM(L20:P20)</f>
        <v>1666851.65</v>
      </c>
      <c r="R20" s="348">
        <f>Q20-K20</f>
        <v>0</v>
      </c>
    </row>
    <row r="21" spans="1:18" s="352" customFormat="1">
      <c r="A21" s="490">
        <f t="shared" si="0"/>
        <v>8</v>
      </c>
      <c r="C21" s="419" t="s">
        <v>86</v>
      </c>
      <c r="E21" s="352">
        <f>SUM(E17:E20)</f>
        <v>2015449.7999999998</v>
      </c>
      <c r="F21" s="352">
        <f>SUM(F17:F20)</f>
        <v>0</v>
      </c>
      <c r="G21" s="352">
        <f>SUM(G17:G20)</f>
        <v>3004251.9530584007</v>
      </c>
      <c r="H21" s="352">
        <f>SUM(H17:H20)</f>
        <v>5019701.7530584</v>
      </c>
      <c r="I21" s="472"/>
      <c r="K21" s="352">
        <f t="shared" ref="K21:Q21" si="1">SUM(K17:K20)</f>
        <v>5019701.7530584</v>
      </c>
      <c r="L21" s="352">
        <f t="shared" si="1"/>
        <v>1335142.1950000001</v>
      </c>
      <c r="M21" s="352">
        <f t="shared" si="1"/>
        <v>3508978.2719000001</v>
      </c>
      <c r="N21" s="352">
        <f t="shared" si="1"/>
        <v>159057.11970000001</v>
      </c>
      <c r="O21" s="352">
        <f t="shared" si="1"/>
        <v>2714.2280999999998</v>
      </c>
      <c r="P21" s="352">
        <f t="shared" si="1"/>
        <v>13809.9385</v>
      </c>
      <c r="Q21" s="352">
        <f t="shared" si="1"/>
        <v>5019701.7532000002</v>
      </c>
      <c r="R21" s="348">
        <f>Q21-K21</f>
        <v>1.4160014688968658E-4</v>
      </c>
    </row>
    <row r="22" spans="1:18" s="1" customFormat="1">
      <c r="A22" s="490">
        <f t="shared" si="0"/>
        <v>9</v>
      </c>
      <c r="D22" s="8"/>
      <c r="E22" s="348"/>
      <c r="F22" s="348"/>
      <c r="G22" s="348"/>
      <c r="H22" s="348"/>
      <c r="I22" s="472"/>
      <c r="J22" s="8"/>
      <c r="K22" s="8"/>
      <c r="L22" s="348"/>
      <c r="M22" s="348"/>
      <c r="N22" s="348"/>
      <c r="O22" s="348"/>
      <c r="P22" s="348"/>
      <c r="Q22" s="348"/>
      <c r="R22" s="348"/>
    </row>
    <row r="23" spans="1:18" s="175" customFormat="1">
      <c r="A23" s="490">
        <f t="shared" si="0"/>
        <v>10</v>
      </c>
      <c r="B23" s="175" t="s">
        <v>117</v>
      </c>
      <c r="D23" s="467" t="s">
        <v>1179</v>
      </c>
      <c r="E23" s="352"/>
      <c r="F23" s="352"/>
      <c r="G23" s="352"/>
      <c r="H23" s="352"/>
      <c r="I23" s="472"/>
      <c r="J23" s="467"/>
      <c r="K23" s="467"/>
      <c r="L23" s="352"/>
      <c r="M23" s="352"/>
      <c r="N23" s="352"/>
      <c r="O23" s="352"/>
      <c r="P23" s="352"/>
      <c r="Q23" s="352"/>
      <c r="R23" s="352"/>
    </row>
    <row r="24" spans="1:18" s="1" customFormat="1">
      <c r="A24" s="490">
        <f t="shared" si="0"/>
        <v>11</v>
      </c>
      <c r="B24" s="1" t="s">
        <v>1239</v>
      </c>
      <c r="C24" s="1" t="s">
        <v>123</v>
      </c>
      <c r="D24" s="8"/>
      <c r="E24" s="369">
        <v>71580</v>
      </c>
      <c r="F24" s="369">
        <v>0</v>
      </c>
      <c r="G24" s="369">
        <v>-7285.9056779999883</v>
      </c>
      <c r="H24" s="472">
        <f>SUM(E24:G24)</f>
        <v>64294.094322000012</v>
      </c>
      <c r="I24" s="472">
        <v>1</v>
      </c>
      <c r="J24" s="8" t="s">
        <v>1061</v>
      </c>
      <c r="K24" s="366">
        <f t="shared" ref="K24:K33" si="2">H24</f>
        <v>64294.094322000012</v>
      </c>
      <c r="L24" s="369">
        <v>64294.094299999997</v>
      </c>
      <c r="M24" s="369">
        <v>0</v>
      </c>
      <c r="N24" s="369">
        <v>0</v>
      </c>
      <c r="O24" s="369">
        <v>0</v>
      </c>
      <c r="P24" s="369">
        <v>0</v>
      </c>
      <c r="Q24" s="348">
        <f>SUM(L24:P24)</f>
        <v>64294.094299999997</v>
      </c>
      <c r="R24" s="348">
        <f>Q24-K24</f>
        <v>-2.2000014723744243E-5</v>
      </c>
    </row>
    <row r="25" spans="1:18" s="1" customFormat="1">
      <c r="A25" s="490">
        <f t="shared" si="0"/>
        <v>12</v>
      </c>
      <c r="B25" s="1" t="s">
        <v>118</v>
      </c>
      <c r="C25" s="1" t="s">
        <v>125</v>
      </c>
      <c r="D25" s="8"/>
      <c r="E25" s="369">
        <v>65728.69</v>
      </c>
      <c r="F25" s="369">
        <v>0</v>
      </c>
      <c r="G25" s="369">
        <v>16248.441599999976</v>
      </c>
      <c r="H25" s="472">
        <f t="shared" ref="H25:H33" si="3">SUM(E25:G25)</f>
        <v>81977.131599999979</v>
      </c>
      <c r="I25" s="472">
        <v>1</v>
      </c>
      <c r="J25" s="8" t="s">
        <v>1061</v>
      </c>
      <c r="K25" s="366">
        <f t="shared" si="2"/>
        <v>81977.131599999979</v>
      </c>
      <c r="L25" s="369">
        <v>81977.131599999993</v>
      </c>
      <c r="M25" s="369">
        <v>0</v>
      </c>
      <c r="N25" s="369">
        <v>0</v>
      </c>
      <c r="O25" s="369">
        <v>0</v>
      </c>
      <c r="P25" s="369">
        <v>0</v>
      </c>
      <c r="Q25" s="348">
        <f t="shared" ref="Q25:Q33" si="4">SUM(L25:P25)</f>
        <v>81977.131599999993</v>
      </c>
      <c r="R25" s="348">
        <f t="shared" ref="R25:R34" si="5">Q25-K25</f>
        <v>0</v>
      </c>
    </row>
    <row r="26" spans="1:18" s="1" customFormat="1">
      <c r="A26" s="490">
        <f t="shared" si="0"/>
        <v>13</v>
      </c>
      <c r="B26" s="1" t="s">
        <v>120</v>
      </c>
      <c r="C26" s="1" t="s">
        <v>121</v>
      </c>
      <c r="D26" s="8"/>
      <c r="E26" s="369">
        <v>3237826.67</v>
      </c>
      <c r="F26" s="369">
        <v>0</v>
      </c>
      <c r="G26" s="369">
        <v>921659.13020598516</v>
      </c>
      <c r="H26" s="472">
        <f t="shared" si="3"/>
        <v>4159485.8002059851</v>
      </c>
      <c r="I26" s="472">
        <v>1</v>
      </c>
      <c r="J26" s="8" t="s">
        <v>1061</v>
      </c>
      <c r="K26" s="366">
        <f t="shared" si="2"/>
        <v>4159485.8002059851</v>
      </c>
      <c r="L26" s="369">
        <v>4159485.8001999999</v>
      </c>
      <c r="M26" s="369">
        <v>0</v>
      </c>
      <c r="N26" s="369">
        <v>0</v>
      </c>
      <c r="O26" s="369">
        <v>0</v>
      </c>
      <c r="P26" s="369">
        <v>0</v>
      </c>
      <c r="Q26" s="348">
        <f t="shared" si="4"/>
        <v>4159485.8001999999</v>
      </c>
      <c r="R26" s="348">
        <f t="shared" si="5"/>
        <v>-5.9851445257663727E-6</v>
      </c>
    </row>
    <row r="27" spans="1:18" s="1" customFormat="1">
      <c r="A27" s="490">
        <f t="shared" si="0"/>
        <v>14</v>
      </c>
      <c r="B27" s="1" t="s">
        <v>1243</v>
      </c>
      <c r="C27" s="1" t="s">
        <v>1065</v>
      </c>
      <c r="D27" s="8"/>
      <c r="E27" s="369">
        <v>402988.62</v>
      </c>
      <c r="F27" s="369">
        <v>0</v>
      </c>
      <c r="G27" s="369">
        <v>-169736.85703200006</v>
      </c>
      <c r="H27" s="472">
        <f t="shared" si="3"/>
        <v>233251.76296799994</v>
      </c>
      <c r="I27" s="472">
        <v>1</v>
      </c>
      <c r="J27" s="8" t="s">
        <v>1061</v>
      </c>
      <c r="K27" s="366">
        <f t="shared" si="2"/>
        <v>233251.76296799994</v>
      </c>
      <c r="L27" s="369">
        <v>233251.76300000001</v>
      </c>
      <c r="M27" s="369">
        <v>0</v>
      </c>
      <c r="N27" s="369">
        <v>0</v>
      </c>
      <c r="O27" s="369">
        <v>0</v>
      </c>
      <c r="P27" s="369">
        <v>0</v>
      </c>
      <c r="Q27" s="348">
        <f t="shared" si="4"/>
        <v>233251.76300000001</v>
      </c>
      <c r="R27" s="348">
        <f t="shared" si="5"/>
        <v>3.2000069040805101E-5</v>
      </c>
    </row>
    <row r="28" spans="1:18" s="1" customFormat="1">
      <c r="A28" s="490">
        <f t="shared" si="0"/>
        <v>15</v>
      </c>
      <c r="B28" s="1" t="s">
        <v>1244</v>
      </c>
      <c r="C28" s="1" t="s">
        <v>1067</v>
      </c>
      <c r="D28" s="8"/>
      <c r="E28" s="369">
        <v>3989364.2800000003</v>
      </c>
      <c r="F28" s="369">
        <v>0</v>
      </c>
      <c r="G28" s="369">
        <v>2397832.1143250037</v>
      </c>
      <c r="H28" s="472">
        <f t="shared" si="3"/>
        <v>6387196.394325004</v>
      </c>
      <c r="I28" s="472">
        <v>1</v>
      </c>
      <c r="J28" s="8" t="s">
        <v>1061</v>
      </c>
      <c r="K28" s="366">
        <f t="shared" si="2"/>
        <v>6387196.394325004</v>
      </c>
      <c r="L28" s="369">
        <v>6387196.3942999998</v>
      </c>
      <c r="M28" s="369">
        <v>0</v>
      </c>
      <c r="N28" s="369">
        <v>0</v>
      </c>
      <c r="O28" s="369">
        <v>0</v>
      </c>
      <c r="P28" s="369">
        <v>0</v>
      </c>
      <c r="Q28" s="348">
        <f t="shared" si="4"/>
        <v>6387196.3942999998</v>
      </c>
      <c r="R28" s="348">
        <f t="shared" si="5"/>
        <v>-2.5004148483276367E-5</v>
      </c>
    </row>
    <row r="29" spans="1:18" s="1" customFormat="1">
      <c r="A29" s="490">
        <f t="shared" si="0"/>
        <v>16</v>
      </c>
      <c r="B29" s="1" t="s">
        <v>1245</v>
      </c>
      <c r="C29" s="1" t="s">
        <v>132</v>
      </c>
      <c r="D29" s="8"/>
      <c r="E29" s="369">
        <v>1825532.5799999998</v>
      </c>
      <c r="F29" s="369">
        <v>0</v>
      </c>
      <c r="G29" s="369">
        <v>669544.33220399846</v>
      </c>
      <c r="H29" s="472">
        <f t="shared" si="3"/>
        <v>2495076.9122039983</v>
      </c>
      <c r="I29" s="472">
        <v>1</v>
      </c>
      <c r="J29" s="8" t="s">
        <v>1061</v>
      </c>
      <c r="K29" s="366">
        <f t="shared" si="2"/>
        <v>2495076.9122039983</v>
      </c>
      <c r="L29" s="369">
        <v>2495076.9122000001</v>
      </c>
      <c r="M29" s="369">
        <v>0</v>
      </c>
      <c r="N29" s="369">
        <v>0</v>
      </c>
      <c r="O29" s="369">
        <v>0</v>
      </c>
      <c r="P29" s="369">
        <v>0</v>
      </c>
      <c r="Q29" s="348">
        <f t="shared" si="4"/>
        <v>2495076.9122000001</v>
      </c>
      <c r="R29" s="348">
        <f t="shared" si="5"/>
        <v>-3.9981678128242493E-6</v>
      </c>
    </row>
    <row r="30" spans="1:18" s="1" customFormat="1">
      <c r="A30" s="490">
        <f t="shared" si="0"/>
        <v>17</v>
      </c>
      <c r="B30" s="1" t="s">
        <v>1246</v>
      </c>
      <c r="C30" s="1" t="s">
        <v>1340</v>
      </c>
      <c r="D30" s="8"/>
      <c r="E30" s="369">
        <v>0</v>
      </c>
      <c r="F30" s="369">
        <v>0</v>
      </c>
      <c r="G30" s="369">
        <v>0</v>
      </c>
      <c r="H30" s="472">
        <f t="shared" si="3"/>
        <v>0</v>
      </c>
      <c r="I30" s="472"/>
      <c r="J30" s="8"/>
      <c r="K30" s="366">
        <f t="shared" si="2"/>
        <v>0</v>
      </c>
      <c r="L30" s="369">
        <v>0</v>
      </c>
      <c r="M30" s="369">
        <v>0</v>
      </c>
      <c r="N30" s="369">
        <v>0</v>
      </c>
      <c r="O30" s="369">
        <v>0</v>
      </c>
      <c r="P30" s="369">
        <v>0</v>
      </c>
      <c r="Q30" s="348">
        <f t="shared" si="4"/>
        <v>0</v>
      </c>
      <c r="R30" s="348">
        <f t="shared" si="5"/>
        <v>0</v>
      </c>
    </row>
    <row r="31" spans="1:18" s="1" customFormat="1">
      <c r="A31" s="490">
        <f t="shared" si="0"/>
        <v>18</v>
      </c>
      <c r="B31" s="1" t="s">
        <v>1248</v>
      </c>
      <c r="C31" s="174" t="s">
        <v>1249</v>
      </c>
      <c r="D31" s="8"/>
      <c r="E31" s="369">
        <v>0</v>
      </c>
      <c r="F31" s="369">
        <v>0</v>
      </c>
      <c r="G31" s="369">
        <v>0</v>
      </c>
      <c r="H31" s="472">
        <f t="shared" si="3"/>
        <v>0</v>
      </c>
      <c r="I31" s="472"/>
      <c r="J31" s="8"/>
      <c r="K31" s="366">
        <f t="shared" si="2"/>
        <v>0</v>
      </c>
      <c r="L31" s="369">
        <v>0</v>
      </c>
      <c r="M31" s="369">
        <v>0</v>
      </c>
      <c r="N31" s="369">
        <v>0</v>
      </c>
      <c r="O31" s="369">
        <v>0</v>
      </c>
      <c r="P31" s="369">
        <v>0</v>
      </c>
      <c r="Q31" s="348">
        <f t="shared" si="4"/>
        <v>0</v>
      </c>
      <c r="R31" s="348">
        <f t="shared" si="5"/>
        <v>0</v>
      </c>
    </row>
    <row r="32" spans="1:18" s="1" customFormat="1">
      <c r="A32" s="490">
        <f t="shared" si="0"/>
        <v>19</v>
      </c>
      <c r="B32" s="1" t="s">
        <v>1250</v>
      </c>
      <c r="C32" s="1" t="s">
        <v>1070</v>
      </c>
      <c r="D32" s="8"/>
      <c r="E32" s="369">
        <v>0</v>
      </c>
      <c r="F32" s="369">
        <v>0</v>
      </c>
      <c r="G32" s="369">
        <v>0</v>
      </c>
      <c r="H32" s="472">
        <f t="shared" si="3"/>
        <v>0</v>
      </c>
      <c r="I32" s="472"/>
      <c r="J32" s="8"/>
      <c r="K32" s="366">
        <f t="shared" si="2"/>
        <v>0</v>
      </c>
      <c r="L32" s="369">
        <v>0</v>
      </c>
      <c r="M32" s="369">
        <v>0</v>
      </c>
      <c r="N32" s="369">
        <v>0</v>
      </c>
      <c r="O32" s="369">
        <v>0</v>
      </c>
      <c r="P32" s="369">
        <v>0</v>
      </c>
      <c r="Q32" s="348">
        <f t="shared" si="4"/>
        <v>0</v>
      </c>
      <c r="R32" s="348">
        <f t="shared" si="5"/>
        <v>0</v>
      </c>
    </row>
    <row r="33" spans="1:18" s="1" customFormat="1">
      <c r="A33" s="490">
        <f t="shared" si="0"/>
        <v>20</v>
      </c>
      <c r="C33" s="1" t="s">
        <v>1341</v>
      </c>
      <c r="D33" s="8"/>
      <c r="E33" s="369">
        <v>0</v>
      </c>
      <c r="F33" s="369">
        <v>0</v>
      </c>
      <c r="G33" s="369">
        <v>0</v>
      </c>
      <c r="H33" s="472">
        <f t="shared" si="3"/>
        <v>0</v>
      </c>
      <c r="I33" s="472"/>
      <c r="J33" s="8"/>
      <c r="K33" s="366">
        <f t="shared" si="2"/>
        <v>0</v>
      </c>
      <c r="L33" s="369">
        <v>0</v>
      </c>
      <c r="M33" s="369">
        <v>0</v>
      </c>
      <c r="N33" s="369">
        <v>0</v>
      </c>
      <c r="O33" s="369">
        <v>0</v>
      </c>
      <c r="P33" s="369">
        <v>0</v>
      </c>
      <c r="Q33" s="348">
        <f t="shared" si="4"/>
        <v>0</v>
      </c>
      <c r="R33" s="348">
        <f t="shared" si="5"/>
        <v>0</v>
      </c>
    </row>
    <row r="34" spans="1:18" s="175" customFormat="1">
      <c r="A34" s="490">
        <f t="shared" si="0"/>
        <v>21</v>
      </c>
      <c r="C34" s="473" t="s">
        <v>86</v>
      </c>
      <c r="D34" s="467"/>
      <c r="E34" s="352">
        <f>SUM(E24:E33)</f>
        <v>9593020.8399999999</v>
      </c>
      <c r="F34" s="352">
        <f>SUM(F24:F33)</f>
        <v>0</v>
      </c>
      <c r="G34" s="352">
        <f>SUM(G24:G33)</f>
        <v>3828261.2556249872</v>
      </c>
      <c r="H34" s="352">
        <f>SUM(H24:H33)</f>
        <v>13421282.095624987</v>
      </c>
      <c r="I34" s="472"/>
      <c r="J34" s="467"/>
      <c r="K34" s="352">
        <f t="shared" ref="K34:P34" si="6">SUM(K24:K33)</f>
        <v>13421282.095624987</v>
      </c>
      <c r="L34" s="352">
        <f t="shared" si="6"/>
        <v>13421282.095600002</v>
      </c>
      <c r="M34" s="352">
        <f t="shared" si="6"/>
        <v>0</v>
      </c>
      <c r="N34" s="352">
        <f t="shared" si="6"/>
        <v>0</v>
      </c>
      <c r="O34" s="352">
        <f t="shared" si="6"/>
        <v>0</v>
      </c>
      <c r="P34" s="352">
        <f t="shared" si="6"/>
        <v>0</v>
      </c>
      <c r="Q34" s="352">
        <f>SUM(L34:P34)</f>
        <v>13421282.095600002</v>
      </c>
      <c r="R34" s="348">
        <f t="shared" si="5"/>
        <v>-2.4985522031784058E-5</v>
      </c>
    </row>
    <row r="35" spans="1:18" s="1" customFormat="1">
      <c r="A35" s="490">
        <f t="shared" si="0"/>
        <v>22</v>
      </c>
      <c r="D35" s="8"/>
      <c r="E35" s="348"/>
      <c r="F35" s="348"/>
      <c r="G35" s="348"/>
      <c r="H35" s="348"/>
      <c r="I35" s="472"/>
      <c r="J35" s="8"/>
      <c r="K35" s="8"/>
      <c r="L35" s="348"/>
      <c r="M35" s="348"/>
      <c r="N35" s="348"/>
      <c r="O35" s="348"/>
      <c r="P35" s="348"/>
      <c r="Q35" s="348"/>
      <c r="R35" s="348"/>
    </row>
    <row r="36" spans="1:18" s="175" customFormat="1">
      <c r="A36" s="490">
        <f t="shared" si="0"/>
        <v>23</v>
      </c>
      <c r="B36" s="175" t="s">
        <v>769</v>
      </c>
      <c r="D36" s="467" t="s">
        <v>1179</v>
      </c>
      <c r="E36" s="352"/>
      <c r="F36" s="352"/>
      <c r="G36" s="352"/>
      <c r="H36" s="352"/>
      <c r="I36" s="472"/>
      <c r="J36" s="467"/>
      <c r="K36" s="467"/>
      <c r="L36" s="352"/>
      <c r="M36" s="352"/>
      <c r="N36" s="352"/>
      <c r="O36" s="352"/>
      <c r="P36" s="352"/>
      <c r="Q36" s="352"/>
      <c r="R36" s="352"/>
    </row>
    <row r="37" spans="1:18" s="1" customFormat="1">
      <c r="A37" s="490">
        <f t="shared" si="0"/>
        <v>24</v>
      </c>
      <c r="B37" s="1" t="s">
        <v>122</v>
      </c>
      <c r="C37" s="1" t="s">
        <v>123</v>
      </c>
      <c r="D37" s="8"/>
      <c r="E37" s="369">
        <v>2826.9600000000005</v>
      </c>
      <c r="F37" s="369">
        <v>0</v>
      </c>
      <c r="G37" s="369">
        <v>1758.0456279999976</v>
      </c>
      <c r="H37" s="472">
        <f>SUM(E37:G37)</f>
        <v>4585.0056279999981</v>
      </c>
      <c r="I37" s="472">
        <v>2</v>
      </c>
      <c r="J37" s="8" t="s">
        <v>1072</v>
      </c>
      <c r="K37" s="366">
        <f t="shared" ref="K37:K51" si="7">H37</f>
        <v>4585.0056279999981</v>
      </c>
      <c r="L37" s="369">
        <v>0</v>
      </c>
      <c r="M37" s="369">
        <v>4585.0056000000004</v>
      </c>
      <c r="N37" s="369">
        <v>0</v>
      </c>
      <c r="O37" s="369">
        <v>0</v>
      </c>
      <c r="P37" s="369">
        <v>0</v>
      </c>
      <c r="Q37" s="348">
        <f>SUM(L37:P37)</f>
        <v>4585.0056000000004</v>
      </c>
      <c r="R37" s="348">
        <f>Q37-K37</f>
        <v>-2.7999997655570041E-5</v>
      </c>
    </row>
    <row r="38" spans="1:18" s="1" customFormat="1">
      <c r="A38" s="490">
        <f t="shared" si="0"/>
        <v>25</v>
      </c>
      <c r="B38" s="1" t="s">
        <v>124</v>
      </c>
      <c r="C38" s="174" t="s">
        <v>125</v>
      </c>
      <c r="D38" s="8"/>
      <c r="E38" s="369">
        <v>429682.35000000003</v>
      </c>
      <c r="F38" s="369">
        <v>0</v>
      </c>
      <c r="G38" s="369">
        <v>-142059.39962000016</v>
      </c>
      <c r="H38" s="472">
        <f t="shared" ref="H38:H51" si="8">SUM(E38:G38)</f>
        <v>287622.95037999988</v>
      </c>
      <c r="I38" s="472">
        <v>2</v>
      </c>
      <c r="J38" s="8" t="s">
        <v>1072</v>
      </c>
      <c r="K38" s="366">
        <f t="shared" si="7"/>
        <v>287622.95037999988</v>
      </c>
      <c r="L38" s="369">
        <v>0</v>
      </c>
      <c r="M38" s="369">
        <v>287622.95039999997</v>
      </c>
      <c r="N38" s="369">
        <v>0</v>
      </c>
      <c r="O38" s="369">
        <v>0</v>
      </c>
      <c r="P38" s="369">
        <v>0</v>
      </c>
      <c r="Q38" s="348">
        <f t="shared" ref="Q38:Q51" si="9">SUM(L38:P38)</f>
        <v>287622.95039999997</v>
      </c>
      <c r="R38" s="348">
        <f t="shared" ref="R38:R52" si="10">Q38-K38</f>
        <v>2.0000094082206488E-5</v>
      </c>
    </row>
    <row r="39" spans="1:18" s="1" customFormat="1">
      <c r="A39" s="490">
        <f t="shared" si="0"/>
        <v>26</v>
      </c>
      <c r="B39" s="1" t="s">
        <v>126</v>
      </c>
      <c r="C39" s="1" t="s">
        <v>121</v>
      </c>
      <c r="D39" s="8"/>
      <c r="E39" s="369">
        <v>4686819.2300000004</v>
      </c>
      <c r="F39" s="369">
        <v>0</v>
      </c>
      <c r="G39" s="369">
        <v>2180259.1346080452</v>
      </c>
      <c r="H39" s="472">
        <f t="shared" si="8"/>
        <v>6867078.3646080457</v>
      </c>
      <c r="I39" s="472">
        <v>20</v>
      </c>
      <c r="J39" s="8" t="s">
        <v>1251</v>
      </c>
      <c r="K39" s="366">
        <f t="shared" si="7"/>
        <v>6867078.3646080457</v>
      </c>
      <c r="L39" s="369">
        <v>2813347.57</v>
      </c>
      <c r="M39" s="369">
        <v>4053730.7946000001</v>
      </c>
      <c r="N39" s="369">
        <v>0</v>
      </c>
      <c r="O39" s="369">
        <v>0</v>
      </c>
      <c r="P39" s="369">
        <v>0</v>
      </c>
      <c r="Q39" s="348">
        <f t="shared" si="9"/>
        <v>6867078.3646</v>
      </c>
      <c r="R39" s="348">
        <f t="shared" si="10"/>
        <v>-8.0456957221031189E-6</v>
      </c>
    </row>
    <row r="40" spans="1:18" s="1" customFormat="1">
      <c r="A40" s="490">
        <f t="shared" si="0"/>
        <v>27</v>
      </c>
      <c r="B40" s="1" t="s">
        <v>127</v>
      </c>
      <c r="C40" s="1" t="s">
        <v>128</v>
      </c>
      <c r="D40" s="8"/>
      <c r="E40" s="369">
        <v>3032.52</v>
      </c>
      <c r="F40" s="369">
        <v>0</v>
      </c>
      <c r="G40" s="369">
        <v>-3032.52</v>
      </c>
      <c r="H40" s="472">
        <f t="shared" si="8"/>
        <v>0</v>
      </c>
      <c r="I40" s="472">
        <v>2</v>
      </c>
      <c r="J40" s="8" t="s">
        <v>1072</v>
      </c>
      <c r="K40" s="366">
        <f t="shared" si="7"/>
        <v>0</v>
      </c>
      <c r="L40" s="369">
        <v>0</v>
      </c>
      <c r="M40" s="369">
        <v>0</v>
      </c>
      <c r="N40" s="369">
        <v>0</v>
      </c>
      <c r="O40" s="369">
        <v>0</v>
      </c>
      <c r="P40" s="369">
        <v>0</v>
      </c>
      <c r="Q40" s="348">
        <f t="shared" si="9"/>
        <v>0</v>
      </c>
      <c r="R40" s="348">
        <f t="shared" si="10"/>
        <v>0</v>
      </c>
    </row>
    <row r="41" spans="1:18" s="1" customFormat="1">
      <c r="A41" s="490">
        <f t="shared" si="0"/>
        <v>28</v>
      </c>
      <c r="B41" s="1" t="s">
        <v>129</v>
      </c>
      <c r="C41" s="174" t="s">
        <v>130</v>
      </c>
      <c r="D41" s="8"/>
      <c r="E41" s="369">
        <v>8715714.5399999991</v>
      </c>
      <c r="F41" s="369">
        <v>0</v>
      </c>
      <c r="G41" s="369">
        <v>506862.27972301096</v>
      </c>
      <c r="H41" s="472">
        <f t="shared" si="8"/>
        <v>9222576.8197230101</v>
      </c>
      <c r="I41" s="472">
        <v>2</v>
      </c>
      <c r="J41" s="8" t="s">
        <v>1072</v>
      </c>
      <c r="K41" s="366">
        <f t="shared" si="7"/>
        <v>9222576.8197230101</v>
      </c>
      <c r="L41" s="369">
        <v>0</v>
      </c>
      <c r="M41" s="369">
        <v>9222576.8197000008</v>
      </c>
      <c r="N41" s="369">
        <v>0</v>
      </c>
      <c r="O41" s="369">
        <v>0</v>
      </c>
      <c r="P41" s="369">
        <v>0</v>
      </c>
      <c r="Q41" s="348">
        <f t="shared" si="9"/>
        <v>9222576.8197000008</v>
      </c>
      <c r="R41" s="348">
        <f t="shared" si="10"/>
        <v>-2.3009255528450012E-5</v>
      </c>
    </row>
    <row r="42" spans="1:18" s="1" customFormat="1">
      <c r="A42" s="490">
        <f t="shared" si="0"/>
        <v>29</v>
      </c>
      <c r="B42" s="1" t="s">
        <v>131</v>
      </c>
      <c r="C42" s="1" t="s">
        <v>132</v>
      </c>
      <c r="D42" s="8"/>
      <c r="E42" s="369">
        <v>7174005.2000000011</v>
      </c>
      <c r="F42" s="369">
        <v>0</v>
      </c>
      <c r="G42" s="369">
        <v>545535.81820002291</v>
      </c>
      <c r="H42" s="472">
        <f t="shared" si="8"/>
        <v>7719541.018200024</v>
      </c>
      <c r="I42" s="472">
        <v>2</v>
      </c>
      <c r="J42" s="8" t="s">
        <v>1072</v>
      </c>
      <c r="K42" s="366">
        <f t="shared" si="7"/>
        <v>7719541.018200024</v>
      </c>
      <c r="L42" s="369">
        <v>0</v>
      </c>
      <c r="M42" s="369">
        <v>7719541.0181999998</v>
      </c>
      <c r="N42" s="369">
        <v>0</v>
      </c>
      <c r="O42" s="369">
        <v>0</v>
      </c>
      <c r="P42" s="369">
        <v>0</v>
      </c>
      <c r="Q42" s="348">
        <f t="shared" si="9"/>
        <v>7719541.0181999998</v>
      </c>
      <c r="R42" s="348">
        <f t="shared" si="10"/>
        <v>-2.4214386940002441E-8</v>
      </c>
    </row>
    <row r="43" spans="1:18" s="1" customFormat="1">
      <c r="A43" s="490">
        <f t="shared" si="0"/>
        <v>30</v>
      </c>
      <c r="B43" s="1" t="s">
        <v>133</v>
      </c>
      <c r="C43" s="1" t="s">
        <v>134</v>
      </c>
      <c r="D43" s="8"/>
      <c r="E43" s="369">
        <v>1173181.6800000002</v>
      </c>
      <c r="F43" s="369">
        <v>0</v>
      </c>
      <c r="G43" s="369">
        <v>56046.836489999434</v>
      </c>
      <c r="H43" s="472">
        <f t="shared" si="8"/>
        <v>1229228.5164899996</v>
      </c>
      <c r="I43" s="472">
        <v>2</v>
      </c>
      <c r="J43" s="8" t="s">
        <v>1072</v>
      </c>
      <c r="K43" s="366">
        <f t="shared" si="7"/>
        <v>1229228.5164899996</v>
      </c>
      <c r="L43" s="369">
        <v>0</v>
      </c>
      <c r="M43" s="369">
        <v>1229228.5164999999</v>
      </c>
      <c r="N43" s="369">
        <v>0</v>
      </c>
      <c r="O43" s="369">
        <v>0</v>
      </c>
      <c r="P43" s="369">
        <v>0</v>
      </c>
      <c r="Q43" s="348">
        <f t="shared" si="9"/>
        <v>1229228.5164999999</v>
      </c>
      <c r="R43" s="348">
        <f t="shared" si="10"/>
        <v>1.0000308975577354E-5</v>
      </c>
    </row>
    <row r="44" spans="1:18" s="1" customFormat="1">
      <c r="A44" s="490">
        <f t="shared" si="0"/>
        <v>31</v>
      </c>
      <c r="B44" s="1" t="s">
        <v>135</v>
      </c>
      <c r="C44" s="174" t="s">
        <v>136</v>
      </c>
      <c r="D44" s="8"/>
      <c r="E44" s="369">
        <v>2064536.4900000002</v>
      </c>
      <c r="F44" s="369">
        <v>0</v>
      </c>
      <c r="G44" s="369">
        <v>706092.66145599913</v>
      </c>
      <c r="H44" s="472">
        <f t="shared" si="8"/>
        <v>2770629.1514559994</v>
      </c>
      <c r="I44" s="472">
        <v>2</v>
      </c>
      <c r="J44" s="8" t="s">
        <v>1072</v>
      </c>
      <c r="K44" s="366">
        <f t="shared" si="7"/>
        <v>2770629.1514559994</v>
      </c>
      <c r="L44" s="369">
        <v>0</v>
      </c>
      <c r="M44" s="369">
        <v>2770629.1515000002</v>
      </c>
      <c r="N44" s="369">
        <v>0</v>
      </c>
      <c r="O44" s="369">
        <v>0</v>
      </c>
      <c r="P44" s="369">
        <v>0</v>
      </c>
      <c r="Q44" s="348">
        <f t="shared" si="9"/>
        <v>2770629.1515000002</v>
      </c>
      <c r="R44" s="348">
        <f t="shared" si="10"/>
        <v>4.400080069899559E-5</v>
      </c>
    </row>
    <row r="45" spans="1:18" s="1" customFormat="1">
      <c r="A45" s="490">
        <f t="shared" si="0"/>
        <v>32</v>
      </c>
      <c r="B45" s="1" t="s">
        <v>137</v>
      </c>
      <c r="C45" s="1" t="s">
        <v>138</v>
      </c>
      <c r="D45" s="8"/>
      <c r="E45" s="369">
        <v>2726723.7399999998</v>
      </c>
      <c r="F45" s="369">
        <v>0</v>
      </c>
      <c r="G45" s="369">
        <v>-483650.6224699989</v>
      </c>
      <c r="H45" s="472">
        <f t="shared" si="8"/>
        <v>2243073.1175300009</v>
      </c>
      <c r="I45" s="472">
        <v>2</v>
      </c>
      <c r="J45" s="8" t="s">
        <v>1072</v>
      </c>
      <c r="K45" s="366">
        <f t="shared" si="7"/>
        <v>2243073.1175300009</v>
      </c>
      <c r="L45" s="369">
        <v>0</v>
      </c>
      <c r="M45" s="369">
        <v>2243073.1175000002</v>
      </c>
      <c r="N45" s="369">
        <v>0</v>
      </c>
      <c r="O45" s="369">
        <v>0</v>
      </c>
      <c r="P45" s="369">
        <v>0</v>
      </c>
      <c r="Q45" s="348">
        <f t="shared" si="9"/>
        <v>2243073.1175000002</v>
      </c>
      <c r="R45" s="348">
        <f t="shared" si="10"/>
        <v>-3.0000694096088409E-5</v>
      </c>
    </row>
    <row r="46" spans="1:18" s="1" customFormat="1">
      <c r="A46" s="490">
        <f t="shared" si="0"/>
        <v>33</v>
      </c>
      <c r="B46" s="1" t="s">
        <v>139</v>
      </c>
      <c r="C46" s="174" t="s">
        <v>140</v>
      </c>
      <c r="D46" s="8"/>
      <c r="E46" s="369">
        <v>2602923.62</v>
      </c>
      <c r="F46" s="369">
        <v>0</v>
      </c>
      <c r="G46" s="369">
        <v>2109272.7669599997</v>
      </c>
      <c r="H46" s="472">
        <f t="shared" si="8"/>
        <v>4712196.3869599998</v>
      </c>
      <c r="I46" s="472">
        <v>2</v>
      </c>
      <c r="J46" s="8" t="s">
        <v>1072</v>
      </c>
      <c r="K46" s="366">
        <f t="shared" si="7"/>
        <v>4712196.3869599998</v>
      </c>
      <c r="L46" s="369">
        <v>0</v>
      </c>
      <c r="M46" s="369">
        <v>4712196.3870000001</v>
      </c>
      <c r="N46" s="369">
        <v>0</v>
      </c>
      <c r="O46" s="369">
        <v>0</v>
      </c>
      <c r="P46" s="369">
        <v>0</v>
      </c>
      <c r="Q46" s="348">
        <f t="shared" si="9"/>
        <v>4712196.3870000001</v>
      </c>
      <c r="R46" s="348">
        <f t="shared" si="10"/>
        <v>4.0000304579734802E-5</v>
      </c>
    </row>
    <row r="47" spans="1:18" s="1" customFormat="1">
      <c r="A47" s="490">
        <f t="shared" si="0"/>
        <v>34</v>
      </c>
      <c r="B47" s="1" t="s">
        <v>141</v>
      </c>
      <c r="C47" s="1" t="s">
        <v>142</v>
      </c>
      <c r="D47" s="8"/>
      <c r="E47" s="369">
        <v>8215187.6600000029</v>
      </c>
      <c r="F47" s="369">
        <v>0</v>
      </c>
      <c r="G47" s="369">
        <v>1637289.7038959963</v>
      </c>
      <c r="H47" s="472">
        <f t="shared" si="8"/>
        <v>9852477.3638959993</v>
      </c>
      <c r="I47" s="472">
        <v>3</v>
      </c>
      <c r="J47" s="8" t="s">
        <v>1083</v>
      </c>
      <c r="K47" s="366">
        <f t="shared" si="7"/>
        <v>9852477.3638959993</v>
      </c>
      <c r="L47" s="369">
        <v>0</v>
      </c>
      <c r="M47" s="369">
        <v>0</v>
      </c>
      <c r="N47" s="369">
        <v>9852477.3639000002</v>
      </c>
      <c r="O47" s="369">
        <v>0</v>
      </c>
      <c r="P47" s="369">
        <v>0</v>
      </c>
      <c r="Q47" s="348">
        <f t="shared" si="9"/>
        <v>9852477.3639000002</v>
      </c>
      <c r="R47" s="348">
        <f t="shared" si="10"/>
        <v>4.0009617805480957E-6</v>
      </c>
    </row>
    <row r="48" spans="1:18" s="1" customFormat="1">
      <c r="A48" s="490">
        <f t="shared" si="0"/>
        <v>35</v>
      </c>
      <c r="B48" s="1" t="s">
        <v>147</v>
      </c>
      <c r="C48" s="1" t="s">
        <v>148</v>
      </c>
      <c r="D48" s="8"/>
      <c r="E48" s="369">
        <v>9550.61</v>
      </c>
      <c r="F48" s="369">
        <v>0</v>
      </c>
      <c r="G48" s="369">
        <v>618346.13355099992</v>
      </c>
      <c r="H48" s="472">
        <f t="shared" si="8"/>
        <v>627896.7435509999</v>
      </c>
      <c r="I48" s="472">
        <v>5</v>
      </c>
      <c r="J48" s="8" t="s">
        <v>1085</v>
      </c>
      <c r="K48" s="366">
        <f t="shared" si="7"/>
        <v>627896.7435509999</v>
      </c>
      <c r="L48" s="369">
        <v>0</v>
      </c>
      <c r="M48" s="369">
        <v>0</v>
      </c>
      <c r="N48" s="369">
        <v>0</v>
      </c>
      <c r="O48" s="369">
        <v>0</v>
      </c>
      <c r="P48" s="369">
        <v>627896.74360000005</v>
      </c>
      <c r="Q48" s="348">
        <f t="shared" si="9"/>
        <v>627896.74360000005</v>
      </c>
      <c r="R48" s="348">
        <f>Q48-K48</f>
        <v>4.9000140279531479E-5</v>
      </c>
    </row>
    <row r="49" spans="1:18" s="1" customFormat="1">
      <c r="A49" s="490">
        <f t="shared" si="0"/>
        <v>36</v>
      </c>
      <c r="B49" s="1" t="s">
        <v>149</v>
      </c>
      <c r="C49" s="1" t="s">
        <v>150</v>
      </c>
      <c r="D49" s="8"/>
      <c r="E49" s="369">
        <v>0</v>
      </c>
      <c r="F49" s="369">
        <v>0</v>
      </c>
      <c r="G49" s="369">
        <v>0</v>
      </c>
      <c r="H49" s="472">
        <f t="shared" si="8"/>
        <v>0</v>
      </c>
      <c r="I49" s="472"/>
      <c r="J49" s="8" t="s">
        <v>1277</v>
      </c>
      <c r="K49" s="366">
        <f t="shared" si="7"/>
        <v>0</v>
      </c>
      <c r="L49" s="369">
        <v>0</v>
      </c>
      <c r="M49" s="369">
        <v>0</v>
      </c>
      <c r="N49" s="369">
        <v>0</v>
      </c>
      <c r="O49" s="369">
        <v>0</v>
      </c>
      <c r="P49" s="369">
        <v>0</v>
      </c>
      <c r="Q49" s="348">
        <f t="shared" si="9"/>
        <v>0</v>
      </c>
      <c r="R49" s="348">
        <f t="shared" si="10"/>
        <v>0</v>
      </c>
    </row>
    <row r="50" spans="1:18" s="1" customFormat="1">
      <c r="A50" s="490">
        <f t="shared" si="0"/>
        <v>37</v>
      </c>
      <c r="B50" s="1" t="s">
        <v>151</v>
      </c>
      <c r="C50" s="1" t="s">
        <v>152</v>
      </c>
      <c r="D50" s="8"/>
      <c r="E50" s="369">
        <v>704776.6</v>
      </c>
      <c r="F50" s="369">
        <v>0</v>
      </c>
      <c r="G50" s="369">
        <v>-153887.95246400044</v>
      </c>
      <c r="H50" s="472">
        <f t="shared" si="8"/>
        <v>550888.64753599954</v>
      </c>
      <c r="I50" s="472">
        <v>2</v>
      </c>
      <c r="J50" s="8" t="s">
        <v>1072</v>
      </c>
      <c r="K50" s="366">
        <f t="shared" si="7"/>
        <v>550888.64753599954</v>
      </c>
      <c r="L50" s="369">
        <v>0</v>
      </c>
      <c r="M50" s="369">
        <v>550888.64749999996</v>
      </c>
      <c r="N50" s="369">
        <v>0</v>
      </c>
      <c r="O50" s="369">
        <v>0</v>
      </c>
      <c r="P50" s="369">
        <v>0</v>
      </c>
      <c r="Q50" s="348">
        <f t="shared" si="9"/>
        <v>550888.64749999996</v>
      </c>
      <c r="R50" s="348">
        <f t="shared" si="10"/>
        <v>-3.599957562983036E-5</v>
      </c>
    </row>
    <row r="51" spans="1:18" s="1" customFormat="1">
      <c r="A51" s="490">
        <f t="shared" si="0"/>
        <v>38</v>
      </c>
      <c r="B51" s="1" t="s">
        <v>153</v>
      </c>
      <c r="C51" s="470" t="s">
        <v>1087</v>
      </c>
      <c r="D51" s="8"/>
      <c r="E51" s="369">
        <v>0</v>
      </c>
      <c r="F51" s="369">
        <v>0</v>
      </c>
      <c r="G51" s="369">
        <v>0</v>
      </c>
      <c r="H51" s="472">
        <f t="shared" si="8"/>
        <v>0</v>
      </c>
      <c r="I51" s="472">
        <v>2</v>
      </c>
      <c r="J51" s="8" t="s">
        <v>1072</v>
      </c>
      <c r="K51" s="366">
        <f t="shared" si="7"/>
        <v>0</v>
      </c>
      <c r="L51" s="369">
        <v>0</v>
      </c>
      <c r="M51" s="369">
        <v>0</v>
      </c>
      <c r="N51" s="369">
        <v>0</v>
      </c>
      <c r="O51" s="369">
        <v>0</v>
      </c>
      <c r="P51" s="369">
        <v>0</v>
      </c>
      <c r="Q51" s="348">
        <f t="shared" si="9"/>
        <v>0</v>
      </c>
      <c r="R51" s="348">
        <f t="shared" si="10"/>
        <v>0</v>
      </c>
    </row>
    <row r="52" spans="1:18" s="175" customFormat="1">
      <c r="A52" s="490">
        <f t="shared" si="0"/>
        <v>39</v>
      </c>
      <c r="C52" s="473" t="s">
        <v>86</v>
      </c>
      <c r="D52" s="467"/>
      <c r="E52" s="352">
        <f>SUM(E37:E51)</f>
        <v>38508961.200000003</v>
      </c>
      <c r="F52" s="352">
        <f>SUM(F37:F51)</f>
        <v>0</v>
      </c>
      <c r="G52" s="352">
        <f>SUM(G37:G51)</f>
        <v>7578832.8859580737</v>
      </c>
      <c r="H52" s="352">
        <f>SUM(H37:H51)</f>
        <v>46087794.085958079</v>
      </c>
      <c r="I52" s="472"/>
      <c r="J52" s="467"/>
      <c r="K52" s="352">
        <f t="shared" ref="K52:Q52" si="11">SUM(K37:K51)</f>
        <v>46087794.085958079</v>
      </c>
      <c r="L52" s="352">
        <f t="shared" si="11"/>
        <v>2813347.57</v>
      </c>
      <c r="M52" s="352">
        <f t="shared" si="11"/>
        <v>32794072.408500001</v>
      </c>
      <c r="N52" s="352">
        <f t="shared" si="11"/>
        <v>9852477.3639000002</v>
      </c>
      <c r="O52" s="352">
        <f t="shared" si="11"/>
        <v>0</v>
      </c>
      <c r="P52" s="352">
        <f t="shared" si="11"/>
        <v>627896.74360000005</v>
      </c>
      <c r="Q52" s="352">
        <f t="shared" si="11"/>
        <v>46087794.086000003</v>
      </c>
      <c r="R52" s="348">
        <f t="shared" si="10"/>
        <v>4.1924417018890381E-5</v>
      </c>
    </row>
    <row r="53" spans="1:18" s="1" customFormat="1">
      <c r="A53" s="490">
        <f t="shared" si="0"/>
        <v>40</v>
      </c>
      <c r="D53" s="8"/>
      <c r="E53" s="348"/>
      <c r="F53" s="348"/>
      <c r="G53" s="348"/>
      <c r="H53" s="348"/>
      <c r="I53" s="472"/>
      <c r="J53" s="8"/>
      <c r="K53" s="8"/>
      <c r="L53" s="348"/>
      <c r="M53" s="348"/>
      <c r="N53" s="348"/>
      <c r="O53" s="348"/>
      <c r="P53" s="348"/>
      <c r="Q53" s="348"/>
      <c r="R53" s="348"/>
    </row>
    <row r="54" spans="1:18" s="175" customFormat="1">
      <c r="A54" s="490">
        <f t="shared" si="0"/>
        <v>41</v>
      </c>
      <c r="B54" s="491" t="s">
        <v>155</v>
      </c>
      <c r="D54" s="467" t="s">
        <v>1179</v>
      </c>
      <c r="E54" s="352"/>
      <c r="F54" s="352"/>
      <c r="G54" s="352"/>
      <c r="H54" s="352"/>
      <c r="I54" s="472"/>
      <c r="J54" s="467"/>
      <c r="K54" s="467"/>
      <c r="L54" s="352"/>
      <c r="M54" s="352"/>
      <c r="N54" s="352"/>
      <c r="O54" s="352"/>
      <c r="P54" s="352"/>
      <c r="Q54" s="352"/>
      <c r="R54" s="352"/>
    </row>
    <row r="55" spans="1:18" s="1" customFormat="1">
      <c r="A55" s="490">
        <f t="shared" si="0"/>
        <v>42</v>
      </c>
      <c r="B55" s="1" t="s">
        <v>1342</v>
      </c>
      <c r="C55" s="1" t="s">
        <v>123</v>
      </c>
      <c r="D55" s="8"/>
      <c r="E55" s="369">
        <v>0</v>
      </c>
      <c r="F55" s="369">
        <v>0</v>
      </c>
      <c r="G55" s="369">
        <v>0</v>
      </c>
      <c r="H55" s="472">
        <f t="shared" ref="H55:H66" si="12">SUM(E55:G55)</f>
        <v>0</v>
      </c>
      <c r="I55" s="472"/>
      <c r="J55" s="8"/>
      <c r="K55" s="366">
        <f t="shared" ref="K55:K66" si="13">H55</f>
        <v>0</v>
      </c>
      <c r="L55" s="369">
        <v>0</v>
      </c>
      <c r="M55" s="369">
        <v>0</v>
      </c>
      <c r="N55" s="369">
        <v>0</v>
      </c>
      <c r="O55" s="369">
        <v>0</v>
      </c>
      <c r="P55" s="369">
        <v>0</v>
      </c>
      <c r="Q55" s="348">
        <f t="shared" ref="Q55:Q67" si="14">SUM(L55:P55)</f>
        <v>0</v>
      </c>
      <c r="R55" s="348">
        <f>Q55-K55</f>
        <v>0</v>
      </c>
    </row>
    <row r="56" spans="1:18" s="1" customFormat="1">
      <c r="A56" s="490">
        <f t="shared" si="0"/>
        <v>43</v>
      </c>
      <c r="B56" s="1" t="s">
        <v>164</v>
      </c>
      <c r="C56" s="1" t="s">
        <v>125</v>
      </c>
      <c r="D56" s="8"/>
      <c r="E56" s="369">
        <v>436313.73</v>
      </c>
      <c r="F56" s="369">
        <v>0</v>
      </c>
      <c r="G56" s="369">
        <v>263116.41559896211</v>
      </c>
      <c r="H56" s="472">
        <f t="shared" si="12"/>
        <v>699430.14559896209</v>
      </c>
      <c r="I56" s="472">
        <v>19</v>
      </c>
      <c r="J56" s="8" t="s">
        <v>662</v>
      </c>
      <c r="K56" s="366">
        <f t="shared" si="13"/>
        <v>699430.14559896209</v>
      </c>
      <c r="L56" s="369">
        <v>84314.866899999994</v>
      </c>
      <c r="M56" s="369">
        <v>502439.95659999998</v>
      </c>
      <c r="N56" s="369">
        <v>46564.801500000001</v>
      </c>
      <c r="O56" s="369">
        <v>15329.9758</v>
      </c>
      <c r="P56" s="369">
        <v>50780.544800000003</v>
      </c>
      <c r="Q56" s="348">
        <f t="shared" si="14"/>
        <v>699430.14560000005</v>
      </c>
      <c r="R56" s="348">
        <f t="shared" ref="R56:R69" si="15">Q56-K56</f>
        <v>1.0379590094089508E-6</v>
      </c>
    </row>
    <row r="57" spans="1:18" s="1" customFormat="1">
      <c r="A57" s="490">
        <f t="shared" si="0"/>
        <v>44</v>
      </c>
      <c r="B57" s="1" t="s">
        <v>156</v>
      </c>
      <c r="C57" s="1" t="s">
        <v>1343</v>
      </c>
      <c r="D57" s="8"/>
      <c r="E57" s="369">
        <v>557366.71</v>
      </c>
      <c r="F57" s="369">
        <v>0</v>
      </c>
      <c r="G57" s="369">
        <v>1812437.1266195858</v>
      </c>
      <c r="H57" s="472">
        <f t="shared" si="12"/>
        <v>2369803.8366195858</v>
      </c>
      <c r="I57" s="472">
        <v>19</v>
      </c>
      <c r="J57" s="8" t="s">
        <v>662</v>
      </c>
      <c r="K57" s="366">
        <f t="shared" si="13"/>
        <v>2369803.8366195858</v>
      </c>
      <c r="L57" s="369">
        <v>285674.98300000001</v>
      </c>
      <c r="M57" s="369">
        <v>1702363.1943999999</v>
      </c>
      <c r="N57" s="369">
        <v>157770.50200000001</v>
      </c>
      <c r="O57" s="369">
        <v>51940.906000000003</v>
      </c>
      <c r="P57" s="369">
        <v>172054.2512</v>
      </c>
      <c r="Q57" s="348">
        <f t="shared" si="14"/>
        <v>2369803.8365999996</v>
      </c>
      <c r="R57" s="348">
        <f t="shared" si="15"/>
        <v>-1.9586179405450821E-5</v>
      </c>
    </row>
    <row r="58" spans="1:18" s="1" customFormat="1">
      <c r="A58" s="490">
        <f t="shared" si="0"/>
        <v>45</v>
      </c>
      <c r="B58" s="1" t="s">
        <v>165</v>
      </c>
      <c r="C58" s="1" t="s">
        <v>1344</v>
      </c>
      <c r="D58" s="8"/>
      <c r="E58" s="369">
        <v>417801.23999999987</v>
      </c>
      <c r="F58" s="369">
        <v>0</v>
      </c>
      <c r="G58" s="369">
        <v>-414435.06939527986</v>
      </c>
      <c r="H58" s="472">
        <f t="shared" si="12"/>
        <v>3366.1706047200132</v>
      </c>
      <c r="I58" s="472">
        <v>19</v>
      </c>
      <c r="J58" s="8" t="s">
        <v>662</v>
      </c>
      <c r="K58" s="366">
        <f t="shared" si="13"/>
        <v>3366.1706047200132</v>
      </c>
      <c r="L58" s="369">
        <v>405.78489999999999</v>
      </c>
      <c r="M58" s="369">
        <v>2418.1093999999998</v>
      </c>
      <c r="N58" s="369">
        <v>224.10400000000001</v>
      </c>
      <c r="O58" s="369">
        <v>73.7791</v>
      </c>
      <c r="P58" s="369">
        <v>244.39320000000001</v>
      </c>
      <c r="Q58" s="348">
        <f t="shared" si="14"/>
        <v>3366.1705999999999</v>
      </c>
      <c r="R58" s="348">
        <f t="shared" si="15"/>
        <v>-4.7200132939906325E-6</v>
      </c>
    </row>
    <row r="59" spans="1:18" s="1" customFormat="1">
      <c r="A59" s="490">
        <f t="shared" si="0"/>
        <v>46</v>
      </c>
      <c r="B59" s="1" t="s">
        <v>167</v>
      </c>
      <c r="C59" s="1" t="s">
        <v>1345</v>
      </c>
      <c r="D59" s="8"/>
      <c r="E59" s="369">
        <v>0</v>
      </c>
      <c r="F59" s="369">
        <v>0</v>
      </c>
      <c r="G59" s="369">
        <v>0</v>
      </c>
      <c r="H59" s="472">
        <f t="shared" si="12"/>
        <v>0</v>
      </c>
      <c r="I59" s="472"/>
      <c r="J59" s="8"/>
      <c r="K59" s="366">
        <f t="shared" si="13"/>
        <v>0</v>
      </c>
      <c r="L59" s="369">
        <v>0</v>
      </c>
      <c r="M59" s="369">
        <v>0</v>
      </c>
      <c r="N59" s="369">
        <v>0</v>
      </c>
      <c r="O59" s="369">
        <v>0</v>
      </c>
      <c r="P59" s="369">
        <v>0</v>
      </c>
      <c r="Q59" s="348">
        <f t="shared" si="14"/>
        <v>0</v>
      </c>
      <c r="R59" s="348">
        <f t="shared" si="15"/>
        <v>0</v>
      </c>
    </row>
    <row r="60" spans="1:18" s="1" customFormat="1">
      <c r="A60" s="490">
        <f t="shared" si="0"/>
        <v>47</v>
      </c>
      <c r="B60" s="1" t="s">
        <v>169</v>
      </c>
      <c r="C60" s="1" t="s">
        <v>1346</v>
      </c>
      <c r="D60" s="8"/>
      <c r="E60" s="369">
        <v>309374.77</v>
      </c>
      <c r="F60" s="369">
        <v>0</v>
      </c>
      <c r="G60" s="369">
        <v>114935.63630199296</v>
      </c>
      <c r="H60" s="472">
        <f t="shared" si="12"/>
        <v>424310.40630199295</v>
      </c>
      <c r="I60" s="472">
        <v>19</v>
      </c>
      <c r="J60" s="8" t="s">
        <v>662</v>
      </c>
      <c r="K60" s="366">
        <f t="shared" si="13"/>
        <v>424310.40630199295</v>
      </c>
      <c r="L60" s="369">
        <v>51149.747600000002</v>
      </c>
      <c r="M60" s="369">
        <v>304805.99599999998</v>
      </c>
      <c r="N60" s="369">
        <v>28248.6106</v>
      </c>
      <c r="O60" s="369">
        <v>9299.9541000000008</v>
      </c>
      <c r="P60" s="369">
        <v>30806.098000000002</v>
      </c>
      <c r="Q60" s="348">
        <f t="shared" si="14"/>
        <v>424310.40629999997</v>
      </c>
      <c r="R60" s="348">
        <f t="shared" si="15"/>
        <v>-1.9929721020162106E-6</v>
      </c>
    </row>
    <row r="61" spans="1:18" s="1" customFormat="1">
      <c r="A61" s="490">
        <f t="shared" si="0"/>
        <v>48</v>
      </c>
      <c r="B61" s="1" t="s">
        <v>171</v>
      </c>
      <c r="C61" s="1" t="s">
        <v>1347</v>
      </c>
      <c r="D61" s="8"/>
      <c r="E61" s="369">
        <v>0</v>
      </c>
      <c r="F61" s="369">
        <v>0</v>
      </c>
      <c r="G61" s="369">
        <v>0</v>
      </c>
      <c r="H61" s="472">
        <f t="shared" si="12"/>
        <v>0</v>
      </c>
      <c r="I61" s="472"/>
      <c r="J61" s="8"/>
      <c r="K61" s="366">
        <f t="shared" si="13"/>
        <v>0</v>
      </c>
      <c r="L61" s="369">
        <v>0</v>
      </c>
      <c r="M61" s="369">
        <v>0</v>
      </c>
      <c r="N61" s="369">
        <v>0</v>
      </c>
      <c r="O61" s="369">
        <v>0</v>
      </c>
      <c r="P61" s="369">
        <v>0</v>
      </c>
      <c r="Q61" s="348">
        <f t="shared" si="14"/>
        <v>0</v>
      </c>
      <c r="R61" s="348">
        <f t="shared" si="15"/>
        <v>0</v>
      </c>
    </row>
    <row r="62" spans="1:18" s="1" customFormat="1">
      <c r="A62" s="490">
        <f t="shared" si="0"/>
        <v>49</v>
      </c>
      <c r="B62" s="1" t="s">
        <v>173</v>
      </c>
      <c r="C62" s="1" t="s">
        <v>174</v>
      </c>
      <c r="D62" s="8"/>
      <c r="E62" s="369">
        <v>36165.990000000005</v>
      </c>
      <c r="F62" s="369">
        <v>0</v>
      </c>
      <c r="G62" s="369">
        <v>-35702.753111106606</v>
      </c>
      <c r="H62" s="472">
        <f t="shared" si="12"/>
        <v>463.23688889339974</v>
      </c>
      <c r="I62" s="472">
        <v>13</v>
      </c>
      <c r="J62" s="8" t="s">
        <v>668</v>
      </c>
      <c r="K62" s="366">
        <f t="shared" si="13"/>
        <v>463.23688889339974</v>
      </c>
      <c r="L62" s="369">
        <v>188.57249999999999</v>
      </c>
      <c r="M62" s="369">
        <v>252.3963</v>
      </c>
      <c r="N62" s="369">
        <v>21.555099999999999</v>
      </c>
      <c r="O62" s="369">
        <v>5.7000000000000002E-3</v>
      </c>
      <c r="P62" s="369">
        <v>0.70720000000000005</v>
      </c>
      <c r="Q62" s="348">
        <f t="shared" si="14"/>
        <v>463.23679999999996</v>
      </c>
      <c r="R62" s="348">
        <f t="shared" si="15"/>
        <v>-8.8893399777134618E-5</v>
      </c>
    </row>
    <row r="63" spans="1:18" s="1" customFormat="1">
      <c r="A63" s="490">
        <f t="shared" si="0"/>
        <v>50</v>
      </c>
      <c r="B63" s="1" t="s">
        <v>158</v>
      </c>
      <c r="C63" s="1" t="s">
        <v>1348</v>
      </c>
      <c r="D63" s="8"/>
      <c r="E63" s="369">
        <v>14258.279999999995</v>
      </c>
      <c r="F63" s="369">
        <v>0</v>
      </c>
      <c r="G63" s="369">
        <v>377116.58995642909</v>
      </c>
      <c r="H63" s="472">
        <f t="shared" si="12"/>
        <v>391374.86995642906</v>
      </c>
      <c r="I63" s="472">
        <v>13</v>
      </c>
      <c r="J63" s="492" t="s">
        <v>668</v>
      </c>
      <c r="K63" s="366">
        <f t="shared" si="13"/>
        <v>391374.86995642906</v>
      </c>
      <c r="L63" s="369">
        <v>159319.23000000001</v>
      </c>
      <c r="M63" s="369">
        <v>213241.9988</v>
      </c>
      <c r="N63" s="369">
        <v>18211.276099999999</v>
      </c>
      <c r="O63" s="369">
        <v>4.8495999999999997</v>
      </c>
      <c r="P63" s="369">
        <v>597.51549999999997</v>
      </c>
      <c r="Q63" s="348">
        <f t="shared" si="14"/>
        <v>391374.87000000005</v>
      </c>
      <c r="R63" s="348">
        <f t="shared" si="15"/>
        <v>4.3570995330810547E-5</v>
      </c>
    </row>
    <row r="64" spans="1:18" s="1" customFormat="1">
      <c r="A64" s="490">
        <f t="shared" si="0"/>
        <v>51</v>
      </c>
      <c r="B64" s="1" t="s">
        <v>175</v>
      </c>
      <c r="C64" s="1" t="s">
        <v>1349</v>
      </c>
      <c r="D64" s="8"/>
      <c r="E64" s="369">
        <v>13941.420000000004</v>
      </c>
      <c r="F64" s="369">
        <v>0</v>
      </c>
      <c r="G64" s="369">
        <v>32636.495037209999</v>
      </c>
      <c r="H64" s="472">
        <f t="shared" si="12"/>
        <v>46577.915037210005</v>
      </c>
      <c r="I64" s="472">
        <v>19</v>
      </c>
      <c r="J64" s="492" t="s">
        <v>662</v>
      </c>
      <c r="K64" s="366">
        <f t="shared" si="13"/>
        <v>46577.915037210005</v>
      </c>
      <c r="L64" s="369">
        <v>5614.8719000000001</v>
      </c>
      <c r="M64" s="369">
        <v>33459.532399999996</v>
      </c>
      <c r="N64" s="369">
        <v>3100.9405999999999</v>
      </c>
      <c r="O64" s="369">
        <v>1020.8858</v>
      </c>
      <c r="P64" s="369">
        <v>3381.6842000000001</v>
      </c>
      <c r="Q64" s="348">
        <f t="shared" si="14"/>
        <v>46577.914900000003</v>
      </c>
      <c r="R64" s="348">
        <f t="shared" si="15"/>
        <v>-1.3721000141231343E-4</v>
      </c>
    </row>
    <row r="65" spans="1:18" s="1" customFormat="1">
      <c r="A65" s="490">
        <f t="shared" si="0"/>
        <v>52</v>
      </c>
      <c r="B65" s="1" t="s">
        <v>177</v>
      </c>
      <c r="C65" s="1" t="s">
        <v>1350</v>
      </c>
      <c r="D65" s="8"/>
      <c r="E65" s="369">
        <v>0</v>
      </c>
      <c r="F65" s="369">
        <v>0</v>
      </c>
      <c r="G65" s="369">
        <v>0</v>
      </c>
      <c r="H65" s="472">
        <f t="shared" si="12"/>
        <v>0</v>
      </c>
      <c r="I65" s="472"/>
      <c r="J65" s="8"/>
      <c r="K65" s="366">
        <f t="shared" si="13"/>
        <v>0</v>
      </c>
      <c r="L65" s="369">
        <v>0</v>
      </c>
      <c r="M65" s="369">
        <v>0</v>
      </c>
      <c r="N65" s="369">
        <v>0</v>
      </c>
      <c r="O65" s="369">
        <v>0</v>
      </c>
      <c r="P65" s="369">
        <v>0</v>
      </c>
      <c r="Q65" s="348">
        <f t="shared" si="14"/>
        <v>0</v>
      </c>
      <c r="R65" s="348">
        <f t="shared" si="15"/>
        <v>0</v>
      </c>
    </row>
    <row r="66" spans="1:18" s="1" customFormat="1">
      <c r="A66" s="490">
        <f t="shared" si="0"/>
        <v>53</v>
      </c>
      <c r="B66" s="1" t="s">
        <v>177</v>
      </c>
      <c r="C66" s="1" t="s">
        <v>1351</v>
      </c>
      <c r="D66" s="8"/>
      <c r="E66" s="369">
        <v>0</v>
      </c>
      <c r="F66" s="369">
        <v>0</v>
      </c>
      <c r="G66" s="369">
        <v>0</v>
      </c>
      <c r="H66" s="472">
        <f t="shared" si="12"/>
        <v>0</v>
      </c>
      <c r="I66" s="348"/>
      <c r="J66" s="8"/>
      <c r="K66" s="366">
        <f t="shared" si="13"/>
        <v>0</v>
      </c>
      <c r="L66" s="369">
        <v>0</v>
      </c>
      <c r="M66" s="369">
        <v>0</v>
      </c>
      <c r="N66" s="369">
        <v>0</v>
      </c>
      <c r="O66" s="369">
        <v>0</v>
      </c>
      <c r="P66" s="369">
        <v>0</v>
      </c>
      <c r="Q66" s="348">
        <f t="shared" si="14"/>
        <v>0</v>
      </c>
      <c r="R66" s="348">
        <f t="shared" si="15"/>
        <v>0</v>
      </c>
    </row>
    <row r="67" spans="1:18" s="175" customFormat="1">
      <c r="A67" s="490">
        <f t="shared" si="0"/>
        <v>54</v>
      </c>
      <c r="C67" s="473" t="s">
        <v>86</v>
      </c>
      <c r="D67" s="467"/>
      <c r="E67" s="352">
        <f>SUM(E55:E66)</f>
        <v>1785222.1399999997</v>
      </c>
      <c r="F67" s="352">
        <f>SUM(F55:F66)</f>
        <v>0</v>
      </c>
      <c r="G67" s="352">
        <f>SUM(G55:G66)</f>
        <v>2150104.4410077934</v>
      </c>
      <c r="H67" s="352">
        <f>SUM(H55:H66)</f>
        <v>3935326.5810077931</v>
      </c>
      <c r="I67" s="352"/>
      <c r="J67" s="467"/>
      <c r="K67" s="352">
        <f t="shared" ref="K67:P67" si="16">SUM(K55:K66)</f>
        <v>3935326.5810077931</v>
      </c>
      <c r="L67" s="352">
        <f t="shared" si="16"/>
        <v>586668.05680000014</v>
      </c>
      <c r="M67" s="352">
        <f t="shared" si="16"/>
        <v>2758981.1839000001</v>
      </c>
      <c r="N67" s="352">
        <f t="shared" si="16"/>
        <v>254141.78989999997</v>
      </c>
      <c r="O67" s="352">
        <f t="shared" si="16"/>
        <v>77670.356100000005</v>
      </c>
      <c r="P67" s="352">
        <f t="shared" si="16"/>
        <v>257865.19409999999</v>
      </c>
      <c r="Q67" s="352">
        <f t="shared" si="14"/>
        <v>3935326.5808000001</v>
      </c>
      <c r="R67" s="348">
        <f t="shared" si="15"/>
        <v>-2.077929675579071E-4</v>
      </c>
    </row>
    <row r="68" spans="1:18" s="1" customFormat="1" ht="11" thickBot="1">
      <c r="A68" s="490">
        <f t="shared" si="0"/>
        <v>55</v>
      </c>
      <c r="D68" s="8"/>
      <c r="E68" s="420"/>
      <c r="F68" s="420"/>
      <c r="G68" s="420"/>
      <c r="H68" s="420"/>
      <c r="I68" s="420"/>
      <c r="J68" s="493"/>
      <c r="K68" s="493"/>
      <c r="L68" s="420"/>
      <c r="M68" s="420"/>
      <c r="N68" s="420"/>
      <c r="O68" s="420"/>
      <c r="P68" s="420"/>
      <c r="Q68" s="420"/>
      <c r="R68" s="348"/>
    </row>
    <row r="69" spans="1:18" s="175" customFormat="1" ht="11" thickBot="1">
      <c r="A69" s="490">
        <f t="shared" si="0"/>
        <v>56</v>
      </c>
      <c r="B69" s="476" t="s">
        <v>1352</v>
      </c>
      <c r="C69" s="477"/>
      <c r="D69" s="421" t="s">
        <v>1179</v>
      </c>
      <c r="E69" s="422">
        <f>E67+E52+E34+E21</f>
        <v>51902653.980000004</v>
      </c>
      <c r="F69" s="422">
        <f t="shared" ref="F69:Q69" si="17">F67+F52+F34+F21</f>
        <v>0</v>
      </c>
      <c r="G69" s="422">
        <f t="shared" si="17"/>
        <v>16561450.535649255</v>
      </c>
      <c r="H69" s="422">
        <f t="shared" si="17"/>
        <v>68464104.515649259</v>
      </c>
      <c r="I69" s="422"/>
      <c r="J69" s="422"/>
      <c r="K69" s="422">
        <f t="shared" si="17"/>
        <v>68464104.515649259</v>
      </c>
      <c r="L69" s="422">
        <f t="shared" si="17"/>
        <v>18156439.917400002</v>
      </c>
      <c r="M69" s="422">
        <f t="shared" si="17"/>
        <v>39062031.864299998</v>
      </c>
      <c r="N69" s="422">
        <f t="shared" si="17"/>
        <v>10265676.273499999</v>
      </c>
      <c r="O69" s="422">
        <f t="shared" si="17"/>
        <v>80384.584199999998</v>
      </c>
      <c r="P69" s="422">
        <f t="shared" si="17"/>
        <v>899571.87620000006</v>
      </c>
      <c r="Q69" s="423">
        <f t="shared" si="17"/>
        <v>68464104.515599996</v>
      </c>
      <c r="R69" s="348">
        <f t="shared" si="15"/>
        <v>-4.9263238906860352E-5</v>
      </c>
    </row>
    <row r="70" spans="1:18" s="1" customFormat="1">
      <c r="D70" s="8"/>
      <c r="E70" s="348"/>
      <c r="F70" s="348"/>
      <c r="G70" s="348"/>
      <c r="H70" s="348"/>
      <c r="I70" s="348"/>
      <c r="J70" s="8"/>
      <c r="K70" s="467"/>
      <c r="L70" s="348"/>
      <c r="M70" s="348"/>
      <c r="N70" s="348"/>
      <c r="O70" s="348"/>
      <c r="P70" s="348"/>
      <c r="Q70" s="348"/>
      <c r="R70" s="348"/>
    </row>
    <row r="71" spans="1:18" ht="12.75" customHeight="1"/>
    <row r="72" spans="1:18" ht="12.75" customHeight="1">
      <c r="E72" s="494"/>
      <c r="H72" s="371"/>
    </row>
    <row r="73" spans="1:18" ht="12.75" customHeight="1">
      <c r="E73" s="494"/>
      <c r="H73" s="371"/>
    </row>
    <row r="74" spans="1:18" ht="12.75" customHeight="1">
      <c r="E74" s="494"/>
      <c r="H74" s="371"/>
    </row>
    <row r="75" spans="1:18" ht="12.75" customHeight="1">
      <c r="E75" s="494"/>
      <c r="H75" s="371"/>
    </row>
    <row r="76" spans="1:18" ht="12.75" customHeight="1">
      <c r="H76" s="371"/>
    </row>
    <row r="77" spans="1:18" ht="12.75" customHeight="1">
      <c r="E77" s="494"/>
      <c r="H77" s="371"/>
    </row>
    <row r="78" spans="1:18" ht="12.75" customHeight="1">
      <c r="H78" s="371"/>
    </row>
    <row r="79" spans="1:18" ht="12.75" customHeight="1">
      <c r="H79" s="371"/>
    </row>
    <row r="80" spans="1:18"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rowBreaks count="1" manualBreakCount="1">
    <brk id="35" max="16" man="1"/>
  </rowBreaks>
  <colBreaks count="1" manualBreakCount="1">
    <brk id="8" max="68"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34998626667073579"/>
    <pageSetUpPr fitToPage="1"/>
  </sheetPr>
  <dimension ref="A1:S147"/>
  <sheetViews>
    <sheetView view="pageLayout" zoomScale="80" zoomScaleNormal="100" zoomScaleSheetLayoutView="85" zoomScalePageLayoutView="80" workbookViewId="0"/>
  </sheetViews>
  <sheetFormatPr defaultColWidth="9.26953125" defaultRowHeight="10.5"/>
  <cols>
    <col min="1" max="1" width="3.26953125" style="439" bestFit="1" customWidth="1"/>
    <col min="2" max="2" width="8.7265625" style="439" customWidth="1"/>
    <col min="3" max="3" width="30.54296875" style="439" customWidth="1"/>
    <col min="4" max="4" width="16" style="439" customWidth="1"/>
    <col min="5" max="8" width="11.1796875" style="439" customWidth="1"/>
    <col min="9" max="9" width="4.1796875" style="439" bestFit="1" customWidth="1"/>
    <col min="10" max="11" width="11.1796875" style="440" customWidth="1"/>
    <col min="12" max="17" width="11.1796875" style="439" customWidth="1"/>
    <col min="18" max="18" width="5.26953125" style="439" bestFit="1" customWidth="1"/>
    <col min="19" max="16384" width="9.26953125" style="439"/>
  </cols>
  <sheetData>
    <row r="1" spans="1:18" ht="11" thickBot="1">
      <c r="L1" s="441"/>
      <c r="R1" s="441"/>
    </row>
    <row r="2" spans="1:18">
      <c r="B2" s="442" t="s">
        <v>740</v>
      </c>
      <c r="C2" s="443"/>
      <c r="F2" s="444"/>
      <c r="L2" s="441"/>
      <c r="R2" s="441"/>
    </row>
    <row r="3" spans="1:18">
      <c r="B3" s="445" t="s">
        <v>1</v>
      </c>
      <c r="C3" s="446"/>
      <c r="F3" s="444"/>
      <c r="L3" s="441"/>
      <c r="R3" s="441"/>
    </row>
    <row r="4" spans="1:18">
      <c r="B4" s="447" t="s">
        <v>1353</v>
      </c>
      <c r="C4" s="446"/>
    </row>
    <row r="5" spans="1:18">
      <c r="B5" s="447" t="s">
        <v>1161</v>
      </c>
      <c r="C5" s="446"/>
    </row>
    <row r="6" spans="1:18" ht="11" thickBot="1">
      <c r="B6" s="448" t="s">
        <v>743</v>
      </c>
      <c r="C6" s="449"/>
    </row>
    <row r="7" spans="1:18">
      <c r="B7" s="450"/>
    </row>
    <row r="8" spans="1:18" ht="11" thickBot="1">
      <c r="B8" s="439" t="s">
        <v>3</v>
      </c>
      <c r="E8" s="451">
        <v>1</v>
      </c>
      <c r="F8" s="451">
        <v>2</v>
      </c>
      <c r="G8" s="451">
        <v>3</v>
      </c>
      <c r="H8" s="451">
        <v>4</v>
      </c>
      <c r="I8" s="451">
        <v>5</v>
      </c>
      <c r="J8" s="451">
        <v>6</v>
      </c>
      <c r="K8" s="451">
        <v>7</v>
      </c>
      <c r="L8" s="451">
        <v>8</v>
      </c>
      <c r="M8" s="451">
        <v>9</v>
      </c>
      <c r="N8" s="452">
        <v>10</v>
      </c>
      <c r="O8" s="452">
        <v>11</v>
      </c>
      <c r="P8" s="452">
        <v>12</v>
      </c>
      <c r="Q8" s="440">
        <v>13</v>
      </c>
      <c r="R8" s="440"/>
    </row>
    <row r="9" spans="1:18">
      <c r="B9" s="453"/>
      <c r="C9" s="453"/>
      <c r="D9" s="453"/>
      <c r="E9" s="453"/>
      <c r="F9" s="453"/>
      <c r="G9" s="453"/>
      <c r="H9" s="454" t="s">
        <v>1022</v>
      </c>
      <c r="I9" s="453"/>
      <c r="J9" s="453"/>
      <c r="K9" s="453"/>
      <c r="L9" s="454"/>
      <c r="M9" s="454"/>
      <c r="N9" s="454"/>
      <c r="O9" s="454"/>
      <c r="P9" s="455"/>
      <c r="Q9" s="454"/>
      <c r="R9" s="456"/>
    </row>
    <row r="10" spans="1:18">
      <c r="B10" s="457" t="s">
        <v>93</v>
      </c>
      <c r="C10" s="457" t="s">
        <v>7</v>
      </c>
      <c r="D10" s="457" t="s">
        <v>5</v>
      </c>
      <c r="E10" s="458" t="s">
        <v>772</v>
      </c>
      <c r="F10" s="457" t="s">
        <v>1223</v>
      </c>
      <c r="G10" s="457" t="s">
        <v>1224</v>
      </c>
      <c r="H10" s="457" t="s">
        <v>40</v>
      </c>
      <c r="I10" s="457" t="s">
        <v>1225</v>
      </c>
      <c r="J10" s="457" t="s">
        <v>1226</v>
      </c>
      <c r="K10" s="457" t="s">
        <v>1227</v>
      </c>
      <c r="L10" s="457" t="s">
        <v>1061</v>
      </c>
      <c r="M10" s="457" t="s">
        <v>1072</v>
      </c>
      <c r="N10" s="457" t="s">
        <v>1083</v>
      </c>
      <c r="O10" s="457" t="s">
        <v>1195</v>
      </c>
      <c r="P10" s="457" t="s">
        <v>1085</v>
      </c>
      <c r="Q10" s="457" t="s">
        <v>40</v>
      </c>
      <c r="R10" s="459"/>
    </row>
    <row r="11" spans="1:18">
      <c r="A11" s="414" t="s">
        <v>6</v>
      </c>
      <c r="B11" s="457" t="s">
        <v>770</v>
      </c>
      <c r="C11" s="457"/>
      <c r="D11" s="457" t="s">
        <v>14</v>
      </c>
      <c r="E11" s="458" t="s">
        <v>1022</v>
      </c>
      <c r="F11" s="457" t="s">
        <v>1228</v>
      </c>
      <c r="G11" s="457" t="s">
        <v>19</v>
      </c>
      <c r="H11" s="457" t="s">
        <v>1168</v>
      </c>
      <c r="I11" s="457" t="s">
        <v>1229</v>
      </c>
      <c r="J11" s="457" t="s">
        <v>771</v>
      </c>
      <c r="K11" s="457" t="s">
        <v>1230</v>
      </c>
      <c r="L11" s="457"/>
      <c r="M11" s="457"/>
      <c r="N11" s="457"/>
      <c r="O11" s="457"/>
      <c r="P11" s="457"/>
      <c r="Q11" s="457"/>
      <c r="R11" s="459" t="s">
        <v>1231</v>
      </c>
    </row>
    <row r="12" spans="1:18" ht="11" thickBot="1">
      <c r="A12" s="414" t="s">
        <v>15</v>
      </c>
      <c r="B12" s="460"/>
      <c r="C12" s="460"/>
      <c r="D12" s="460"/>
      <c r="E12" s="461"/>
      <c r="F12" s="460"/>
      <c r="G12" s="460"/>
      <c r="H12" s="460"/>
      <c r="I12" s="460"/>
      <c r="J12" s="460" t="s">
        <v>774</v>
      </c>
      <c r="K12" s="460"/>
      <c r="L12" s="460"/>
      <c r="M12" s="460"/>
      <c r="N12" s="460"/>
      <c r="O12" s="460"/>
      <c r="P12" s="460"/>
      <c r="Q12" s="462"/>
      <c r="R12" s="463"/>
    </row>
    <row r="13" spans="1:18" ht="12.75" customHeight="1">
      <c r="B13" s="464"/>
      <c r="C13" s="464"/>
      <c r="D13" s="464"/>
      <c r="E13" s="464"/>
      <c r="F13" s="464"/>
      <c r="G13" s="464"/>
      <c r="H13" s="464"/>
      <c r="I13" s="464"/>
      <c r="J13" s="465"/>
      <c r="K13" s="465"/>
      <c r="L13" s="464"/>
      <c r="M13" s="464"/>
      <c r="N13" s="464"/>
      <c r="O13" s="464"/>
      <c r="P13" s="464"/>
      <c r="Q13" s="464"/>
      <c r="R13" s="464"/>
    </row>
    <row r="14" spans="1:18" s="175" customFormat="1">
      <c r="A14" s="8">
        <v>1</v>
      </c>
      <c r="B14" s="466" t="s">
        <v>1354</v>
      </c>
      <c r="C14" s="466"/>
      <c r="D14" s="467" t="s">
        <v>1181</v>
      </c>
      <c r="E14" s="352"/>
      <c r="F14" s="352"/>
      <c r="G14" s="352"/>
      <c r="H14" s="352"/>
      <c r="I14" s="352"/>
      <c r="J14" s="468"/>
      <c r="K14" s="469"/>
      <c r="L14" s="352"/>
      <c r="M14" s="352"/>
      <c r="N14" s="352"/>
      <c r="O14" s="352"/>
      <c r="P14" s="352"/>
      <c r="Q14" s="352"/>
      <c r="R14" s="352"/>
    </row>
    <row r="15" spans="1:18" s="1" customFormat="1">
      <c r="A15" s="8">
        <v>2</v>
      </c>
      <c r="D15" s="8"/>
      <c r="E15" s="348"/>
      <c r="F15" s="348"/>
      <c r="G15" s="348"/>
      <c r="H15" s="348"/>
      <c r="I15" s="348"/>
      <c r="J15" s="8"/>
      <c r="K15" s="8"/>
      <c r="L15" s="348"/>
      <c r="M15" s="348"/>
      <c r="N15" s="348"/>
      <c r="O15" s="348"/>
      <c r="P15" s="348"/>
      <c r="Q15" s="348"/>
      <c r="R15" s="348"/>
    </row>
    <row r="16" spans="1:18" s="175" customFormat="1">
      <c r="A16" s="8">
        <v>3</v>
      </c>
      <c r="B16" s="175" t="s">
        <v>1355</v>
      </c>
      <c r="D16" s="467" t="s">
        <v>1181</v>
      </c>
      <c r="E16" s="352"/>
      <c r="F16" s="352"/>
      <c r="G16" s="352"/>
      <c r="H16" s="352"/>
      <c r="I16" s="352"/>
      <c r="J16" s="467"/>
      <c r="K16" s="467"/>
      <c r="L16" s="352"/>
      <c r="M16" s="352"/>
      <c r="N16" s="352"/>
      <c r="O16" s="352"/>
      <c r="P16" s="352"/>
      <c r="Q16" s="352"/>
      <c r="R16" s="352"/>
    </row>
    <row r="17" spans="1:18" s="1" customFormat="1">
      <c r="A17" s="8">
        <v>4</v>
      </c>
      <c r="C17" s="470" t="s">
        <v>1356</v>
      </c>
      <c r="D17" s="471" t="s">
        <v>1357</v>
      </c>
      <c r="E17" s="369">
        <v>2448350.71</v>
      </c>
      <c r="F17" s="348">
        <v>0</v>
      </c>
      <c r="G17" s="369">
        <v>66036.907960801589</v>
      </c>
      <c r="H17" s="369">
        <f>+E17-F17+G17</f>
        <v>2514387.6179608013</v>
      </c>
      <c r="I17" s="472">
        <v>12</v>
      </c>
      <c r="J17" s="390" t="s">
        <v>1296</v>
      </c>
      <c r="K17" s="369">
        <f>H17</f>
        <v>2514387.6179608013</v>
      </c>
      <c r="L17" s="369">
        <v>302489.62640000001</v>
      </c>
      <c r="M17" s="369">
        <v>1539395.9282</v>
      </c>
      <c r="N17" s="369">
        <v>458743.098</v>
      </c>
      <c r="O17" s="369">
        <v>10510.507900000001</v>
      </c>
      <c r="P17" s="369">
        <v>203248.45749999999</v>
      </c>
      <c r="Q17" s="348">
        <f>SUM(L17:P17)</f>
        <v>2514387.6179999998</v>
      </c>
      <c r="R17" s="348">
        <f>Q17-K17</f>
        <v>3.9198435842990875E-5</v>
      </c>
    </row>
    <row r="18" spans="1:18" s="1" customFormat="1">
      <c r="A18" s="8">
        <v>5</v>
      </c>
      <c r="C18" s="470" t="s">
        <v>1358</v>
      </c>
      <c r="D18" s="471" t="s">
        <v>1359</v>
      </c>
      <c r="E18" s="369">
        <v>16411.560000000001</v>
      </c>
      <c r="F18" s="348">
        <v>0</v>
      </c>
      <c r="G18" s="369">
        <v>0</v>
      </c>
      <c r="H18" s="369">
        <f>+E18-F18+G18</f>
        <v>16411.560000000001</v>
      </c>
      <c r="I18" s="472">
        <v>12</v>
      </c>
      <c r="J18" s="390" t="s">
        <v>1296</v>
      </c>
      <c r="K18" s="369">
        <f>H18</f>
        <v>16411.560000000001</v>
      </c>
      <c r="L18" s="369">
        <v>1974.3680999999999</v>
      </c>
      <c r="M18" s="369">
        <v>10047.730299999999</v>
      </c>
      <c r="N18" s="369">
        <v>2994.2438999999999</v>
      </c>
      <c r="O18" s="369">
        <v>68.602699999999999</v>
      </c>
      <c r="P18" s="369">
        <v>1326.615</v>
      </c>
      <c r="Q18" s="348">
        <f>SUM(L18:P18)</f>
        <v>16411.559999999998</v>
      </c>
      <c r="R18" s="348">
        <f t="shared" ref="R18:R41" si="0">Q18-K18</f>
        <v>0</v>
      </c>
    </row>
    <row r="19" spans="1:18" s="1" customFormat="1">
      <c r="A19" s="8">
        <v>6</v>
      </c>
      <c r="C19" s="470" t="s">
        <v>1360</v>
      </c>
      <c r="D19" s="471" t="s">
        <v>1359</v>
      </c>
      <c r="E19" s="369">
        <v>50252.650000000009</v>
      </c>
      <c r="F19" s="348">
        <v>0</v>
      </c>
      <c r="G19" s="369">
        <v>0</v>
      </c>
      <c r="H19" s="369">
        <f>+E19-F19+G19</f>
        <v>50252.650000000009</v>
      </c>
      <c r="I19" s="472">
        <v>12</v>
      </c>
      <c r="J19" s="390" t="s">
        <v>1296</v>
      </c>
      <c r="K19" s="369">
        <f>H19</f>
        <v>50252.650000000009</v>
      </c>
      <c r="L19" s="369">
        <v>6045.5695999999998</v>
      </c>
      <c r="M19" s="369">
        <v>30766.4277</v>
      </c>
      <c r="N19" s="369">
        <v>9168.4575999999997</v>
      </c>
      <c r="O19" s="369">
        <v>210.0634</v>
      </c>
      <c r="P19" s="369">
        <v>4062.1316999999999</v>
      </c>
      <c r="Q19" s="348">
        <f>SUM(L19:P19)</f>
        <v>50252.65</v>
      </c>
      <c r="R19" s="348">
        <f t="shared" si="0"/>
        <v>0</v>
      </c>
    </row>
    <row r="20" spans="1:18" s="1" customFormat="1">
      <c r="A20" s="8">
        <v>7</v>
      </c>
      <c r="C20" s="470" t="s">
        <v>1361</v>
      </c>
      <c r="D20" s="471" t="s">
        <v>1359</v>
      </c>
      <c r="E20" s="369">
        <v>0</v>
      </c>
      <c r="F20" s="348">
        <v>0</v>
      </c>
      <c r="G20" s="369">
        <v>0</v>
      </c>
      <c r="H20" s="369">
        <f>+E20-F20+G20</f>
        <v>0</v>
      </c>
      <c r="I20" s="472">
        <v>12</v>
      </c>
      <c r="J20" s="390" t="s">
        <v>1296</v>
      </c>
      <c r="K20" s="369">
        <f>H20</f>
        <v>0</v>
      </c>
      <c r="L20" s="369">
        <v>0</v>
      </c>
      <c r="M20" s="369">
        <v>0</v>
      </c>
      <c r="N20" s="369">
        <v>0</v>
      </c>
      <c r="O20" s="369">
        <v>0</v>
      </c>
      <c r="P20" s="369">
        <v>0</v>
      </c>
      <c r="Q20" s="348">
        <f>SUM(L20:P20)</f>
        <v>0</v>
      </c>
      <c r="R20" s="348">
        <f t="shared" si="0"/>
        <v>0</v>
      </c>
    </row>
    <row r="21" spans="1:18" s="1" customFormat="1">
      <c r="A21" s="8">
        <v>8</v>
      </c>
      <c r="C21" s="470" t="s">
        <v>1362</v>
      </c>
      <c r="D21" s="470"/>
      <c r="E21" s="348">
        <v>-1171380.79</v>
      </c>
      <c r="F21" s="348"/>
      <c r="G21" s="348"/>
      <c r="H21" s="369">
        <f>+E21-F21+G21</f>
        <v>-1171380.79</v>
      </c>
      <c r="I21" s="472">
        <v>12</v>
      </c>
      <c r="J21" s="390" t="s">
        <v>1296</v>
      </c>
      <c r="K21" s="369">
        <f>H21</f>
        <v>-1171380.79</v>
      </c>
      <c r="L21" s="369">
        <v>-140921.20680000001</v>
      </c>
      <c r="M21" s="369">
        <v>-717160.23640000005</v>
      </c>
      <c r="N21" s="369">
        <v>-213715.19990000001</v>
      </c>
      <c r="O21" s="369">
        <v>-4896.5429999999997</v>
      </c>
      <c r="P21" s="369">
        <v>-94687.603900000002</v>
      </c>
      <c r="Q21" s="348">
        <f>SUM(L21:P21)</f>
        <v>-1171380.79</v>
      </c>
      <c r="R21" s="348">
        <f t="shared" si="0"/>
        <v>0</v>
      </c>
    </row>
    <row r="22" spans="1:18" s="175" customFormat="1">
      <c r="A22" s="8">
        <v>9</v>
      </c>
      <c r="C22" s="473" t="s">
        <v>1363</v>
      </c>
      <c r="D22" s="467"/>
      <c r="E22" s="352">
        <f>SUM(E17:E21)</f>
        <v>1343634.13</v>
      </c>
      <c r="F22" s="352">
        <f t="shared" ref="F22:Q22" si="1">SUM(F17:F21)</f>
        <v>0</v>
      </c>
      <c r="G22" s="352">
        <f t="shared" si="1"/>
        <v>66036.907960801589</v>
      </c>
      <c r="H22" s="352">
        <f>SUM(H17:H21)</f>
        <v>1409671.0379608013</v>
      </c>
      <c r="I22" s="472"/>
      <c r="J22" s="352">
        <f t="shared" si="1"/>
        <v>0</v>
      </c>
      <c r="K22" s="352">
        <f>SUM(K17:K21)</f>
        <v>1409671.0379608013</v>
      </c>
      <c r="L22" s="352">
        <f>SUM(L17:L21)</f>
        <v>169588.3573</v>
      </c>
      <c r="M22" s="352">
        <f t="shared" si="1"/>
        <v>863049.84979999973</v>
      </c>
      <c r="N22" s="352">
        <f t="shared" si="1"/>
        <v>257190.59960000002</v>
      </c>
      <c r="O22" s="352">
        <f t="shared" si="1"/>
        <v>5892.6309999999994</v>
      </c>
      <c r="P22" s="352">
        <f t="shared" si="1"/>
        <v>113949.60029999998</v>
      </c>
      <c r="Q22" s="352">
        <f t="shared" si="1"/>
        <v>1409671.0379999997</v>
      </c>
      <c r="R22" s="348">
        <f t="shared" si="0"/>
        <v>3.9198435842990875E-5</v>
      </c>
    </row>
    <row r="23" spans="1:18" s="1" customFormat="1">
      <c r="A23" s="8">
        <v>10</v>
      </c>
      <c r="D23" s="8"/>
      <c r="E23" s="348"/>
      <c r="F23" s="348"/>
      <c r="G23" s="348"/>
      <c r="H23" s="348"/>
      <c r="I23" s="472"/>
      <c r="J23" s="8"/>
      <c r="K23" s="8"/>
      <c r="L23" s="348"/>
      <c r="M23" s="348"/>
      <c r="N23" s="348"/>
      <c r="O23" s="348"/>
      <c r="P23" s="348"/>
      <c r="Q23" s="348"/>
      <c r="R23" s="348">
        <f t="shared" si="0"/>
        <v>0</v>
      </c>
    </row>
    <row r="24" spans="1:18" s="175" customFormat="1">
      <c r="A24" s="8">
        <v>11</v>
      </c>
      <c r="B24" s="175" t="s">
        <v>1364</v>
      </c>
      <c r="D24" s="467" t="s">
        <v>1181</v>
      </c>
      <c r="E24" s="352"/>
      <c r="F24" s="352"/>
      <c r="G24" s="352"/>
      <c r="H24" s="352"/>
      <c r="I24" s="472"/>
      <c r="J24" s="467"/>
      <c r="K24" s="467"/>
      <c r="L24" s="352"/>
      <c r="M24" s="352"/>
      <c r="N24" s="352"/>
      <c r="O24" s="352"/>
      <c r="P24" s="352"/>
      <c r="Q24" s="352"/>
      <c r="R24" s="348">
        <f t="shared" si="0"/>
        <v>0</v>
      </c>
    </row>
    <row r="25" spans="1:18" s="1" customFormat="1">
      <c r="A25" s="8">
        <v>12</v>
      </c>
      <c r="C25" s="1" t="s">
        <v>1365</v>
      </c>
      <c r="D25" s="8" t="s">
        <v>1366</v>
      </c>
      <c r="E25" s="369">
        <v>14418042.32</v>
      </c>
      <c r="F25" s="348">
        <v>0</v>
      </c>
      <c r="G25" s="369">
        <v>1201155.0904189968</v>
      </c>
      <c r="H25" s="369">
        <f>+E25-F25+G25</f>
        <v>15619197.410418997</v>
      </c>
      <c r="I25" s="472">
        <v>15</v>
      </c>
      <c r="J25" s="390" t="s">
        <v>1308</v>
      </c>
      <c r="K25" s="369">
        <f>H25</f>
        <v>15619197.410418997</v>
      </c>
      <c r="L25" s="369">
        <v>6152678.5209999997</v>
      </c>
      <c r="M25" s="369">
        <v>8622369.6217999998</v>
      </c>
      <c r="N25" s="369">
        <v>745567.66729999997</v>
      </c>
      <c r="O25" s="369">
        <v>17734.2768</v>
      </c>
      <c r="P25" s="369">
        <v>80847.323499999999</v>
      </c>
      <c r="Q25" s="348">
        <f>SUM(L25:P25)</f>
        <v>15619197.410399999</v>
      </c>
      <c r="R25" s="348">
        <f t="shared" si="0"/>
        <v>-1.8997117877006531E-5</v>
      </c>
    </row>
    <row r="26" spans="1:18" s="1" customFormat="1">
      <c r="A26" s="8">
        <v>13</v>
      </c>
      <c r="C26" s="474" t="s">
        <v>1367</v>
      </c>
      <c r="D26" s="8" t="s">
        <v>1366</v>
      </c>
      <c r="E26" s="369">
        <v>13435175.25</v>
      </c>
      <c r="F26" s="348">
        <v>0</v>
      </c>
      <c r="G26" s="369">
        <v>488449.07194619253</v>
      </c>
      <c r="H26" s="369">
        <f>+E26-F26+G26</f>
        <v>13923624.321946193</v>
      </c>
      <c r="I26" s="472">
        <v>2</v>
      </c>
      <c r="J26" s="8" t="s">
        <v>1072</v>
      </c>
      <c r="K26" s="369">
        <f>H26</f>
        <v>13923624.321946193</v>
      </c>
      <c r="L26" s="369">
        <v>0</v>
      </c>
      <c r="M26" s="369">
        <v>13923624.321900001</v>
      </c>
      <c r="N26" s="369">
        <v>0</v>
      </c>
      <c r="O26" s="369">
        <v>0</v>
      </c>
      <c r="P26" s="369">
        <v>0</v>
      </c>
      <c r="Q26" s="348">
        <f>SUM(L26:P26)</f>
        <v>13923624.321900001</v>
      </c>
      <c r="R26" s="348">
        <f t="shared" si="0"/>
        <v>-4.6191737055778503E-5</v>
      </c>
    </row>
    <row r="27" spans="1:18" s="175" customFormat="1">
      <c r="A27" s="8">
        <v>14</v>
      </c>
      <c r="C27" s="473" t="s">
        <v>1368</v>
      </c>
      <c r="D27" s="467"/>
      <c r="E27" s="352">
        <f>SUM(E25:E26)</f>
        <v>27853217.57</v>
      </c>
      <c r="F27" s="352">
        <f t="shared" ref="F27:Q27" si="2">SUM(F25:F26)</f>
        <v>0</v>
      </c>
      <c r="G27" s="352">
        <f t="shared" si="2"/>
        <v>1689604.1623651893</v>
      </c>
      <c r="H27" s="352">
        <f t="shared" si="2"/>
        <v>29542821.732365191</v>
      </c>
      <c r="I27" s="472"/>
      <c r="J27" s="352">
        <f t="shared" si="2"/>
        <v>0</v>
      </c>
      <c r="K27" s="352">
        <f>SUM(K25:K26)</f>
        <v>29542821.732365191</v>
      </c>
      <c r="L27" s="352">
        <f>SUM(L25:L26)</f>
        <v>6152678.5209999997</v>
      </c>
      <c r="M27" s="352">
        <f t="shared" si="2"/>
        <v>22545993.943700001</v>
      </c>
      <c r="N27" s="352">
        <f t="shared" si="2"/>
        <v>745567.66729999997</v>
      </c>
      <c r="O27" s="352">
        <f t="shared" si="2"/>
        <v>17734.2768</v>
      </c>
      <c r="P27" s="352">
        <f t="shared" si="2"/>
        <v>80847.323499999999</v>
      </c>
      <c r="Q27" s="352">
        <f t="shared" si="2"/>
        <v>29542821.732299998</v>
      </c>
      <c r="R27" s="348">
        <f t="shared" si="0"/>
        <v>-6.5192580223083496E-5</v>
      </c>
    </row>
    <row r="28" spans="1:18" s="1" customFormat="1">
      <c r="A28" s="8">
        <v>15</v>
      </c>
      <c r="C28" s="475"/>
      <c r="D28" s="8"/>
      <c r="E28" s="348"/>
      <c r="F28" s="348"/>
      <c r="G28" s="348"/>
      <c r="H28" s="348"/>
      <c r="I28" s="472"/>
      <c r="J28" s="8"/>
      <c r="K28" s="8"/>
      <c r="L28" s="348"/>
      <c r="M28" s="348"/>
      <c r="N28" s="348"/>
      <c r="O28" s="348"/>
      <c r="P28" s="348"/>
      <c r="Q28" s="348"/>
      <c r="R28" s="348">
        <f t="shared" si="0"/>
        <v>0</v>
      </c>
    </row>
    <row r="29" spans="1:18" s="1" customFormat="1">
      <c r="A29" s="8">
        <v>16</v>
      </c>
      <c r="C29" s="474" t="s">
        <v>1369</v>
      </c>
      <c r="D29" s="8"/>
      <c r="E29" s="348">
        <v>0</v>
      </c>
      <c r="F29" s="348">
        <v>0</v>
      </c>
      <c r="G29" s="348">
        <v>0</v>
      </c>
      <c r="H29" s="369">
        <f>+E29-F29+G29</f>
        <v>0</v>
      </c>
      <c r="I29" s="472"/>
      <c r="J29" s="8"/>
      <c r="K29" s="8"/>
      <c r="L29" s="369">
        <v>0</v>
      </c>
      <c r="M29" s="369">
        <v>0</v>
      </c>
      <c r="N29" s="369">
        <v>0</v>
      </c>
      <c r="O29" s="369">
        <v>0</v>
      </c>
      <c r="P29" s="369">
        <v>0</v>
      </c>
      <c r="Q29" s="348"/>
      <c r="R29" s="348">
        <f t="shared" si="0"/>
        <v>0</v>
      </c>
    </row>
    <row r="30" spans="1:18" s="1" customFormat="1">
      <c r="A30" s="8">
        <v>17</v>
      </c>
      <c r="C30" s="474" t="s">
        <v>1370</v>
      </c>
      <c r="D30" s="8"/>
      <c r="E30" s="348">
        <v>0</v>
      </c>
      <c r="F30" s="348">
        <v>0</v>
      </c>
      <c r="G30" s="348">
        <v>0</v>
      </c>
      <c r="H30" s="369">
        <f>+E30-F30+G30</f>
        <v>0</v>
      </c>
      <c r="I30" s="472">
        <v>2</v>
      </c>
      <c r="J30" s="390" t="s">
        <v>1072</v>
      </c>
      <c r="K30" s="369">
        <f>H30</f>
        <v>0</v>
      </c>
      <c r="L30" s="369">
        <v>0</v>
      </c>
      <c r="M30" s="369">
        <v>0</v>
      </c>
      <c r="N30" s="369">
        <v>0</v>
      </c>
      <c r="O30" s="369">
        <v>0</v>
      </c>
      <c r="P30" s="369">
        <v>0</v>
      </c>
      <c r="Q30" s="348"/>
      <c r="R30" s="348">
        <f t="shared" si="0"/>
        <v>0</v>
      </c>
    </row>
    <row r="31" spans="1:18" s="175" customFormat="1">
      <c r="A31" s="8">
        <v>18</v>
      </c>
      <c r="C31" s="473" t="s">
        <v>1371</v>
      </c>
      <c r="D31" s="467"/>
      <c r="E31" s="352">
        <f>SUM(E29:E30)</f>
        <v>0</v>
      </c>
      <c r="F31" s="352">
        <f t="shared" ref="F31:Q31" si="3">SUM(F29:F30)</f>
        <v>0</v>
      </c>
      <c r="G31" s="352">
        <f t="shared" si="3"/>
        <v>0</v>
      </c>
      <c r="H31" s="352">
        <f t="shared" si="3"/>
        <v>0</v>
      </c>
      <c r="I31" s="472"/>
      <c r="J31" s="352">
        <f t="shared" si="3"/>
        <v>0</v>
      </c>
      <c r="K31" s="352">
        <f>SUM(K29:K30)</f>
        <v>0</v>
      </c>
      <c r="L31" s="352">
        <f>SUM(L29:L30)</f>
        <v>0</v>
      </c>
      <c r="M31" s="352">
        <f t="shared" si="3"/>
        <v>0</v>
      </c>
      <c r="N31" s="352">
        <f t="shared" si="3"/>
        <v>0</v>
      </c>
      <c r="O31" s="352">
        <f t="shared" si="3"/>
        <v>0</v>
      </c>
      <c r="P31" s="352">
        <f t="shared" si="3"/>
        <v>0</v>
      </c>
      <c r="Q31" s="352">
        <f t="shared" si="3"/>
        <v>0</v>
      </c>
      <c r="R31" s="348">
        <f t="shared" si="0"/>
        <v>0</v>
      </c>
    </row>
    <row r="32" spans="1:18" s="1" customFormat="1">
      <c r="A32" s="8">
        <v>19</v>
      </c>
      <c r="D32" s="8"/>
      <c r="E32" s="348"/>
      <c r="F32" s="348"/>
      <c r="G32" s="348"/>
      <c r="H32" s="348"/>
      <c r="I32" s="472"/>
      <c r="J32" s="8"/>
      <c r="K32" s="8"/>
      <c r="L32" s="348"/>
      <c r="M32" s="348"/>
      <c r="N32" s="348"/>
      <c r="O32" s="348"/>
      <c r="P32" s="348"/>
      <c r="Q32" s="348"/>
      <c r="R32" s="348">
        <f t="shared" si="0"/>
        <v>0</v>
      </c>
    </row>
    <row r="33" spans="1:18" s="175" customFormat="1">
      <c r="A33" s="8">
        <v>20</v>
      </c>
      <c r="B33" s="175" t="s">
        <v>1372</v>
      </c>
      <c r="D33" s="467" t="s">
        <v>1181</v>
      </c>
      <c r="E33" s="352"/>
      <c r="F33" s="352"/>
      <c r="G33" s="352"/>
      <c r="H33" s="352"/>
      <c r="I33" s="472"/>
      <c r="J33" s="467"/>
      <c r="K33" s="467"/>
      <c r="L33" s="352"/>
      <c r="M33" s="352"/>
      <c r="N33" s="352"/>
      <c r="O33" s="352"/>
      <c r="P33" s="352"/>
      <c r="Q33" s="352"/>
      <c r="R33" s="348">
        <f t="shared" si="0"/>
        <v>0</v>
      </c>
    </row>
    <row r="34" spans="1:18" s="175" customFormat="1">
      <c r="A34" s="8">
        <v>21</v>
      </c>
      <c r="C34" s="1" t="s">
        <v>1373</v>
      </c>
      <c r="D34" s="8" t="s">
        <v>1374</v>
      </c>
      <c r="E34" s="348">
        <v>-9608.41</v>
      </c>
      <c r="F34" s="352"/>
      <c r="G34" s="348"/>
      <c r="H34" s="369">
        <f>+E34-F34+G34</f>
        <v>-9608.41</v>
      </c>
      <c r="I34" s="472">
        <v>18</v>
      </c>
      <c r="J34" s="388" t="s">
        <v>1375</v>
      </c>
      <c r="K34" s="369">
        <f>H34</f>
        <v>-9608.41</v>
      </c>
      <c r="L34" s="369">
        <v>-1697.8421000000001</v>
      </c>
      <c r="M34" s="369">
        <v>-6951.8064000000004</v>
      </c>
      <c r="N34" s="369">
        <v>-816.97649999999999</v>
      </c>
      <c r="O34" s="369">
        <v>-30.6496</v>
      </c>
      <c r="P34" s="369">
        <v>-111.1354</v>
      </c>
      <c r="Q34" s="348">
        <f>SUM(L34:P34)</f>
        <v>-9608.4100000000017</v>
      </c>
      <c r="R34" s="348">
        <f t="shared" si="0"/>
        <v>0</v>
      </c>
    </row>
    <row r="35" spans="1:18" s="1" customFormat="1">
      <c r="A35" s="8">
        <v>22</v>
      </c>
      <c r="C35" s="1" t="s">
        <v>1376</v>
      </c>
      <c r="D35" s="8" t="s">
        <v>1374</v>
      </c>
      <c r="E35" s="369">
        <v>1921681.28</v>
      </c>
      <c r="F35" s="348">
        <v>0</v>
      </c>
      <c r="G35" s="369">
        <v>-1921681.28</v>
      </c>
      <c r="H35" s="369">
        <f>+E35-F35+G35</f>
        <v>0</v>
      </c>
      <c r="I35" s="472">
        <v>18</v>
      </c>
      <c r="J35" s="388" t="s">
        <v>1375</v>
      </c>
      <c r="K35" s="369">
        <f>H35</f>
        <v>0</v>
      </c>
      <c r="L35" s="369">
        <v>0</v>
      </c>
      <c r="M35" s="369">
        <v>0</v>
      </c>
      <c r="N35" s="369">
        <v>0</v>
      </c>
      <c r="O35" s="369">
        <v>0</v>
      </c>
      <c r="P35" s="369">
        <v>0</v>
      </c>
      <c r="Q35" s="348">
        <f>SUM(L35:P35)</f>
        <v>0</v>
      </c>
      <c r="R35" s="348">
        <f t="shared" si="0"/>
        <v>0</v>
      </c>
    </row>
    <row r="36" spans="1:18" s="175" customFormat="1">
      <c r="A36" s="8">
        <v>23</v>
      </c>
      <c r="C36" s="1" t="s">
        <v>1377</v>
      </c>
      <c r="D36" s="8" t="s">
        <v>1378</v>
      </c>
      <c r="E36" s="369">
        <v>1382000.5947919295</v>
      </c>
      <c r="F36" s="348">
        <v>0</v>
      </c>
      <c r="G36" s="369">
        <f>+H36-E36</f>
        <v>276787.76415879047</v>
      </c>
      <c r="H36" s="369">
        <v>1658788.3589507199</v>
      </c>
      <c r="I36" s="472">
        <v>18</v>
      </c>
      <c r="J36" s="388" t="s">
        <v>1375</v>
      </c>
      <c r="K36" s="369">
        <f>H36</f>
        <v>1658788.3589507199</v>
      </c>
      <c r="L36" s="369">
        <v>293114.13250000001</v>
      </c>
      <c r="M36" s="369">
        <v>1200154.4058000001</v>
      </c>
      <c r="N36" s="369">
        <v>141042.1795</v>
      </c>
      <c r="O36" s="369">
        <v>5291.3152</v>
      </c>
      <c r="P36" s="369">
        <v>19186.3259</v>
      </c>
      <c r="Q36" s="348">
        <f>SUM(L36:P36)</f>
        <v>1658788.3589000003</v>
      </c>
      <c r="R36" s="348">
        <f t="shared" si="0"/>
        <v>-5.0719594582915306E-5</v>
      </c>
    </row>
    <row r="37" spans="1:18" s="1" customFormat="1">
      <c r="A37" s="8">
        <v>24</v>
      </c>
      <c r="C37" s="475" t="s">
        <v>1379</v>
      </c>
      <c r="D37" s="467"/>
      <c r="E37" s="348">
        <v>0</v>
      </c>
      <c r="F37" s="348">
        <v>0</v>
      </c>
      <c r="G37" s="348">
        <v>0</v>
      </c>
      <c r="H37" s="369">
        <f>+E37-F37+G37</f>
        <v>0</v>
      </c>
      <c r="I37" s="472"/>
      <c r="J37" s="8"/>
      <c r="K37" s="8"/>
      <c r="L37" s="369">
        <v>0</v>
      </c>
      <c r="M37" s="369">
        <v>0</v>
      </c>
      <c r="N37" s="369">
        <v>0</v>
      </c>
      <c r="O37" s="369">
        <v>0</v>
      </c>
      <c r="P37" s="369">
        <v>0</v>
      </c>
      <c r="Q37" s="348"/>
      <c r="R37" s="348">
        <f t="shared" si="0"/>
        <v>0</v>
      </c>
    </row>
    <row r="38" spans="1:18" s="1" customFormat="1">
      <c r="A38" s="8">
        <v>25</v>
      </c>
      <c r="C38" s="475" t="s">
        <v>1380</v>
      </c>
      <c r="D38" s="467"/>
      <c r="E38" s="348">
        <v>0</v>
      </c>
      <c r="F38" s="348">
        <v>0</v>
      </c>
      <c r="G38" s="348">
        <v>0</v>
      </c>
      <c r="H38" s="369">
        <f>+E38-F38+G38</f>
        <v>0</v>
      </c>
      <c r="I38" s="472"/>
      <c r="J38" s="8"/>
      <c r="K38" s="8"/>
      <c r="L38" s="369">
        <v>0</v>
      </c>
      <c r="M38" s="369">
        <v>0</v>
      </c>
      <c r="N38" s="369">
        <v>0</v>
      </c>
      <c r="O38" s="369">
        <v>0</v>
      </c>
      <c r="P38" s="369">
        <v>0</v>
      </c>
      <c r="Q38" s="348"/>
      <c r="R38" s="348">
        <f t="shared" si="0"/>
        <v>0</v>
      </c>
    </row>
    <row r="39" spans="1:18" s="175" customFormat="1">
      <c r="A39" s="8">
        <v>26</v>
      </c>
      <c r="C39" s="473" t="s">
        <v>1381</v>
      </c>
      <c r="D39" s="467"/>
      <c r="E39" s="352">
        <f>SUM(E34:E38)</f>
        <v>3294073.4647919293</v>
      </c>
      <c r="F39" s="352">
        <f>SUM(F34:F38)</f>
        <v>0</v>
      </c>
      <c r="G39" s="352">
        <f>SUM(G34:G38)</f>
        <v>-1644893.5158412096</v>
      </c>
      <c r="H39" s="352">
        <f>SUM(H34:H38)</f>
        <v>1649179.94895072</v>
      </c>
      <c r="I39" s="472"/>
      <c r="J39" s="352">
        <f>SUM(J35:J38)</f>
        <v>0</v>
      </c>
      <c r="K39" s="352">
        <f t="shared" ref="K39:Q39" si="4">SUM(K34:K38)</f>
        <v>1649179.94895072</v>
      </c>
      <c r="L39" s="352">
        <f t="shared" si="4"/>
        <v>291416.2904</v>
      </c>
      <c r="M39" s="352">
        <f t="shared" si="4"/>
        <v>1193202.5994000002</v>
      </c>
      <c r="N39" s="352">
        <f t="shared" si="4"/>
        <v>140225.20300000001</v>
      </c>
      <c r="O39" s="352">
        <f t="shared" si="4"/>
        <v>5260.6656000000003</v>
      </c>
      <c r="P39" s="352">
        <f t="shared" si="4"/>
        <v>19075.190500000001</v>
      </c>
      <c r="Q39" s="352">
        <f t="shared" si="4"/>
        <v>1649179.9489000004</v>
      </c>
      <c r="R39" s="348">
        <f t="shared" si="0"/>
        <v>-5.0719594582915306E-5</v>
      </c>
    </row>
    <row r="40" spans="1:18" s="1" customFormat="1" ht="11" thickBot="1">
      <c r="A40" s="8">
        <v>27</v>
      </c>
      <c r="D40" s="8"/>
      <c r="E40" s="348"/>
      <c r="F40" s="348"/>
      <c r="G40" s="348"/>
      <c r="H40" s="348"/>
      <c r="I40" s="348"/>
      <c r="J40" s="8"/>
      <c r="K40" s="8"/>
      <c r="L40" s="348"/>
      <c r="M40" s="348"/>
      <c r="N40" s="348"/>
      <c r="O40" s="348"/>
      <c r="P40" s="348"/>
      <c r="Q40" s="348"/>
      <c r="R40" s="348">
        <f t="shared" si="0"/>
        <v>0</v>
      </c>
    </row>
    <row r="41" spans="1:18" s="175" customFormat="1" ht="11" thickBot="1">
      <c r="A41" s="8">
        <v>28</v>
      </c>
      <c r="B41" s="476" t="s">
        <v>1382</v>
      </c>
      <c r="C41" s="477"/>
      <c r="D41" s="421" t="s">
        <v>1181</v>
      </c>
      <c r="E41" s="359">
        <f>E22+E27+E31+E39</f>
        <v>32490925.164791927</v>
      </c>
      <c r="F41" s="359">
        <f t="shared" ref="F41:Q41" si="5">F22+F27+F31+F39</f>
        <v>0</v>
      </c>
      <c r="G41" s="359">
        <f>G22+G27+G31+G39</f>
        <v>110747.55448478134</v>
      </c>
      <c r="H41" s="359">
        <f>H22+H27+H31+H39</f>
        <v>32601672.719276711</v>
      </c>
      <c r="I41" s="359"/>
      <c r="J41" s="359">
        <f t="shared" si="5"/>
        <v>0</v>
      </c>
      <c r="K41" s="359">
        <f>K22+K27+K31+K39</f>
        <v>32601672.719276711</v>
      </c>
      <c r="L41" s="359">
        <f t="shared" si="5"/>
        <v>6613683.1687000003</v>
      </c>
      <c r="M41" s="359">
        <f t="shared" si="5"/>
        <v>24602246.392899998</v>
      </c>
      <c r="N41" s="359">
        <f t="shared" si="5"/>
        <v>1142983.4698999999</v>
      </c>
      <c r="O41" s="359">
        <f t="shared" si="5"/>
        <v>28887.573400000001</v>
      </c>
      <c r="P41" s="359">
        <f t="shared" si="5"/>
        <v>213872.11429999999</v>
      </c>
      <c r="Q41" s="404">
        <f t="shared" si="5"/>
        <v>32601672.719199996</v>
      </c>
      <c r="R41" s="348">
        <f t="shared" si="0"/>
        <v>-7.6714903116226196E-5</v>
      </c>
    </row>
    <row r="42" spans="1:18" s="1" customFormat="1">
      <c r="B42" s="175"/>
      <c r="D42" s="8"/>
      <c r="E42" s="348"/>
      <c r="F42" s="348"/>
      <c r="G42" s="348"/>
      <c r="H42" s="348"/>
      <c r="I42" s="348"/>
      <c r="J42" s="8"/>
      <c r="K42" s="8"/>
      <c r="L42" s="348"/>
      <c r="M42" s="348"/>
      <c r="N42" s="348"/>
      <c r="O42" s="348"/>
      <c r="P42" s="348"/>
      <c r="Q42" s="348"/>
      <c r="R42" s="348"/>
    </row>
    <row r="43" spans="1:18" s="450" customFormat="1" ht="12.75" customHeight="1">
      <c r="D43" s="1" t="s">
        <v>1383</v>
      </c>
      <c r="E43" s="373"/>
      <c r="F43" s="373"/>
      <c r="G43" s="373"/>
      <c r="H43" s="373"/>
      <c r="I43" s="373"/>
      <c r="J43" s="478"/>
      <c r="K43" s="1" t="s">
        <v>1384</v>
      </c>
      <c r="L43" s="373"/>
      <c r="M43" s="373"/>
      <c r="N43" s="373"/>
      <c r="O43" s="373"/>
      <c r="P43" s="373"/>
      <c r="Q43" s="373"/>
      <c r="R43" s="479"/>
    </row>
    <row r="44" spans="1:18" ht="12.75" customHeight="1">
      <c r="D44" s="439" t="s">
        <v>1385</v>
      </c>
      <c r="E44" s="371"/>
      <c r="F44" s="371"/>
      <c r="G44" s="371"/>
      <c r="H44" s="371"/>
      <c r="I44" s="371"/>
      <c r="K44" s="439" t="s">
        <v>1385</v>
      </c>
      <c r="L44" s="371"/>
      <c r="M44" s="371"/>
      <c r="N44" s="371"/>
      <c r="O44" s="371"/>
      <c r="P44" s="371"/>
    </row>
    <row r="45" spans="1:18" s="450" customFormat="1" ht="12.75" customHeight="1">
      <c r="C45" s="480"/>
      <c r="D45" s="373"/>
      <c r="E45" s="373"/>
      <c r="F45" s="426"/>
      <c r="G45" s="373"/>
      <c r="H45" s="373"/>
      <c r="I45" s="373"/>
      <c r="J45" s="481"/>
      <c r="K45" s="478"/>
      <c r="L45" s="373"/>
      <c r="M45" s="373"/>
      <c r="N45" s="373"/>
      <c r="O45" s="373"/>
      <c r="P45" s="373"/>
    </row>
    <row r="46" spans="1:18" ht="12.75" customHeight="1">
      <c r="D46" s="428"/>
      <c r="E46" s="371"/>
      <c r="F46" s="371"/>
      <c r="G46" s="371"/>
      <c r="H46" s="371"/>
      <c r="I46" s="371"/>
      <c r="L46" s="371"/>
      <c r="M46" s="429"/>
      <c r="N46" s="429"/>
      <c r="O46" s="429"/>
      <c r="P46" s="429"/>
      <c r="Q46" s="429"/>
      <c r="R46" s="482"/>
    </row>
    <row r="47" spans="1:18" ht="12.75" customHeight="1">
      <c r="D47" s="428"/>
      <c r="E47" s="371"/>
      <c r="F47" s="371"/>
      <c r="G47" s="371"/>
      <c r="H47" s="371"/>
      <c r="I47" s="371"/>
      <c r="L47" s="371"/>
      <c r="M47" s="429"/>
      <c r="N47" s="429"/>
      <c r="O47" s="429"/>
      <c r="P47" s="429"/>
      <c r="Q47" s="429"/>
      <c r="R47" s="482"/>
    </row>
    <row r="48" spans="1:18" ht="12.75" customHeight="1">
      <c r="D48" s="428"/>
      <c r="E48" s="371"/>
      <c r="F48" s="371"/>
      <c r="G48" s="371"/>
      <c r="H48" s="371"/>
      <c r="I48" s="371"/>
      <c r="L48" s="371"/>
      <c r="M48" s="429"/>
      <c r="N48" s="429"/>
      <c r="O48" s="429"/>
      <c r="P48" s="429"/>
      <c r="Q48" s="429"/>
      <c r="R48" s="482"/>
    </row>
    <row r="49" spans="2:19" ht="12.75" customHeight="1">
      <c r="D49" s="428"/>
      <c r="E49" s="371"/>
      <c r="F49" s="371"/>
      <c r="G49" s="371"/>
      <c r="H49" s="371"/>
      <c r="I49" s="371"/>
      <c r="L49" s="371"/>
      <c r="M49" s="429"/>
      <c r="N49" s="429"/>
      <c r="O49" s="429"/>
      <c r="P49" s="429"/>
      <c r="Q49" s="429"/>
      <c r="R49" s="482"/>
    </row>
    <row r="50" spans="2:19" ht="12.75" customHeight="1">
      <c r="D50" s="428"/>
      <c r="E50" s="371"/>
      <c r="F50" s="371"/>
      <c r="G50" s="371"/>
      <c r="H50" s="371"/>
      <c r="I50" s="371"/>
      <c r="L50" s="371"/>
      <c r="M50" s="429"/>
      <c r="N50" s="429"/>
      <c r="O50" s="429"/>
      <c r="P50" s="429"/>
      <c r="Q50" s="429"/>
      <c r="R50" s="482"/>
    </row>
    <row r="51" spans="2:19" ht="12.75" customHeight="1">
      <c r="D51" s="428"/>
      <c r="E51" s="371"/>
      <c r="F51" s="371"/>
      <c r="G51" s="371"/>
      <c r="H51" s="371"/>
      <c r="I51" s="371"/>
      <c r="L51" s="371"/>
      <c r="M51" s="429"/>
      <c r="N51" s="429"/>
      <c r="O51" s="429"/>
      <c r="P51" s="429"/>
      <c r="Q51" s="429"/>
      <c r="R51" s="482"/>
    </row>
    <row r="52" spans="2:19" ht="12.75" customHeight="1">
      <c r="D52" s="428"/>
      <c r="E52" s="371"/>
      <c r="F52" s="371"/>
      <c r="G52" s="371"/>
      <c r="H52" s="371"/>
      <c r="I52" s="371"/>
      <c r="L52" s="371"/>
      <c r="M52" s="348"/>
      <c r="N52" s="348"/>
      <c r="O52" s="348"/>
      <c r="P52" s="348"/>
      <c r="Q52" s="348"/>
      <c r="R52" s="482"/>
    </row>
    <row r="53" spans="2:19" ht="12.75" customHeight="1">
      <c r="D53" s="428"/>
      <c r="E53" s="371"/>
      <c r="F53" s="371"/>
      <c r="G53" s="371"/>
      <c r="H53" s="371"/>
      <c r="I53" s="371"/>
      <c r="L53" s="371"/>
      <c r="M53" s="429"/>
      <c r="N53" s="429"/>
      <c r="O53" s="429"/>
      <c r="P53" s="429"/>
      <c r="Q53" s="429"/>
      <c r="R53" s="482"/>
    </row>
    <row r="54" spans="2:19" ht="12.75" customHeight="1">
      <c r="D54" s="428"/>
      <c r="E54" s="371"/>
      <c r="F54" s="371"/>
      <c r="G54" s="371"/>
      <c r="H54" s="371"/>
      <c r="I54" s="371"/>
      <c r="L54" s="371"/>
      <c r="M54" s="429"/>
      <c r="N54" s="429"/>
      <c r="O54" s="429"/>
      <c r="P54" s="429"/>
      <c r="Q54" s="429"/>
      <c r="R54" s="482"/>
    </row>
    <row r="55" spans="2:19" ht="12.75" customHeight="1">
      <c r="D55" s="428"/>
      <c r="E55" s="371"/>
      <c r="F55" s="371"/>
      <c r="G55" s="371"/>
      <c r="H55" s="371"/>
      <c r="I55" s="371"/>
      <c r="L55" s="371"/>
      <c r="M55" s="429"/>
      <c r="N55" s="429"/>
      <c r="O55" s="429"/>
      <c r="P55" s="429"/>
      <c r="Q55" s="429"/>
      <c r="R55" s="482"/>
    </row>
    <row r="56" spans="2:19" s="450" customFormat="1" ht="12.75" customHeight="1">
      <c r="C56" s="483"/>
      <c r="D56" s="426"/>
      <c r="E56" s="373"/>
      <c r="F56" s="373"/>
      <c r="G56" s="373"/>
      <c r="H56" s="373"/>
      <c r="I56" s="373"/>
      <c r="J56" s="478"/>
      <c r="K56" s="481"/>
      <c r="L56" s="373"/>
      <c r="M56" s="373"/>
      <c r="N56" s="373"/>
      <c r="O56" s="373"/>
      <c r="P56" s="373"/>
      <c r="Q56" s="373"/>
      <c r="R56" s="479"/>
      <c r="S56" s="439"/>
    </row>
    <row r="57" spans="2:19" ht="12.75" customHeight="1">
      <c r="C57" s="484"/>
      <c r="D57" s="428"/>
      <c r="E57" s="371"/>
      <c r="F57" s="371"/>
      <c r="G57" s="371"/>
      <c r="H57" s="371"/>
      <c r="I57" s="371"/>
      <c r="K57" s="485"/>
      <c r="L57" s="371"/>
      <c r="M57" s="371"/>
      <c r="N57" s="371"/>
      <c r="O57" s="371"/>
      <c r="P57" s="371"/>
    </row>
    <row r="58" spans="2:19" s="450" customFormat="1" ht="12.75" customHeight="1">
      <c r="B58" s="486"/>
      <c r="D58" s="426"/>
      <c r="E58" s="373"/>
      <c r="F58" s="373"/>
      <c r="G58" s="373"/>
      <c r="H58" s="373"/>
      <c r="I58" s="373"/>
      <c r="J58" s="478"/>
      <c r="K58" s="481"/>
      <c r="L58" s="373"/>
      <c r="M58" s="373"/>
      <c r="N58" s="373"/>
      <c r="O58" s="373"/>
      <c r="P58" s="373"/>
      <c r="Q58" s="373"/>
      <c r="R58" s="373"/>
      <c r="S58" s="439"/>
    </row>
    <row r="59" spans="2:19" ht="12.75" customHeight="1">
      <c r="C59" s="483"/>
      <c r="D59" s="428"/>
      <c r="E59" s="371"/>
      <c r="F59" s="371"/>
      <c r="G59" s="371"/>
      <c r="H59" s="371"/>
      <c r="I59" s="371"/>
      <c r="J59" s="478"/>
      <c r="K59" s="485"/>
      <c r="L59" s="371"/>
      <c r="M59" s="371"/>
      <c r="N59" s="371"/>
      <c r="O59" s="371"/>
      <c r="P59" s="371"/>
      <c r="Q59" s="371"/>
      <c r="R59" s="482"/>
    </row>
    <row r="60" spans="2:19" s="450" customFormat="1" ht="12.75" customHeight="1">
      <c r="C60" s="483"/>
      <c r="D60" s="373"/>
      <c r="E60" s="373"/>
      <c r="F60" s="373"/>
      <c r="G60" s="373"/>
      <c r="H60" s="373"/>
      <c r="I60" s="373"/>
      <c r="J60" s="478"/>
      <c r="K60" s="481"/>
      <c r="L60" s="373"/>
      <c r="M60" s="373"/>
      <c r="N60" s="373"/>
      <c r="O60" s="373"/>
      <c r="P60" s="373"/>
      <c r="Q60" s="373"/>
      <c r="R60" s="373"/>
    </row>
    <row r="61" spans="2:19" s="450" customFormat="1" ht="12.75" customHeight="1">
      <c r="C61" s="483"/>
      <c r="D61" s="426"/>
      <c r="E61" s="373"/>
      <c r="F61" s="373"/>
      <c r="G61" s="373"/>
      <c r="H61" s="373"/>
      <c r="I61" s="373"/>
      <c r="J61" s="478"/>
      <c r="K61" s="481"/>
      <c r="L61" s="373"/>
      <c r="M61" s="373"/>
      <c r="N61" s="373"/>
      <c r="O61" s="373"/>
      <c r="P61" s="373"/>
    </row>
    <row r="62" spans="2:19" s="450" customFormat="1" ht="12.75" customHeight="1">
      <c r="C62" s="483"/>
      <c r="D62" s="373"/>
      <c r="E62" s="373"/>
      <c r="F62" s="373"/>
      <c r="G62" s="373"/>
      <c r="H62" s="373"/>
      <c r="I62" s="373"/>
      <c r="J62" s="478"/>
      <c r="K62" s="481"/>
      <c r="L62" s="373"/>
      <c r="M62" s="435"/>
      <c r="N62" s="435"/>
      <c r="O62" s="435"/>
      <c r="P62" s="435"/>
      <c r="Q62" s="435"/>
      <c r="R62" s="373"/>
    </row>
    <row r="63" spans="2:19" s="450" customFormat="1" ht="12.75" customHeight="1">
      <c r="C63" s="483"/>
      <c r="D63" s="426"/>
      <c r="E63" s="373"/>
      <c r="F63" s="373"/>
      <c r="G63" s="373"/>
      <c r="H63" s="373"/>
      <c r="I63" s="373"/>
      <c r="J63" s="478"/>
      <c r="K63" s="481"/>
      <c r="L63" s="373"/>
      <c r="M63" s="373"/>
      <c r="N63" s="373"/>
      <c r="O63" s="373"/>
      <c r="P63" s="373"/>
    </row>
    <row r="64" spans="2:19" s="450" customFormat="1" ht="12.75" customHeight="1">
      <c r="B64" s="487"/>
      <c r="C64" s="483"/>
      <c r="D64" s="426"/>
      <c r="E64" s="373"/>
      <c r="F64" s="373"/>
      <c r="G64" s="373"/>
      <c r="H64" s="373"/>
      <c r="I64" s="373"/>
      <c r="J64" s="478"/>
      <c r="K64" s="481"/>
      <c r="L64" s="373"/>
      <c r="M64" s="373"/>
      <c r="N64" s="373"/>
      <c r="O64" s="373"/>
      <c r="P64" s="373"/>
      <c r="Q64" s="373"/>
      <c r="R64" s="373"/>
    </row>
    <row r="65" spans="3:18" ht="12.75" customHeight="1">
      <c r="C65" s="483"/>
      <c r="D65" s="428"/>
      <c r="E65" s="371"/>
      <c r="F65" s="371"/>
      <c r="G65" s="371"/>
      <c r="H65" s="371"/>
      <c r="I65" s="371"/>
      <c r="J65" s="478"/>
      <c r="K65" s="485"/>
      <c r="L65" s="371"/>
      <c r="M65" s="371"/>
      <c r="N65" s="371"/>
      <c r="O65" s="371"/>
      <c r="P65" s="371"/>
    </row>
    <row r="66" spans="3:18" ht="12.75" customHeight="1">
      <c r="C66" s="483"/>
      <c r="D66" s="428"/>
      <c r="E66" s="371"/>
      <c r="F66" s="371"/>
      <c r="G66" s="371"/>
      <c r="H66" s="371"/>
      <c r="I66" s="371"/>
      <c r="L66" s="371"/>
      <c r="M66" s="429"/>
      <c r="N66" s="429"/>
      <c r="O66" s="429"/>
      <c r="P66" s="429"/>
      <c r="Q66" s="429"/>
      <c r="R66" s="482"/>
    </row>
    <row r="67" spans="3:18" ht="12.75" customHeight="1">
      <c r="C67" s="483"/>
      <c r="D67" s="428"/>
      <c r="E67" s="371"/>
      <c r="F67" s="371"/>
      <c r="G67" s="371"/>
      <c r="H67" s="371"/>
      <c r="I67" s="371"/>
      <c r="L67" s="371"/>
      <c r="M67" s="429"/>
      <c r="N67" s="429"/>
      <c r="O67" s="429"/>
      <c r="P67" s="429"/>
      <c r="Q67" s="429"/>
      <c r="R67" s="482"/>
    </row>
    <row r="68" spans="3:18" ht="12.75" customHeight="1">
      <c r="C68" s="483"/>
      <c r="D68" s="428"/>
      <c r="E68" s="371"/>
      <c r="F68" s="371"/>
      <c r="G68" s="371"/>
      <c r="H68" s="371"/>
      <c r="I68" s="371"/>
      <c r="J68" s="478"/>
      <c r="K68" s="485"/>
      <c r="L68" s="371"/>
      <c r="M68" s="371"/>
      <c r="N68" s="371"/>
      <c r="O68" s="371"/>
      <c r="P68" s="371"/>
    </row>
    <row r="69" spans="3:18" ht="12.75" customHeight="1">
      <c r="C69" s="488"/>
      <c r="D69" s="428"/>
      <c r="E69" s="371"/>
      <c r="F69" s="371"/>
      <c r="G69" s="371"/>
      <c r="H69" s="371"/>
      <c r="I69" s="371"/>
      <c r="L69" s="371"/>
      <c r="M69" s="429"/>
      <c r="N69" s="429"/>
      <c r="O69" s="429"/>
      <c r="P69" s="429"/>
      <c r="Q69" s="429"/>
      <c r="R69" s="482"/>
    </row>
    <row r="70" spans="3:18" ht="12.75" customHeight="1">
      <c r="C70" s="489"/>
      <c r="D70" s="428"/>
      <c r="E70" s="371"/>
      <c r="F70" s="371"/>
      <c r="G70" s="371"/>
      <c r="H70" s="371"/>
      <c r="I70" s="371"/>
      <c r="L70" s="371"/>
      <c r="M70" s="429"/>
      <c r="N70" s="429"/>
      <c r="O70" s="429"/>
      <c r="P70" s="429"/>
      <c r="Q70" s="429"/>
      <c r="R70" s="482"/>
    </row>
    <row r="71" spans="3:18" ht="12.75" customHeight="1"/>
    <row r="72" spans="3:18" ht="12.75" customHeight="1"/>
    <row r="73" spans="3:18" ht="12.75" customHeight="1"/>
    <row r="74" spans="3:18" ht="12.75" customHeight="1"/>
    <row r="75" spans="3:18" ht="12.75" customHeight="1"/>
    <row r="76" spans="3:18" ht="12.75" customHeight="1"/>
    <row r="77" spans="3:18" ht="12.75" customHeight="1"/>
    <row r="78" spans="3:18" ht="12.75" customHeight="1"/>
    <row r="79" spans="3:18" ht="12.75" customHeight="1"/>
    <row r="80" spans="3:18"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colBreaks count="1" manualBreakCount="1">
    <brk id="8" max="43"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711C6-2673-4229-B761-E8E8016D32FC}">
  <sheetPr>
    <tabColor theme="0" tint="-0.34998626667073579"/>
    <pageSetUpPr fitToPage="1"/>
  </sheetPr>
  <dimension ref="A1:AC73"/>
  <sheetViews>
    <sheetView view="pageLayout" zoomScale="80" zoomScaleNormal="110" zoomScaleSheetLayoutView="70" zoomScalePageLayoutView="80" workbookViewId="0"/>
  </sheetViews>
  <sheetFormatPr defaultColWidth="9.453125" defaultRowHeight="10.5"/>
  <cols>
    <col min="1" max="1" width="5.453125" style="365" bestFit="1" customWidth="1"/>
    <col min="2" max="2" width="47.54296875" style="333" customWidth="1"/>
    <col min="3" max="20" width="13.54296875" style="365" customWidth="1"/>
    <col min="21" max="21" width="9.453125" style="365"/>
    <col min="22" max="22" width="9.81640625" style="365" bestFit="1" customWidth="1"/>
    <col min="23" max="256" width="9.453125" style="365"/>
    <col min="257" max="257" width="5.453125" style="365" bestFit="1" customWidth="1"/>
    <col min="258" max="258" width="47.54296875" style="365" customWidth="1"/>
    <col min="259" max="276" width="13.54296875" style="365" customWidth="1"/>
    <col min="277" max="277" width="9.453125" style="365"/>
    <col min="278" max="278" width="9.81640625" style="365" bestFit="1" customWidth="1"/>
    <col min="279" max="512" width="9.453125" style="365"/>
    <col min="513" max="513" width="5.453125" style="365" bestFit="1" customWidth="1"/>
    <col min="514" max="514" width="47.54296875" style="365" customWidth="1"/>
    <col min="515" max="532" width="13.54296875" style="365" customWidth="1"/>
    <col min="533" max="533" width="9.453125" style="365"/>
    <col min="534" max="534" width="9.81640625" style="365" bestFit="1" customWidth="1"/>
    <col min="535" max="768" width="9.453125" style="365"/>
    <col min="769" max="769" width="5.453125" style="365" bestFit="1" customWidth="1"/>
    <col min="770" max="770" width="47.54296875" style="365" customWidth="1"/>
    <col min="771" max="788" width="13.54296875" style="365" customWidth="1"/>
    <col min="789" max="789" width="9.453125" style="365"/>
    <col min="790" max="790" width="9.81640625" style="365" bestFit="1" customWidth="1"/>
    <col min="791" max="1024" width="9.453125" style="365"/>
    <col min="1025" max="1025" width="5.453125" style="365" bestFit="1" customWidth="1"/>
    <col min="1026" max="1026" width="47.54296875" style="365" customWidth="1"/>
    <col min="1027" max="1044" width="13.54296875" style="365" customWidth="1"/>
    <col min="1045" max="1045" width="9.453125" style="365"/>
    <col min="1046" max="1046" width="9.81640625" style="365" bestFit="1" customWidth="1"/>
    <col min="1047" max="1280" width="9.453125" style="365"/>
    <col min="1281" max="1281" width="5.453125" style="365" bestFit="1" customWidth="1"/>
    <col min="1282" max="1282" width="47.54296875" style="365" customWidth="1"/>
    <col min="1283" max="1300" width="13.54296875" style="365" customWidth="1"/>
    <col min="1301" max="1301" width="9.453125" style="365"/>
    <col min="1302" max="1302" width="9.81640625" style="365" bestFit="1" customWidth="1"/>
    <col min="1303" max="1536" width="9.453125" style="365"/>
    <col min="1537" max="1537" width="5.453125" style="365" bestFit="1" customWidth="1"/>
    <col min="1538" max="1538" width="47.54296875" style="365" customWidth="1"/>
    <col min="1539" max="1556" width="13.54296875" style="365" customWidth="1"/>
    <col min="1557" max="1557" width="9.453125" style="365"/>
    <col min="1558" max="1558" width="9.81640625" style="365" bestFit="1" customWidth="1"/>
    <col min="1559" max="1792" width="9.453125" style="365"/>
    <col min="1793" max="1793" width="5.453125" style="365" bestFit="1" customWidth="1"/>
    <col min="1794" max="1794" width="47.54296875" style="365" customWidth="1"/>
    <col min="1795" max="1812" width="13.54296875" style="365" customWidth="1"/>
    <col min="1813" max="1813" width="9.453125" style="365"/>
    <col min="1814" max="1814" width="9.81640625" style="365" bestFit="1" customWidth="1"/>
    <col min="1815" max="2048" width="9.453125" style="365"/>
    <col min="2049" max="2049" width="5.453125" style="365" bestFit="1" customWidth="1"/>
    <col min="2050" max="2050" width="47.54296875" style="365" customWidth="1"/>
    <col min="2051" max="2068" width="13.54296875" style="365" customWidth="1"/>
    <col min="2069" max="2069" width="9.453125" style="365"/>
    <col min="2070" max="2070" width="9.81640625" style="365" bestFit="1" customWidth="1"/>
    <col min="2071" max="2304" width="9.453125" style="365"/>
    <col min="2305" max="2305" width="5.453125" style="365" bestFit="1" customWidth="1"/>
    <col min="2306" max="2306" width="47.54296875" style="365" customWidth="1"/>
    <col min="2307" max="2324" width="13.54296875" style="365" customWidth="1"/>
    <col min="2325" max="2325" width="9.453125" style="365"/>
    <col min="2326" max="2326" width="9.81640625" style="365" bestFit="1" customWidth="1"/>
    <col min="2327" max="2560" width="9.453125" style="365"/>
    <col min="2561" max="2561" width="5.453125" style="365" bestFit="1" customWidth="1"/>
    <col min="2562" max="2562" width="47.54296875" style="365" customWidth="1"/>
    <col min="2563" max="2580" width="13.54296875" style="365" customWidth="1"/>
    <col min="2581" max="2581" width="9.453125" style="365"/>
    <col min="2582" max="2582" width="9.81640625" style="365" bestFit="1" customWidth="1"/>
    <col min="2583" max="2816" width="9.453125" style="365"/>
    <col min="2817" max="2817" width="5.453125" style="365" bestFit="1" customWidth="1"/>
    <col min="2818" max="2818" width="47.54296875" style="365" customWidth="1"/>
    <col min="2819" max="2836" width="13.54296875" style="365" customWidth="1"/>
    <col min="2837" max="2837" width="9.453125" style="365"/>
    <col min="2838" max="2838" width="9.81640625" style="365" bestFit="1" customWidth="1"/>
    <col min="2839" max="3072" width="9.453125" style="365"/>
    <col min="3073" max="3073" width="5.453125" style="365" bestFit="1" customWidth="1"/>
    <col min="3074" max="3074" width="47.54296875" style="365" customWidth="1"/>
    <col min="3075" max="3092" width="13.54296875" style="365" customWidth="1"/>
    <col min="3093" max="3093" width="9.453125" style="365"/>
    <col min="3094" max="3094" width="9.81640625" style="365" bestFit="1" customWidth="1"/>
    <col min="3095" max="3328" width="9.453125" style="365"/>
    <col min="3329" max="3329" width="5.453125" style="365" bestFit="1" customWidth="1"/>
    <col min="3330" max="3330" width="47.54296875" style="365" customWidth="1"/>
    <col min="3331" max="3348" width="13.54296875" style="365" customWidth="1"/>
    <col min="3349" max="3349" width="9.453125" style="365"/>
    <col min="3350" max="3350" width="9.81640625" style="365" bestFit="1" customWidth="1"/>
    <col min="3351" max="3584" width="9.453125" style="365"/>
    <col min="3585" max="3585" width="5.453125" style="365" bestFit="1" customWidth="1"/>
    <col min="3586" max="3586" width="47.54296875" style="365" customWidth="1"/>
    <col min="3587" max="3604" width="13.54296875" style="365" customWidth="1"/>
    <col min="3605" max="3605" width="9.453125" style="365"/>
    <col min="3606" max="3606" width="9.81640625" style="365" bestFit="1" customWidth="1"/>
    <col min="3607" max="3840" width="9.453125" style="365"/>
    <col min="3841" max="3841" width="5.453125" style="365" bestFit="1" customWidth="1"/>
    <col min="3842" max="3842" width="47.54296875" style="365" customWidth="1"/>
    <col min="3843" max="3860" width="13.54296875" style="365" customWidth="1"/>
    <col min="3861" max="3861" width="9.453125" style="365"/>
    <col min="3862" max="3862" width="9.81640625" style="365" bestFit="1" customWidth="1"/>
    <col min="3863" max="4096" width="9.453125" style="365"/>
    <col min="4097" max="4097" width="5.453125" style="365" bestFit="1" customWidth="1"/>
    <col min="4098" max="4098" width="47.54296875" style="365" customWidth="1"/>
    <col min="4099" max="4116" width="13.54296875" style="365" customWidth="1"/>
    <col min="4117" max="4117" width="9.453125" style="365"/>
    <col min="4118" max="4118" width="9.81640625" style="365" bestFit="1" customWidth="1"/>
    <col min="4119" max="4352" width="9.453125" style="365"/>
    <col min="4353" max="4353" width="5.453125" style="365" bestFit="1" customWidth="1"/>
    <col min="4354" max="4354" width="47.54296875" style="365" customWidth="1"/>
    <col min="4355" max="4372" width="13.54296875" style="365" customWidth="1"/>
    <col min="4373" max="4373" width="9.453125" style="365"/>
    <col min="4374" max="4374" width="9.81640625" style="365" bestFit="1" customWidth="1"/>
    <col min="4375" max="4608" width="9.453125" style="365"/>
    <col min="4609" max="4609" width="5.453125" style="365" bestFit="1" customWidth="1"/>
    <col min="4610" max="4610" width="47.54296875" style="365" customWidth="1"/>
    <col min="4611" max="4628" width="13.54296875" style="365" customWidth="1"/>
    <col min="4629" max="4629" width="9.453125" style="365"/>
    <col min="4630" max="4630" width="9.81640625" style="365" bestFit="1" customWidth="1"/>
    <col min="4631" max="4864" width="9.453125" style="365"/>
    <col min="4865" max="4865" width="5.453125" style="365" bestFit="1" customWidth="1"/>
    <col min="4866" max="4866" width="47.54296875" style="365" customWidth="1"/>
    <col min="4867" max="4884" width="13.54296875" style="365" customWidth="1"/>
    <col min="4885" max="4885" width="9.453125" style="365"/>
    <col min="4886" max="4886" width="9.81640625" style="365" bestFit="1" customWidth="1"/>
    <col min="4887" max="5120" width="9.453125" style="365"/>
    <col min="5121" max="5121" width="5.453125" style="365" bestFit="1" customWidth="1"/>
    <col min="5122" max="5122" width="47.54296875" style="365" customWidth="1"/>
    <col min="5123" max="5140" width="13.54296875" style="365" customWidth="1"/>
    <col min="5141" max="5141" width="9.453125" style="365"/>
    <col min="5142" max="5142" width="9.81640625" style="365" bestFit="1" customWidth="1"/>
    <col min="5143" max="5376" width="9.453125" style="365"/>
    <col min="5377" max="5377" width="5.453125" style="365" bestFit="1" customWidth="1"/>
    <col min="5378" max="5378" width="47.54296875" style="365" customWidth="1"/>
    <col min="5379" max="5396" width="13.54296875" style="365" customWidth="1"/>
    <col min="5397" max="5397" width="9.453125" style="365"/>
    <col min="5398" max="5398" width="9.81640625" style="365" bestFit="1" customWidth="1"/>
    <col min="5399" max="5632" width="9.453125" style="365"/>
    <col min="5633" max="5633" width="5.453125" style="365" bestFit="1" customWidth="1"/>
    <col min="5634" max="5634" width="47.54296875" style="365" customWidth="1"/>
    <col min="5635" max="5652" width="13.54296875" style="365" customWidth="1"/>
    <col min="5653" max="5653" width="9.453125" style="365"/>
    <col min="5654" max="5654" width="9.81640625" style="365" bestFit="1" customWidth="1"/>
    <col min="5655" max="5888" width="9.453125" style="365"/>
    <col min="5889" max="5889" width="5.453125" style="365" bestFit="1" customWidth="1"/>
    <col min="5890" max="5890" width="47.54296875" style="365" customWidth="1"/>
    <col min="5891" max="5908" width="13.54296875" style="365" customWidth="1"/>
    <col min="5909" max="5909" width="9.453125" style="365"/>
    <col min="5910" max="5910" width="9.81640625" style="365" bestFit="1" customWidth="1"/>
    <col min="5911" max="6144" width="9.453125" style="365"/>
    <col min="6145" max="6145" width="5.453125" style="365" bestFit="1" customWidth="1"/>
    <col min="6146" max="6146" width="47.54296875" style="365" customWidth="1"/>
    <col min="6147" max="6164" width="13.54296875" style="365" customWidth="1"/>
    <col min="6165" max="6165" width="9.453125" style="365"/>
    <col min="6166" max="6166" width="9.81640625" style="365" bestFit="1" customWidth="1"/>
    <col min="6167" max="6400" width="9.453125" style="365"/>
    <col min="6401" max="6401" width="5.453125" style="365" bestFit="1" customWidth="1"/>
    <col min="6402" max="6402" width="47.54296875" style="365" customWidth="1"/>
    <col min="6403" max="6420" width="13.54296875" style="365" customWidth="1"/>
    <col min="6421" max="6421" width="9.453125" style="365"/>
    <col min="6422" max="6422" width="9.81640625" style="365" bestFit="1" customWidth="1"/>
    <col min="6423" max="6656" width="9.453125" style="365"/>
    <col min="6657" max="6657" width="5.453125" style="365" bestFit="1" customWidth="1"/>
    <col min="6658" max="6658" width="47.54296875" style="365" customWidth="1"/>
    <col min="6659" max="6676" width="13.54296875" style="365" customWidth="1"/>
    <col min="6677" max="6677" width="9.453125" style="365"/>
    <col min="6678" max="6678" width="9.81640625" style="365" bestFit="1" customWidth="1"/>
    <col min="6679" max="6912" width="9.453125" style="365"/>
    <col min="6913" max="6913" width="5.453125" style="365" bestFit="1" customWidth="1"/>
    <col min="6914" max="6914" width="47.54296875" style="365" customWidth="1"/>
    <col min="6915" max="6932" width="13.54296875" style="365" customWidth="1"/>
    <col min="6933" max="6933" width="9.453125" style="365"/>
    <col min="6934" max="6934" width="9.81640625" style="365" bestFit="1" customWidth="1"/>
    <col min="6935" max="7168" width="9.453125" style="365"/>
    <col min="7169" max="7169" width="5.453125" style="365" bestFit="1" customWidth="1"/>
    <col min="7170" max="7170" width="47.54296875" style="365" customWidth="1"/>
    <col min="7171" max="7188" width="13.54296875" style="365" customWidth="1"/>
    <col min="7189" max="7189" width="9.453125" style="365"/>
    <col min="7190" max="7190" width="9.81640625" style="365" bestFit="1" customWidth="1"/>
    <col min="7191" max="7424" width="9.453125" style="365"/>
    <col min="7425" max="7425" width="5.453125" style="365" bestFit="1" customWidth="1"/>
    <col min="7426" max="7426" width="47.54296875" style="365" customWidth="1"/>
    <col min="7427" max="7444" width="13.54296875" style="365" customWidth="1"/>
    <col min="7445" max="7445" width="9.453125" style="365"/>
    <col min="7446" max="7446" width="9.81640625" style="365" bestFit="1" customWidth="1"/>
    <col min="7447" max="7680" width="9.453125" style="365"/>
    <col min="7681" max="7681" width="5.453125" style="365" bestFit="1" customWidth="1"/>
    <col min="7682" max="7682" width="47.54296875" style="365" customWidth="1"/>
    <col min="7683" max="7700" width="13.54296875" style="365" customWidth="1"/>
    <col min="7701" max="7701" width="9.453125" style="365"/>
    <col min="7702" max="7702" width="9.81640625" style="365" bestFit="1" customWidth="1"/>
    <col min="7703" max="7936" width="9.453125" style="365"/>
    <col min="7937" max="7937" width="5.453125" style="365" bestFit="1" customWidth="1"/>
    <col min="7938" max="7938" width="47.54296875" style="365" customWidth="1"/>
    <col min="7939" max="7956" width="13.54296875" style="365" customWidth="1"/>
    <col min="7957" max="7957" width="9.453125" style="365"/>
    <col min="7958" max="7958" width="9.81640625" style="365" bestFit="1" customWidth="1"/>
    <col min="7959" max="8192" width="9.453125" style="365"/>
    <col min="8193" max="8193" width="5.453125" style="365" bestFit="1" customWidth="1"/>
    <col min="8194" max="8194" width="47.54296875" style="365" customWidth="1"/>
    <col min="8195" max="8212" width="13.54296875" style="365" customWidth="1"/>
    <col min="8213" max="8213" width="9.453125" style="365"/>
    <col min="8214" max="8214" width="9.81640625" style="365" bestFit="1" customWidth="1"/>
    <col min="8215" max="8448" width="9.453125" style="365"/>
    <col min="8449" max="8449" width="5.453125" style="365" bestFit="1" customWidth="1"/>
    <col min="8450" max="8450" width="47.54296875" style="365" customWidth="1"/>
    <col min="8451" max="8468" width="13.54296875" style="365" customWidth="1"/>
    <col min="8469" max="8469" width="9.453125" style="365"/>
    <col min="8470" max="8470" width="9.81640625" style="365" bestFit="1" customWidth="1"/>
    <col min="8471" max="8704" width="9.453125" style="365"/>
    <col min="8705" max="8705" width="5.453125" style="365" bestFit="1" customWidth="1"/>
    <col min="8706" max="8706" width="47.54296875" style="365" customWidth="1"/>
    <col min="8707" max="8724" width="13.54296875" style="365" customWidth="1"/>
    <col min="8725" max="8725" width="9.453125" style="365"/>
    <col min="8726" max="8726" width="9.81640625" style="365" bestFit="1" customWidth="1"/>
    <col min="8727" max="8960" width="9.453125" style="365"/>
    <col min="8961" max="8961" width="5.453125" style="365" bestFit="1" customWidth="1"/>
    <col min="8962" max="8962" width="47.54296875" style="365" customWidth="1"/>
    <col min="8963" max="8980" width="13.54296875" style="365" customWidth="1"/>
    <col min="8981" max="8981" width="9.453125" style="365"/>
    <col min="8982" max="8982" width="9.81640625" style="365" bestFit="1" customWidth="1"/>
    <col min="8983" max="9216" width="9.453125" style="365"/>
    <col min="9217" max="9217" width="5.453125" style="365" bestFit="1" customWidth="1"/>
    <col min="9218" max="9218" width="47.54296875" style="365" customWidth="1"/>
    <col min="9219" max="9236" width="13.54296875" style="365" customWidth="1"/>
    <col min="9237" max="9237" width="9.453125" style="365"/>
    <col min="9238" max="9238" width="9.81640625" style="365" bestFit="1" customWidth="1"/>
    <col min="9239" max="9472" width="9.453125" style="365"/>
    <col min="9473" max="9473" width="5.453125" style="365" bestFit="1" customWidth="1"/>
    <col min="9474" max="9474" width="47.54296875" style="365" customWidth="1"/>
    <col min="9475" max="9492" width="13.54296875" style="365" customWidth="1"/>
    <col min="9493" max="9493" width="9.453125" style="365"/>
    <col min="9494" max="9494" width="9.81640625" style="365" bestFit="1" customWidth="1"/>
    <col min="9495" max="9728" width="9.453125" style="365"/>
    <col min="9729" max="9729" width="5.453125" style="365" bestFit="1" customWidth="1"/>
    <col min="9730" max="9730" width="47.54296875" style="365" customWidth="1"/>
    <col min="9731" max="9748" width="13.54296875" style="365" customWidth="1"/>
    <col min="9749" max="9749" width="9.453125" style="365"/>
    <col min="9750" max="9750" width="9.81640625" style="365" bestFit="1" customWidth="1"/>
    <col min="9751" max="9984" width="9.453125" style="365"/>
    <col min="9985" max="9985" width="5.453125" style="365" bestFit="1" customWidth="1"/>
    <col min="9986" max="9986" width="47.54296875" style="365" customWidth="1"/>
    <col min="9987" max="10004" width="13.54296875" style="365" customWidth="1"/>
    <col min="10005" max="10005" width="9.453125" style="365"/>
    <col min="10006" max="10006" width="9.81640625" style="365" bestFit="1" customWidth="1"/>
    <col min="10007" max="10240" width="9.453125" style="365"/>
    <col min="10241" max="10241" width="5.453125" style="365" bestFit="1" customWidth="1"/>
    <col min="10242" max="10242" width="47.54296875" style="365" customWidth="1"/>
    <col min="10243" max="10260" width="13.54296875" style="365" customWidth="1"/>
    <col min="10261" max="10261" width="9.453125" style="365"/>
    <col min="10262" max="10262" width="9.81640625" style="365" bestFit="1" customWidth="1"/>
    <col min="10263" max="10496" width="9.453125" style="365"/>
    <col min="10497" max="10497" width="5.453125" style="365" bestFit="1" customWidth="1"/>
    <col min="10498" max="10498" width="47.54296875" style="365" customWidth="1"/>
    <col min="10499" max="10516" width="13.54296875" style="365" customWidth="1"/>
    <col min="10517" max="10517" width="9.453125" style="365"/>
    <col min="10518" max="10518" width="9.81640625" style="365" bestFit="1" customWidth="1"/>
    <col min="10519" max="10752" width="9.453125" style="365"/>
    <col min="10753" max="10753" width="5.453125" style="365" bestFit="1" customWidth="1"/>
    <col min="10754" max="10754" width="47.54296875" style="365" customWidth="1"/>
    <col min="10755" max="10772" width="13.54296875" style="365" customWidth="1"/>
    <col min="10773" max="10773" width="9.453125" style="365"/>
    <col min="10774" max="10774" width="9.81640625" style="365" bestFit="1" customWidth="1"/>
    <col min="10775" max="11008" width="9.453125" style="365"/>
    <col min="11009" max="11009" width="5.453125" style="365" bestFit="1" customWidth="1"/>
    <col min="11010" max="11010" width="47.54296875" style="365" customWidth="1"/>
    <col min="11011" max="11028" width="13.54296875" style="365" customWidth="1"/>
    <col min="11029" max="11029" width="9.453125" style="365"/>
    <col min="11030" max="11030" width="9.81640625" style="365" bestFit="1" customWidth="1"/>
    <col min="11031" max="11264" width="9.453125" style="365"/>
    <col min="11265" max="11265" width="5.453125" style="365" bestFit="1" customWidth="1"/>
    <col min="11266" max="11266" width="47.54296875" style="365" customWidth="1"/>
    <col min="11267" max="11284" width="13.54296875" style="365" customWidth="1"/>
    <col min="11285" max="11285" width="9.453125" style="365"/>
    <col min="11286" max="11286" width="9.81640625" style="365" bestFit="1" customWidth="1"/>
    <col min="11287" max="11520" width="9.453125" style="365"/>
    <col min="11521" max="11521" width="5.453125" style="365" bestFit="1" customWidth="1"/>
    <col min="11522" max="11522" width="47.54296875" style="365" customWidth="1"/>
    <col min="11523" max="11540" width="13.54296875" style="365" customWidth="1"/>
    <col min="11541" max="11541" width="9.453125" style="365"/>
    <col min="11542" max="11542" width="9.81640625" style="365" bestFit="1" customWidth="1"/>
    <col min="11543" max="11776" width="9.453125" style="365"/>
    <col min="11777" max="11777" width="5.453125" style="365" bestFit="1" customWidth="1"/>
    <col min="11778" max="11778" width="47.54296875" style="365" customWidth="1"/>
    <col min="11779" max="11796" width="13.54296875" style="365" customWidth="1"/>
    <col min="11797" max="11797" width="9.453125" style="365"/>
    <col min="11798" max="11798" width="9.81640625" style="365" bestFit="1" customWidth="1"/>
    <col min="11799" max="12032" width="9.453125" style="365"/>
    <col min="12033" max="12033" width="5.453125" style="365" bestFit="1" customWidth="1"/>
    <col min="12034" max="12034" width="47.54296875" style="365" customWidth="1"/>
    <col min="12035" max="12052" width="13.54296875" style="365" customWidth="1"/>
    <col min="12053" max="12053" width="9.453125" style="365"/>
    <col min="12054" max="12054" width="9.81640625" style="365" bestFit="1" customWidth="1"/>
    <col min="12055" max="12288" width="9.453125" style="365"/>
    <col min="12289" max="12289" width="5.453125" style="365" bestFit="1" customWidth="1"/>
    <col min="12290" max="12290" width="47.54296875" style="365" customWidth="1"/>
    <col min="12291" max="12308" width="13.54296875" style="365" customWidth="1"/>
    <col min="12309" max="12309" width="9.453125" style="365"/>
    <col min="12310" max="12310" width="9.81640625" style="365" bestFit="1" customWidth="1"/>
    <col min="12311" max="12544" width="9.453125" style="365"/>
    <col min="12545" max="12545" width="5.453125" style="365" bestFit="1" customWidth="1"/>
    <col min="12546" max="12546" width="47.54296875" style="365" customWidth="1"/>
    <col min="12547" max="12564" width="13.54296875" style="365" customWidth="1"/>
    <col min="12565" max="12565" width="9.453125" style="365"/>
    <col min="12566" max="12566" width="9.81640625" style="365" bestFit="1" customWidth="1"/>
    <col min="12567" max="12800" width="9.453125" style="365"/>
    <col min="12801" max="12801" width="5.453125" style="365" bestFit="1" customWidth="1"/>
    <col min="12802" max="12802" width="47.54296875" style="365" customWidth="1"/>
    <col min="12803" max="12820" width="13.54296875" style="365" customWidth="1"/>
    <col min="12821" max="12821" width="9.453125" style="365"/>
    <col min="12822" max="12822" width="9.81640625" style="365" bestFit="1" customWidth="1"/>
    <col min="12823" max="13056" width="9.453125" style="365"/>
    <col min="13057" max="13057" width="5.453125" style="365" bestFit="1" customWidth="1"/>
    <col min="13058" max="13058" width="47.54296875" style="365" customWidth="1"/>
    <col min="13059" max="13076" width="13.54296875" style="365" customWidth="1"/>
    <col min="13077" max="13077" width="9.453125" style="365"/>
    <col min="13078" max="13078" width="9.81640625" style="365" bestFit="1" customWidth="1"/>
    <col min="13079" max="13312" width="9.453125" style="365"/>
    <col min="13313" max="13313" width="5.453125" style="365" bestFit="1" customWidth="1"/>
    <col min="13314" max="13314" width="47.54296875" style="365" customWidth="1"/>
    <col min="13315" max="13332" width="13.54296875" style="365" customWidth="1"/>
    <col min="13333" max="13333" width="9.453125" style="365"/>
    <col min="13334" max="13334" width="9.81640625" style="365" bestFit="1" customWidth="1"/>
    <col min="13335" max="13568" width="9.453125" style="365"/>
    <col min="13569" max="13569" width="5.453125" style="365" bestFit="1" customWidth="1"/>
    <col min="13570" max="13570" width="47.54296875" style="365" customWidth="1"/>
    <col min="13571" max="13588" width="13.54296875" style="365" customWidth="1"/>
    <col min="13589" max="13589" width="9.453125" style="365"/>
    <col min="13590" max="13590" width="9.81640625" style="365" bestFit="1" customWidth="1"/>
    <col min="13591" max="13824" width="9.453125" style="365"/>
    <col min="13825" max="13825" width="5.453125" style="365" bestFit="1" customWidth="1"/>
    <col min="13826" max="13826" width="47.54296875" style="365" customWidth="1"/>
    <col min="13827" max="13844" width="13.54296875" style="365" customWidth="1"/>
    <col min="13845" max="13845" width="9.453125" style="365"/>
    <col min="13846" max="13846" width="9.81640625" style="365" bestFit="1" customWidth="1"/>
    <col min="13847" max="14080" width="9.453125" style="365"/>
    <col min="14081" max="14081" width="5.453125" style="365" bestFit="1" customWidth="1"/>
    <col min="14082" max="14082" width="47.54296875" style="365" customWidth="1"/>
    <col min="14083" max="14100" width="13.54296875" style="365" customWidth="1"/>
    <col min="14101" max="14101" width="9.453125" style="365"/>
    <col min="14102" max="14102" width="9.81640625" style="365" bestFit="1" customWidth="1"/>
    <col min="14103" max="14336" width="9.453125" style="365"/>
    <col min="14337" max="14337" width="5.453125" style="365" bestFit="1" customWidth="1"/>
    <col min="14338" max="14338" width="47.54296875" style="365" customWidth="1"/>
    <col min="14339" max="14356" width="13.54296875" style="365" customWidth="1"/>
    <col min="14357" max="14357" width="9.453125" style="365"/>
    <col min="14358" max="14358" width="9.81640625" style="365" bestFit="1" customWidth="1"/>
    <col min="14359" max="14592" width="9.453125" style="365"/>
    <col min="14593" max="14593" width="5.453125" style="365" bestFit="1" customWidth="1"/>
    <col min="14594" max="14594" width="47.54296875" style="365" customWidth="1"/>
    <col min="14595" max="14612" width="13.54296875" style="365" customWidth="1"/>
    <col min="14613" max="14613" width="9.453125" style="365"/>
    <col min="14614" max="14614" width="9.81640625" style="365" bestFit="1" customWidth="1"/>
    <col min="14615" max="14848" width="9.453125" style="365"/>
    <col min="14849" max="14849" width="5.453125" style="365" bestFit="1" customWidth="1"/>
    <col min="14850" max="14850" width="47.54296875" style="365" customWidth="1"/>
    <col min="14851" max="14868" width="13.54296875" style="365" customWidth="1"/>
    <col min="14869" max="14869" width="9.453125" style="365"/>
    <col min="14870" max="14870" width="9.81640625" style="365" bestFit="1" customWidth="1"/>
    <col min="14871" max="15104" width="9.453125" style="365"/>
    <col min="15105" max="15105" width="5.453125" style="365" bestFit="1" customWidth="1"/>
    <col min="15106" max="15106" width="47.54296875" style="365" customWidth="1"/>
    <col min="15107" max="15124" width="13.54296875" style="365" customWidth="1"/>
    <col min="15125" max="15125" width="9.453125" style="365"/>
    <col min="15126" max="15126" width="9.81640625" style="365" bestFit="1" customWidth="1"/>
    <col min="15127" max="15360" width="9.453125" style="365"/>
    <col min="15361" max="15361" width="5.453125" style="365" bestFit="1" customWidth="1"/>
    <col min="15362" max="15362" width="47.54296875" style="365" customWidth="1"/>
    <col min="15363" max="15380" width="13.54296875" style="365" customWidth="1"/>
    <col min="15381" max="15381" width="9.453125" style="365"/>
    <col min="15382" max="15382" width="9.81640625" style="365" bestFit="1" customWidth="1"/>
    <col min="15383" max="15616" width="9.453125" style="365"/>
    <col min="15617" max="15617" width="5.453125" style="365" bestFit="1" customWidth="1"/>
    <col min="15618" max="15618" width="47.54296875" style="365" customWidth="1"/>
    <col min="15619" max="15636" width="13.54296875" style="365" customWidth="1"/>
    <col min="15637" max="15637" width="9.453125" style="365"/>
    <col min="15638" max="15638" width="9.81640625" style="365" bestFit="1" customWidth="1"/>
    <col min="15639" max="15872" width="9.453125" style="365"/>
    <col min="15873" max="15873" width="5.453125" style="365" bestFit="1" customWidth="1"/>
    <col min="15874" max="15874" width="47.54296875" style="365" customWidth="1"/>
    <col min="15875" max="15892" width="13.54296875" style="365" customWidth="1"/>
    <col min="15893" max="15893" width="9.453125" style="365"/>
    <col min="15894" max="15894" width="9.81640625" style="365" bestFit="1" customWidth="1"/>
    <col min="15895" max="16128" width="9.453125" style="365"/>
    <col min="16129" max="16129" width="5.453125" style="365" bestFit="1" customWidth="1"/>
    <col min="16130" max="16130" width="47.54296875" style="365" customWidth="1"/>
    <col min="16131" max="16148" width="13.54296875" style="365" customWidth="1"/>
    <col min="16149" max="16149" width="9.453125" style="365"/>
    <col min="16150" max="16150" width="9.81640625" style="365" bestFit="1" customWidth="1"/>
    <col min="16151" max="16384" width="9.453125" style="365"/>
  </cols>
  <sheetData>
    <row r="1" spans="1:29">
      <c r="B1" s="905"/>
    </row>
    <row r="2" spans="1:29">
      <c r="B2" s="332" t="s">
        <v>740</v>
      </c>
    </row>
    <row r="3" spans="1:29">
      <c r="B3" s="332" t="s">
        <v>1</v>
      </c>
    </row>
    <row r="4" spans="1:29">
      <c r="B4" s="332" t="s">
        <v>1386</v>
      </c>
    </row>
    <row r="5" spans="1:29">
      <c r="B5" s="332" t="s">
        <v>1161</v>
      </c>
    </row>
    <row r="6" spans="1:29">
      <c r="B6" s="906" t="s">
        <v>1387</v>
      </c>
    </row>
    <row r="7" spans="1:29">
      <c r="B7" s="332"/>
    </row>
    <row r="8" spans="1:29">
      <c r="B8" s="907">
        <v>1</v>
      </c>
      <c r="C8" s="339">
        <v>2</v>
      </c>
      <c r="D8" s="339">
        <v>3</v>
      </c>
      <c r="E8" s="339">
        <v>4</v>
      </c>
      <c r="F8" s="907">
        <v>5</v>
      </c>
      <c r="G8" s="907">
        <v>6</v>
      </c>
      <c r="H8" s="907">
        <v>7</v>
      </c>
      <c r="I8" s="339">
        <v>8</v>
      </c>
      <c r="J8" s="339">
        <v>9</v>
      </c>
      <c r="K8" s="339">
        <v>10</v>
      </c>
      <c r="L8" s="907">
        <v>11</v>
      </c>
      <c r="M8" s="907">
        <v>12</v>
      </c>
      <c r="N8" s="907">
        <v>13</v>
      </c>
      <c r="O8" s="339">
        <v>14</v>
      </c>
      <c r="P8" s="339">
        <v>15</v>
      </c>
      <c r="Q8" s="339">
        <v>16</v>
      </c>
      <c r="R8" s="907">
        <v>17</v>
      </c>
      <c r="S8" s="907">
        <v>18</v>
      </c>
      <c r="T8" s="907">
        <v>19</v>
      </c>
    </row>
    <row r="9" spans="1:29">
      <c r="B9" s="905"/>
    </row>
    <row r="10" spans="1:29">
      <c r="A10" s="339" t="s">
        <v>6</v>
      </c>
      <c r="B10" s="908" t="s">
        <v>7</v>
      </c>
      <c r="C10" s="909" t="s">
        <v>1388</v>
      </c>
      <c r="D10" s="909" t="s">
        <v>1388</v>
      </c>
      <c r="E10" s="909" t="s">
        <v>1388</v>
      </c>
      <c r="F10" s="909" t="s">
        <v>1388</v>
      </c>
      <c r="G10" s="909" t="s">
        <v>1388</v>
      </c>
      <c r="H10" s="909" t="s">
        <v>1388</v>
      </c>
      <c r="I10" s="909" t="s">
        <v>1388</v>
      </c>
      <c r="J10" s="909" t="s">
        <v>1388</v>
      </c>
      <c r="K10" s="909" t="s">
        <v>1388</v>
      </c>
      <c r="L10" s="909" t="s">
        <v>1388</v>
      </c>
      <c r="M10" s="909" t="s">
        <v>1388</v>
      </c>
      <c r="N10" s="909" t="s">
        <v>1388</v>
      </c>
      <c r="O10" s="909" t="s">
        <v>1388</v>
      </c>
      <c r="P10" s="909" t="s">
        <v>1389</v>
      </c>
      <c r="Q10" s="909" t="s">
        <v>1388</v>
      </c>
      <c r="R10" s="909" t="s">
        <v>1390</v>
      </c>
      <c r="S10" s="909" t="s">
        <v>1391</v>
      </c>
      <c r="T10" s="909" t="s">
        <v>1392</v>
      </c>
    </row>
    <row r="11" spans="1:29" s="911" customFormat="1">
      <c r="A11" s="339" t="s">
        <v>15</v>
      </c>
      <c r="B11" s="908"/>
      <c r="C11" s="910">
        <v>42735</v>
      </c>
      <c r="D11" s="910">
        <v>42766</v>
      </c>
      <c r="E11" s="910">
        <v>42794</v>
      </c>
      <c r="F11" s="910">
        <v>42825</v>
      </c>
      <c r="G11" s="910">
        <v>42855</v>
      </c>
      <c r="H11" s="910">
        <v>42886</v>
      </c>
      <c r="I11" s="910">
        <v>42916</v>
      </c>
      <c r="J11" s="910">
        <v>42947</v>
      </c>
      <c r="K11" s="910">
        <v>42978</v>
      </c>
      <c r="L11" s="910">
        <v>43008</v>
      </c>
      <c r="M11" s="910">
        <v>43039</v>
      </c>
      <c r="N11" s="910">
        <v>43069</v>
      </c>
      <c r="O11" s="910">
        <v>43100</v>
      </c>
      <c r="P11" s="910" t="s">
        <v>1393</v>
      </c>
      <c r="Q11" s="910">
        <v>43100</v>
      </c>
      <c r="R11" s="910" t="s">
        <v>1394</v>
      </c>
      <c r="S11" s="910"/>
      <c r="T11" s="910">
        <v>43100</v>
      </c>
    </row>
    <row r="12" spans="1:29" s="911" customFormat="1">
      <c r="B12" s="908"/>
      <c r="C12" s="910"/>
      <c r="D12" s="910"/>
      <c r="E12" s="910"/>
      <c r="F12" s="910"/>
      <c r="G12" s="910"/>
      <c r="H12" s="910"/>
      <c r="I12" s="910"/>
      <c r="J12" s="910"/>
      <c r="K12" s="910"/>
      <c r="L12" s="910"/>
      <c r="M12" s="910"/>
      <c r="N12" s="910"/>
      <c r="O12" s="910" t="s">
        <v>1395</v>
      </c>
      <c r="P12" s="910"/>
      <c r="Q12" s="910" t="s">
        <v>1396</v>
      </c>
      <c r="R12" s="910"/>
      <c r="S12" s="910"/>
      <c r="T12" s="910"/>
    </row>
    <row r="13" spans="1:29" s="911" customFormat="1">
      <c r="B13" s="908"/>
      <c r="C13" s="909"/>
      <c r="D13" s="909"/>
      <c r="E13" s="909"/>
      <c r="F13" s="909"/>
      <c r="G13" s="909"/>
      <c r="H13" s="909"/>
      <c r="I13" s="909"/>
      <c r="J13" s="909"/>
      <c r="K13" s="909"/>
      <c r="L13" s="909"/>
      <c r="M13" s="909"/>
      <c r="N13" s="909"/>
      <c r="O13" s="909"/>
      <c r="P13" s="909"/>
      <c r="Q13" s="909"/>
      <c r="R13" s="909"/>
      <c r="S13" s="909"/>
      <c r="T13" s="909"/>
      <c r="AA13" s="912"/>
      <c r="AB13" s="912"/>
      <c r="AC13" s="912"/>
    </row>
    <row r="14" spans="1:29">
      <c r="A14" s="365">
        <v>1</v>
      </c>
      <c r="B14" s="913" t="s">
        <v>1397</v>
      </c>
      <c r="C14" s="914">
        <v>-7257688.9500000002</v>
      </c>
      <c r="D14" s="914">
        <v>-7257688.9500000002</v>
      </c>
      <c r="E14" s="914">
        <v>-7257688.9500000002</v>
      </c>
      <c r="F14" s="914">
        <v>-7254978.9500000002</v>
      </c>
      <c r="G14" s="914">
        <v>-7254978.9500000002</v>
      </c>
      <c r="H14" s="914">
        <v>-7254978.9500000002</v>
      </c>
      <c r="I14" s="914">
        <v>-7252267.9500000002</v>
      </c>
      <c r="J14" s="914">
        <v>-7252267.9500000002</v>
      </c>
      <c r="K14" s="914">
        <v>-7252267.9500000002</v>
      </c>
      <c r="L14" s="914">
        <v>-7249557.9500000002</v>
      </c>
      <c r="M14" s="914">
        <v>-7249557.9500000002</v>
      </c>
      <c r="N14" s="914">
        <v>-7249557.9500000002</v>
      </c>
      <c r="O14" s="914">
        <v>-7265047.9500000002</v>
      </c>
      <c r="P14" s="914">
        <v>2906019.1799999997</v>
      </c>
      <c r="Q14" s="914">
        <v>-4359028.7700000005</v>
      </c>
      <c r="R14" s="914">
        <v>0</v>
      </c>
      <c r="S14" s="914">
        <v>1049879.4300000006</v>
      </c>
      <c r="T14" s="914">
        <v>-3309149.34</v>
      </c>
    </row>
    <row r="15" spans="1:29">
      <c r="A15" s="365">
        <v>2</v>
      </c>
      <c r="B15" s="913" t="s">
        <v>1398</v>
      </c>
      <c r="C15" s="914">
        <v>111830.7</v>
      </c>
      <c r="D15" s="914">
        <v>111830.7</v>
      </c>
      <c r="E15" s="914">
        <v>111830.7</v>
      </c>
      <c r="F15" s="914">
        <v>111830.7</v>
      </c>
      <c r="G15" s="914">
        <v>111830.7</v>
      </c>
      <c r="H15" s="914">
        <v>111830.7</v>
      </c>
      <c r="I15" s="914">
        <v>111830.7</v>
      </c>
      <c r="J15" s="914">
        <v>111830.7</v>
      </c>
      <c r="K15" s="914">
        <v>111830.7</v>
      </c>
      <c r="L15" s="914">
        <v>111830.7</v>
      </c>
      <c r="M15" s="914">
        <v>111830.7</v>
      </c>
      <c r="N15" s="914">
        <v>111830.7</v>
      </c>
      <c r="O15" s="914">
        <v>77096.7</v>
      </c>
      <c r="P15" s="914">
        <v>-30838.68</v>
      </c>
      <c r="Q15" s="914">
        <v>46258.02</v>
      </c>
      <c r="R15" s="914">
        <v>-46258.02</v>
      </c>
      <c r="S15" s="914">
        <v>0</v>
      </c>
      <c r="T15" s="914">
        <v>0</v>
      </c>
    </row>
    <row r="16" spans="1:29">
      <c r="A16" s="365">
        <v>3</v>
      </c>
      <c r="B16" s="913" t="s">
        <v>1399</v>
      </c>
      <c r="C16" s="914">
        <v>30109593.850000001</v>
      </c>
      <c r="D16" s="914">
        <v>30109593.850000001</v>
      </c>
      <c r="E16" s="914">
        <v>30109593.850000001</v>
      </c>
      <c r="F16" s="914">
        <v>30703063.850000001</v>
      </c>
      <c r="G16" s="914">
        <v>30703063.850000001</v>
      </c>
      <c r="H16" s="914">
        <v>30703063.850000001</v>
      </c>
      <c r="I16" s="914">
        <v>31296533.850000001</v>
      </c>
      <c r="J16" s="914">
        <v>31296533.850000001</v>
      </c>
      <c r="K16" s="914">
        <v>31296533.850000001</v>
      </c>
      <c r="L16" s="914">
        <v>31890003.850000001</v>
      </c>
      <c r="M16" s="914">
        <v>31890003.850000001</v>
      </c>
      <c r="N16" s="914">
        <v>31890003.850000001</v>
      </c>
      <c r="O16" s="914">
        <v>20322528.850000001</v>
      </c>
      <c r="P16" s="914">
        <v>-8129011</v>
      </c>
      <c r="Q16" s="914">
        <v>12193517.850000001</v>
      </c>
      <c r="R16" s="914">
        <v>-12193517.850000001</v>
      </c>
      <c r="S16" s="914">
        <v>0</v>
      </c>
      <c r="T16" s="914">
        <v>0</v>
      </c>
    </row>
    <row r="17" spans="1:20">
      <c r="A17" s="365">
        <v>4</v>
      </c>
      <c r="B17" s="913" t="s">
        <v>1400</v>
      </c>
      <c r="C17" s="914">
        <v>3790829</v>
      </c>
      <c r="D17" s="914">
        <v>3790829</v>
      </c>
      <c r="E17" s="914">
        <v>3790829</v>
      </c>
      <c r="F17" s="914">
        <v>3941194</v>
      </c>
      <c r="G17" s="914">
        <v>3941194</v>
      </c>
      <c r="H17" s="914">
        <v>3941194</v>
      </c>
      <c r="I17" s="914">
        <v>4091559</v>
      </c>
      <c r="J17" s="914">
        <v>4091559</v>
      </c>
      <c r="K17" s="914">
        <v>4091559</v>
      </c>
      <c r="L17" s="914">
        <v>4241924</v>
      </c>
      <c r="M17" s="914">
        <v>4241924</v>
      </c>
      <c r="N17" s="914">
        <v>4241924</v>
      </c>
      <c r="O17" s="914">
        <v>4428713</v>
      </c>
      <c r="P17" s="914">
        <v>-1771485.2</v>
      </c>
      <c r="Q17" s="914">
        <v>2657227.7999999998</v>
      </c>
      <c r="R17" s="914">
        <v>0</v>
      </c>
      <c r="S17" s="914">
        <v>0</v>
      </c>
      <c r="T17" s="914">
        <v>2657227.7999999998</v>
      </c>
    </row>
    <row r="18" spans="1:20">
      <c r="A18" s="365">
        <v>5</v>
      </c>
      <c r="B18" s="913" t="s">
        <v>1401</v>
      </c>
      <c r="C18" s="914">
        <v>-1197190.25</v>
      </c>
      <c r="D18" s="914">
        <v>-1193385.25</v>
      </c>
      <c r="E18" s="914">
        <v>-1158734.25</v>
      </c>
      <c r="F18" s="914">
        <v>-1450404.25</v>
      </c>
      <c r="G18" s="914">
        <v>-1394453.25</v>
      </c>
      <c r="H18" s="914">
        <v>-1393541.25</v>
      </c>
      <c r="I18" s="914">
        <v>-1346056.25</v>
      </c>
      <c r="J18" s="914">
        <v>-1309163.25</v>
      </c>
      <c r="K18" s="914">
        <v>-1292485.25</v>
      </c>
      <c r="L18" s="914">
        <v>-1260602.25</v>
      </c>
      <c r="M18" s="914">
        <v>-1226496.25</v>
      </c>
      <c r="N18" s="914">
        <v>-1210732.25</v>
      </c>
      <c r="O18" s="914">
        <v>-659404.25</v>
      </c>
      <c r="P18" s="914">
        <v>263761.7</v>
      </c>
      <c r="Q18" s="914">
        <v>-395642.55</v>
      </c>
      <c r="R18" s="914">
        <v>395642.55</v>
      </c>
      <c r="S18" s="914">
        <v>0</v>
      </c>
      <c r="T18" s="914">
        <v>0</v>
      </c>
    </row>
    <row r="19" spans="1:20">
      <c r="A19" s="365">
        <v>6</v>
      </c>
      <c r="B19" s="913" t="s">
        <v>1402</v>
      </c>
      <c r="C19" s="914">
        <v>297913.59999999998</v>
      </c>
      <c r="D19" s="914">
        <v>297913.59999999998</v>
      </c>
      <c r="E19" s="914">
        <v>297913.59999999998</v>
      </c>
      <c r="F19" s="914">
        <v>30542.599999999977</v>
      </c>
      <c r="G19" s="914">
        <v>30542.599999999977</v>
      </c>
      <c r="H19" s="914">
        <v>30542.599999999977</v>
      </c>
      <c r="I19" s="914">
        <v>31404.599999999977</v>
      </c>
      <c r="J19" s="914">
        <v>31404.599999999977</v>
      </c>
      <c r="K19" s="914">
        <v>31404.599999999977</v>
      </c>
      <c r="L19" s="914">
        <v>55470.599999999977</v>
      </c>
      <c r="M19" s="914">
        <v>55470.599999999977</v>
      </c>
      <c r="N19" s="914">
        <v>55470.599999999977</v>
      </c>
      <c r="O19" s="914">
        <v>69391.599999999977</v>
      </c>
      <c r="P19" s="914">
        <v>-27756.639999999992</v>
      </c>
      <c r="Q19" s="914">
        <v>41634.959999999985</v>
      </c>
      <c r="R19" s="914">
        <v>-41634.959999999985</v>
      </c>
      <c r="S19" s="914">
        <v>0</v>
      </c>
      <c r="T19" s="914">
        <v>0</v>
      </c>
    </row>
    <row r="20" spans="1:20">
      <c r="A20" s="365">
        <v>7</v>
      </c>
      <c r="B20" s="913" t="s">
        <v>1403</v>
      </c>
      <c r="C20" s="914">
        <v>-189718.50000000006</v>
      </c>
      <c r="D20" s="914">
        <v>-189718.50000000006</v>
      </c>
      <c r="E20" s="914">
        <v>-189718.50000000006</v>
      </c>
      <c r="F20" s="914">
        <v>-189718.50000000006</v>
      </c>
      <c r="G20" s="914">
        <v>-189718.50000000006</v>
      </c>
      <c r="H20" s="914">
        <v>-189718.50000000006</v>
      </c>
      <c r="I20" s="914">
        <v>-189718.50000000006</v>
      </c>
      <c r="J20" s="914">
        <v>-189718.50000000006</v>
      </c>
      <c r="K20" s="914">
        <v>-189718.50000000006</v>
      </c>
      <c r="L20" s="914">
        <v>-189718.50000000006</v>
      </c>
      <c r="M20" s="914">
        <v>-189718.50000000006</v>
      </c>
      <c r="N20" s="914">
        <v>-189718.50000000006</v>
      </c>
      <c r="O20" s="914">
        <v>-234231.50000000006</v>
      </c>
      <c r="P20" s="914">
        <v>93692.6</v>
      </c>
      <c r="Q20" s="914">
        <v>-140538.90000000005</v>
      </c>
      <c r="R20" s="914">
        <v>0</v>
      </c>
      <c r="S20" s="914">
        <v>143884.20000000004</v>
      </c>
      <c r="T20" s="914">
        <v>3345.2999999999884</v>
      </c>
    </row>
    <row r="21" spans="1:20">
      <c r="A21" s="365">
        <v>8</v>
      </c>
      <c r="B21" s="913" t="s">
        <v>1404</v>
      </c>
      <c r="C21" s="914">
        <v>-17274.25</v>
      </c>
      <c r="D21" s="914">
        <v>-17274.25</v>
      </c>
      <c r="E21" s="914">
        <v>-17274.25</v>
      </c>
      <c r="F21" s="914">
        <v>-17274.25</v>
      </c>
      <c r="G21" s="914">
        <v>-17274.25</v>
      </c>
      <c r="H21" s="914">
        <v>-17274.25</v>
      </c>
      <c r="I21" s="914">
        <v>-17274.25</v>
      </c>
      <c r="J21" s="914">
        <v>-17274.25</v>
      </c>
      <c r="K21" s="914">
        <v>-17274.25</v>
      </c>
      <c r="L21" s="914">
        <v>-17274.25</v>
      </c>
      <c r="M21" s="914">
        <v>-17274.25</v>
      </c>
      <c r="N21" s="914">
        <v>-17274.25</v>
      </c>
      <c r="O21" s="914">
        <v>64388.75</v>
      </c>
      <c r="P21" s="914">
        <v>-25755.5</v>
      </c>
      <c r="Q21" s="914">
        <v>38633.25</v>
      </c>
      <c r="R21" s="914">
        <v>0</v>
      </c>
      <c r="S21" s="914">
        <v>15600.299999999996</v>
      </c>
      <c r="T21" s="914">
        <v>54233.549999999996</v>
      </c>
    </row>
    <row r="22" spans="1:20">
      <c r="A22" s="365">
        <v>9</v>
      </c>
      <c r="B22" s="915" t="s">
        <v>1405</v>
      </c>
      <c r="C22" s="914">
        <v>-9505.8500000000058</v>
      </c>
      <c r="D22" s="914">
        <v>-9505.8500000000058</v>
      </c>
      <c r="E22" s="914">
        <v>-9505.8500000000058</v>
      </c>
      <c r="F22" s="914">
        <v>-9505.8500000000058</v>
      </c>
      <c r="G22" s="914">
        <v>-9505.8500000000058</v>
      </c>
      <c r="H22" s="914">
        <v>-9505.8500000000058</v>
      </c>
      <c r="I22" s="914">
        <v>-9505.8500000000058</v>
      </c>
      <c r="J22" s="914">
        <v>-9505.8500000000058</v>
      </c>
      <c r="K22" s="914">
        <v>-9505.8500000000058</v>
      </c>
      <c r="L22" s="914">
        <v>-9505.8500000000058</v>
      </c>
      <c r="M22" s="914">
        <v>-9505.8500000000058</v>
      </c>
      <c r="N22" s="914">
        <v>-9505.8500000000058</v>
      </c>
      <c r="O22" s="914">
        <v>-9505.8500000000058</v>
      </c>
      <c r="P22" s="914">
        <v>3802.3400000000029</v>
      </c>
      <c r="Q22" s="914">
        <v>-5703.5100000000029</v>
      </c>
      <c r="R22" s="914">
        <v>0</v>
      </c>
      <c r="S22" s="914">
        <v>5703.5100000000029</v>
      </c>
      <c r="T22" s="914">
        <v>0</v>
      </c>
    </row>
    <row r="23" spans="1:20">
      <c r="A23" s="365">
        <v>10</v>
      </c>
      <c r="B23" s="915" t="s">
        <v>1406</v>
      </c>
      <c r="C23" s="914">
        <v>-99475.9</v>
      </c>
      <c r="D23" s="914">
        <v>-99475.9</v>
      </c>
      <c r="E23" s="914">
        <v>-99475.9</v>
      </c>
      <c r="F23" s="914">
        <v>-99475.9</v>
      </c>
      <c r="G23" s="914">
        <v>-99475.9</v>
      </c>
      <c r="H23" s="914">
        <v>-99475.9</v>
      </c>
      <c r="I23" s="914">
        <v>-99475.9</v>
      </c>
      <c r="J23" s="914">
        <v>-99475.9</v>
      </c>
      <c r="K23" s="914">
        <v>-99475.9</v>
      </c>
      <c r="L23" s="914">
        <v>-99475.9</v>
      </c>
      <c r="M23" s="914">
        <v>-99475.9</v>
      </c>
      <c r="N23" s="914">
        <v>-99475.9</v>
      </c>
      <c r="O23" s="914">
        <v>-99475.9</v>
      </c>
      <c r="P23" s="914">
        <v>39790.36</v>
      </c>
      <c r="Q23" s="914">
        <v>-59685.539999999994</v>
      </c>
      <c r="R23" s="914">
        <v>0</v>
      </c>
      <c r="S23" s="914">
        <v>9131.8800000000047</v>
      </c>
      <c r="T23" s="914">
        <v>-50553.659999999989</v>
      </c>
    </row>
    <row r="24" spans="1:20">
      <c r="A24" s="365">
        <v>11</v>
      </c>
      <c r="B24" s="913" t="s">
        <v>1407</v>
      </c>
      <c r="C24" s="914">
        <v>5470801.8000000007</v>
      </c>
      <c r="D24" s="914">
        <v>5470801.8000000007</v>
      </c>
      <c r="E24" s="914">
        <v>5470801.8000000007</v>
      </c>
      <c r="F24" s="914">
        <v>5470801.8000000007</v>
      </c>
      <c r="G24" s="914">
        <v>5470801.8000000007</v>
      </c>
      <c r="H24" s="914">
        <v>5470801.8000000007</v>
      </c>
      <c r="I24" s="914">
        <v>5470801.8000000007</v>
      </c>
      <c r="J24" s="914">
        <v>5470801.8000000007</v>
      </c>
      <c r="K24" s="914">
        <v>5470801.8000000007</v>
      </c>
      <c r="L24" s="914">
        <v>5470801.8000000007</v>
      </c>
      <c r="M24" s="914">
        <v>5470801.8000000007</v>
      </c>
      <c r="N24" s="914">
        <v>5470801.8000000007</v>
      </c>
      <c r="O24" s="914">
        <v>5470801.8000000007</v>
      </c>
      <c r="P24" s="914">
        <v>-2188320.7200000002</v>
      </c>
      <c r="Q24" s="914">
        <v>3282481.0800000005</v>
      </c>
      <c r="R24" s="914">
        <v>-3282481.0800000005</v>
      </c>
      <c r="S24" s="914">
        <v>0</v>
      </c>
      <c r="T24" s="914">
        <v>0</v>
      </c>
    </row>
    <row r="25" spans="1:20">
      <c r="A25" s="365">
        <v>12</v>
      </c>
      <c r="B25" s="913" t="s">
        <v>1408</v>
      </c>
      <c r="C25" s="914">
        <v>321911</v>
      </c>
      <c r="D25" s="914">
        <v>321911</v>
      </c>
      <c r="E25" s="914">
        <v>321911</v>
      </c>
      <c r="F25" s="914">
        <v>321911</v>
      </c>
      <c r="G25" s="914">
        <v>321911</v>
      </c>
      <c r="H25" s="914">
        <v>321911</v>
      </c>
      <c r="I25" s="914">
        <v>321911</v>
      </c>
      <c r="J25" s="914">
        <v>321911</v>
      </c>
      <c r="K25" s="914">
        <v>321911</v>
      </c>
      <c r="L25" s="914">
        <v>321911</v>
      </c>
      <c r="M25" s="914">
        <v>321911</v>
      </c>
      <c r="N25" s="914">
        <v>321911</v>
      </c>
      <c r="O25" s="914">
        <v>247026</v>
      </c>
      <c r="P25" s="914">
        <v>-98810.399999999965</v>
      </c>
      <c r="Q25" s="914">
        <v>148215.60000000003</v>
      </c>
      <c r="R25" s="914">
        <v>0</v>
      </c>
      <c r="S25" s="914">
        <v>-0.33000000002721208</v>
      </c>
      <c r="T25" s="914">
        <v>148215.27000000002</v>
      </c>
    </row>
    <row r="26" spans="1:20">
      <c r="A26" s="365">
        <v>13</v>
      </c>
      <c r="B26" s="915" t="s">
        <v>571</v>
      </c>
      <c r="C26" s="914">
        <v>-190329942.80000001</v>
      </c>
      <c r="D26" s="914">
        <v>-190329942.80000001</v>
      </c>
      <c r="E26" s="914">
        <v>-190329942.80000001</v>
      </c>
      <c r="F26" s="914">
        <v>-191815306.80000001</v>
      </c>
      <c r="G26" s="914">
        <v>-191815307.80000001</v>
      </c>
      <c r="H26" s="914">
        <v>-191815307.80000001</v>
      </c>
      <c r="I26" s="914">
        <v>-193300671.80000001</v>
      </c>
      <c r="J26" s="914">
        <v>-193300672.80000001</v>
      </c>
      <c r="K26" s="914">
        <v>-193300672.80000001</v>
      </c>
      <c r="L26" s="914">
        <v>-194786036.80000001</v>
      </c>
      <c r="M26" s="914">
        <v>-194786037.80000001</v>
      </c>
      <c r="N26" s="914">
        <v>-194786037.80000001</v>
      </c>
      <c r="O26" s="914">
        <v>-187341291.40000001</v>
      </c>
      <c r="P26" s="914">
        <v>74814988.057693005</v>
      </c>
      <c r="Q26" s="914">
        <v>-112526303.342307</v>
      </c>
      <c r="R26" s="914">
        <v>1</v>
      </c>
      <c r="S26" s="914">
        <v>2108261</v>
      </c>
      <c r="T26" s="914">
        <v>-110418041.342307</v>
      </c>
    </row>
    <row r="27" spans="1:20">
      <c r="A27" s="365">
        <v>14</v>
      </c>
      <c r="B27" s="915" t="s">
        <v>1409</v>
      </c>
      <c r="C27" s="914">
        <v>739270.81649995211</v>
      </c>
      <c r="D27" s="914">
        <v>739270.81649995211</v>
      </c>
      <c r="E27" s="914">
        <v>739270.81649995211</v>
      </c>
      <c r="F27" s="914">
        <v>739270.81649995211</v>
      </c>
      <c r="G27" s="914">
        <v>739270.81649995211</v>
      </c>
      <c r="H27" s="914">
        <v>739270.81649995211</v>
      </c>
      <c r="I27" s="914">
        <v>739270.81649995211</v>
      </c>
      <c r="J27" s="914">
        <v>739270.81649995211</v>
      </c>
      <c r="K27" s="914">
        <v>739270.81649995211</v>
      </c>
      <c r="L27" s="914">
        <v>739270.81649995211</v>
      </c>
      <c r="M27" s="914">
        <v>739270.81649995211</v>
      </c>
      <c r="N27" s="914">
        <v>739270.81649995211</v>
      </c>
      <c r="O27" s="914">
        <v>708156.81649995211</v>
      </c>
      <c r="P27" s="914">
        <v>377873.79599999898</v>
      </c>
      <c r="Q27" s="914">
        <v>1086030.6124999512</v>
      </c>
      <c r="R27" s="914">
        <v>-2910033.9264999991</v>
      </c>
      <c r="S27" s="914">
        <v>56962.200000000012</v>
      </c>
      <c r="T27" s="914">
        <v>-1767041.114000048</v>
      </c>
    </row>
    <row r="28" spans="1:20">
      <c r="A28" s="365">
        <v>15</v>
      </c>
      <c r="B28" s="915" t="s">
        <v>1410</v>
      </c>
      <c r="C28" s="914">
        <v>101732.20000000001</v>
      </c>
      <c r="D28" s="914">
        <v>101732.20000000001</v>
      </c>
      <c r="E28" s="914">
        <v>101732.20000000001</v>
      </c>
      <c r="F28" s="914">
        <v>101732.20000000001</v>
      </c>
      <c r="G28" s="914">
        <v>101732.20000000001</v>
      </c>
      <c r="H28" s="914">
        <v>101732.20000000001</v>
      </c>
      <c r="I28" s="914">
        <v>101732.20000000001</v>
      </c>
      <c r="J28" s="914">
        <v>101732.20000000001</v>
      </c>
      <c r="K28" s="914">
        <v>101732.20000000001</v>
      </c>
      <c r="L28" s="914">
        <v>101732.20000000001</v>
      </c>
      <c r="M28" s="914">
        <v>101732.20000000001</v>
      </c>
      <c r="N28" s="914">
        <v>101732.20000000001</v>
      </c>
      <c r="O28" s="914">
        <v>115576.20000000001</v>
      </c>
      <c r="P28" s="914">
        <v>-46230.479999999996</v>
      </c>
      <c r="Q28" s="914">
        <v>69345.720000000016</v>
      </c>
      <c r="R28" s="914">
        <v>0</v>
      </c>
      <c r="S28" s="914">
        <v>97167.479999999967</v>
      </c>
      <c r="T28" s="914">
        <v>166513.19999999998</v>
      </c>
    </row>
    <row r="29" spans="1:20">
      <c r="A29" s="365">
        <v>16</v>
      </c>
      <c r="B29" s="915" t="s">
        <v>1411</v>
      </c>
      <c r="C29" s="914">
        <v>-10427969.25</v>
      </c>
      <c r="D29" s="914">
        <v>-10427969.25</v>
      </c>
      <c r="E29" s="914">
        <v>-10427969.25</v>
      </c>
      <c r="F29" s="914">
        <v>-10427969.25</v>
      </c>
      <c r="G29" s="914">
        <v>-10427969.25</v>
      </c>
      <c r="H29" s="914">
        <v>-10427969.25</v>
      </c>
      <c r="I29" s="914">
        <v>-10427969.25</v>
      </c>
      <c r="J29" s="914">
        <v>-10427969.25</v>
      </c>
      <c r="K29" s="914">
        <v>-10427969.25</v>
      </c>
      <c r="L29" s="914">
        <v>-10427969.25</v>
      </c>
      <c r="M29" s="914">
        <v>-10427969.25</v>
      </c>
      <c r="N29" s="914">
        <v>-10427969.25</v>
      </c>
      <c r="O29" s="914">
        <v>-10427969.25</v>
      </c>
      <c r="P29" s="914">
        <v>4171187.7</v>
      </c>
      <c r="Q29" s="914">
        <v>-6256781.5499999998</v>
      </c>
      <c r="R29" s="914">
        <v>0</v>
      </c>
      <c r="S29" s="914">
        <v>0</v>
      </c>
      <c r="T29" s="914">
        <v>-6256781.5499999998</v>
      </c>
    </row>
    <row r="30" spans="1:20">
      <c r="A30" s="365">
        <v>17</v>
      </c>
      <c r="B30" s="915" t="s">
        <v>1412</v>
      </c>
      <c r="C30" s="914">
        <v>12403824.350000001</v>
      </c>
      <c r="D30" s="914">
        <v>12403824.350000001</v>
      </c>
      <c r="E30" s="914">
        <v>12403824.350000001</v>
      </c>
      <c r="F30" s="914">
        <v>11660562.350000001</v>
      </c>
      <c r="G30" s="914">
        <v>11660562.350000001</v>
      </c>
      <c r="H30" s="914">
        <v>11660562.350000001</v>
      </c>
      <c r="I30" s="914">
        <v>10917300.350000001</v>
      </c>
      <c r="J30" s="914">
        <v>10917300.350000001</v>
      </c>
      <c r="K30" s="914">
        <v>10917300.350000001</v>
      </c>
      <c r="L30" s="914">
        <v>10174038.350000001</v>
      </c>
      <c r="M30" s="914">
        <v>10174038.350000001</v>
      </c>
      <c r="N30" s="914">
        <v>10174038.350000001</v>
      </c>
      <c r="O30" s="914">
        <v>8657696.3500000015</v>
      </c>
      <c r="P30" s="914">
        <v>-3463078.540000001</v>
      </c>
      <c r="Q30" s="914">
        <v>5194617.8100000005</v>
      </c>
      <c r="R30" s="914">
        <v>0</v>
      </c>
      <c r="S30" s="914">
        <v>0</v>
      </c>
      <c r="T30" s="914">
        <v>5194617.8100000005</v>
      </c>
    </row>
    <row r="31" spans="1:20">
      <c r="A31" s="365">
        <v>18</v>
      </c>
      <c r="B31" s="915" t="s">
        <v>1413</v>
      </c>
      <c r="C31" s="914">
        <v>-14692709.850000003</v>
      </c>
      <c r="D31" s="914">
        <v>-14692709.850000003</v>
      </c>
      <c r="E31" s="914">
        <v>-14692709.850000003</v>
      </c>
      <c r="F31" s="914">
        <v>-13948289.850000003</v>
      </c>
      <c r="G31" s="914">
        <v>-13948289.850000003</v>
      </c>
      <c r="H31" s="914">
        <v>-13948289.850000003</v>
      </c>
      <c r="I31" s="914">
        <v>-13147318.850000003</v>
      </c>
      <c r="J31" s="914">
        <v>-13147318.850000003</v>
      </c>
      <c r="K31" s="914">
        <v>-13147318.850000003</v>
      </c>
      <c r="L31" s="914">
        <v>-12151371.850000003</v>
      </c>
      <c r="M31" s="914">
        <v>-12151371.850000003</v>
      </c>
      <c r="N31" s="914">
        <v>-12151371.850000003</v>
      </c>
      <c r="O31" s="914">
        <v>-11427315.850000003</v>
      </c>
      <c r="P31" s="914">
        <v>4186177.540000001</v>
      </c>
      <c r="Q31" s="914">
        <v>-7241138.3100000024</v>
      </c>
      <c r="R31" s="914">
        <v>7241138.3100000024</v>
      </c>
      <c r="S31" s="914">
        <v>0</v>
      </c>
      <c r="T31" s="914">
        <v>0</v>
      </c>
    </row>
    <row r="32" spans="1:20">
      <c r="A32" s="365">
        <v>19</v>
      </c>
      <c r="B32" s="915" t="s">
        <v>1414</v>
      </c>
      <c r="C32" s="914">
        <v>778359.75</v>
      </c>
      <c r="D32" s="914">
        <v>778359.75</v>
      </c>
      <c r="E32" s="914">
        <v>778359.75</v>
      </c>
      <c r="F32" s="914">
        <v>778359.75</v>
      </c>
      <c r="G32" s="914">
        <v>778359.75</v>
      </c>
      <c r="H32" s="914">
        <v>778359.75</v>
      </c>
      <c r="I32" s="914">
        <v>778359.75</v>
      </c>
      <c r="J32" s="914">
        <v>778359.75</v>
      </c>
      <c r="K32" s="914">
        <v>778359.75</v>
      </c>
      <c r="L32" s="914">
        <v>778359.75</v>
      </c>
      <c r="M32" s="914">
        <v>778359.75</v>
      </c>
      <c r="N32" s="914">
        <v>778359.75</v>
      </c>
      <c r="O32" s="914">
        <v>778359.75</v>
      </c>
      <c r="P32" s="914">
        <v>-311343.90000000002</v>
      </c>
      <c r="Q32" s="914">
        <v>467015.85</v>
      </c>
      <c r="R32" s="914">
        <v>0</v>
      </c>
      <c r="S32" s="914">
        <v>0</v>
      </c>
      <c r="T32" s="914">
        <v>467015.85</v>
      </c>
    </row>
    <row r="33" spans="1:22">
      <c r="A33" s="365">
        <v>20</v>
      </c>
      <c r="B33" s="915" t="s">
        <v>1415</v>
      </c>
      <c r="C33" s="914">
        <v>-11798765.199999999</v>
      </c>
      <c r="D33" s="914">
        <v>-11798765.199999999</v>
      </c>
      <c r="E33" s="914">
        <v>-11798765.199999999</v>
      </c>
      <c r="F33" s="914">
        <v>-11685170.199999999</v>
      </c>
      <c r="G33" s="914">
        <v>-11685170.199999999</v>
      </c>
      <c r="H33" s="914">
        <v>-11685170.199999999</v>
      </c>
      <c r="I33" s="914">
        <v>-11571575.199999999</v>
      </c>
      <c r="J33" s="914">
        <v>-11571575.199999999</v>
      </c>
      <c r="K33" s="914">
        <v>-11571575.199999999</v>
      </c>
      <c r="L33" s="914">
        <v>-11457980.199999999</v>
      </c>
      <c r="M33" s="914">
        <v>-11457980.199999999</v>
      </c>
      <c r="N33" s="914">
        <v>-11457980.199999999</v>
      </c>
      <c r="O33" s="914">
        <v>-11344386.199999999</v>
      </c>
      <c r="P33" s="914">
        <v>4537754.4800000004</v>
      </c>
      <c r="Q33" s="914">
        <v>-6806631.7199999988</v>
      </c>
      <c r="R33" s="914">
        <v>6806631.7199999988</v>
      </c>
      <c r="S33" s="914">
        <v>0</v>
      </c>
      <c r="T33" s="914">
        <v>0</v>
      </c>
    </row>
    <row r="34" spans="1:22">
      <c r="A34" s="365">
        <v>21</v>
      </c>
      <c r="B34" s="915" t="s">
        <v>1416</v>
      </c>
      <c r="C34" s="914">
        <v>-724410.40000000037</v>
      </c>
      <c r="D34" s="914">
        <v>-724410.40000000037</v>
      </c>
      <c r="E34" s="914">
        <v>-724410.40000000037</v>
      </c>
      <c r="F34" s="914">
        <v>-724410.40000000037</v>
      </c>
      <c r="G34" s="914">
        <v>-724410.40000000037</v>
      </c>
      <c r="H34" s="914">
        <v>-724410.40000000037</v>
      </c>
      <c r="I34" s="914">
        <v>-724410.40000000037</v>
      </c>
      <c r="J34" s="914">
        <v>-724410.40000000037</v>
      </c>
      <c r="K34" s="914">
        <v>-724410.40000000037</v>
      </c>
      <c r="L34" s="914">
        <v>-724410.40000000037</v>
      </c>
      <c r="M34" s="914">
        <v>-724410.40000000037</v>
      </c>
      <c r="N34" s="914">
        <v>-724410.40000000037</v>
      </c>
      <c r="O34" s="914">
        <v>-984879.40000000037</v>
      </c>
      <c r="P34" s="914">
        <v>393951.76000000013</v>
      </c>
      <c r="Q34" s="914">
        <v>-590927.64000000025</v>
      </c>
      <c r="R34" s="914">
        <v>0</v>
      </c>
      <c r="S34" s="914">
        <v>590927.64000000025</v>
      </c>
      <c r="T34" s="914">
        <v>0</v>
      </c>
    </row>
    <row r="35" spans="1:22">
      <c r="A35" s="365">
        <v>22</v>
      </c>
      <c r="B35" s="915" t="s">
        <v>1417</v>
      </c>
      <c r="C35" s="914">
        <v>-296698.05</v>
      </c>
      <c r="D35" s="914">
        <v>-296698.05</v>
      </c>
      <c r="E35" s="914">
        <v>-296698.05</v>
      </c>
      <c r="F35" s="914">
        <v>-296698.05</v>
      </c>
      <c r="G35" s="914">
        <v>-296698.05</v>
      </c>
      <c r="H35" s="914">
        <v>-296698.05</v>
      </c>
      <c r="I35" s="914">
        <v>-296698.05</v>
      </c>
      <c r="J35" s="914">
        <v>-296698.05</v>
      </c>
      <c r="K35" s="914">
        <v>-296698.05</v>
      </c>
      <c r="L35" s="914">
        <v>-296698.05</v>
      </c>
      <c r="M35" s="914">
        <v>-296698.05</v>
      </c>
      <c r="N35" s="914">
        <v>-296698.05</v>
      </c>
      <c r="O35" s="914">
        <v>-308426.05</v>
      </c>
      <c r="P35" s="914">
        <v>123370.42000000001</v>
      </c>
      <c r="Q35" s="914">
        <v>-185055.62999999998</v>
      </c>
      <c r="R35" s="914">
        <v>0</v>
      </c>
      <c r="S35" s="914">
        <v>-51297.270000000019</v>
      </c>
      <c r="T35" s="914">
        <v>-236352.9</v>
      </c>
    </row>
    <row r="36" spans="1:22">
      <c r="A36" s="365">
        <v>23</v>
      </c>
      <c r="B36" s="915" t="s">
        <v>1418</v>
      </c>
      <c r="C36" s="914">
        <v>-3480455.75</v>
      </c>
      <c r="D36" s="914">
        <v>-3480455.75</v>
      </c>
      <c r="E36" s="914">
        <v>-3480455.75</v>
      </c>
      <c r="F36" s="914">
        <v>-3552804.75</v>
      </c>
      <c r="G36" s="914">
        <v>-3552804.75</v>
      </c>
      <c r="H36" s="914">
        <v>-3552804.75</v>
      </c>
      <c r="I36" s="914">
        <v>-3625153.75</v>
      </c>
      <c r="J36" s="914">
        <v>-3625153.75</v>
      </c>
      <c r="K36" s="914">
        <v>-3625153.75</v>
      </c>
      <c r="L36" s="914">
        <v>-3697502.75</v>
      </c>
      <c r="M36" s="914">
        <v>-3697502.75</v>
      </c>
      <c r="N36" s="914">
        <v>-3697502.75</v>
      </c>
      <c r="O36" s="914">
        <v>-3934932.75</v>
      </c>
      <c r="P36" s="914">
        <v>1573973.0999999999</v>
      </c>
      <c r="Q36" s="914">
        <v>-2360959.6500000004</v>
      </c>
      <c r="R36" s="914">
        <v>0</v>
      </c>
      <c r="S36" s="914">
        <v>0</v>
      </c>
      <c r="T36" s="914">
        <v>-2360959.6500000004</v>
      </c>
    </row>
    <row r="37" spans="1:22">
      <c r="A37" s="365">
        <v>24</v>
      </c>
      <c r="B37" s="915" t="s">
        <v>1419</v>
      </c>
      <c r="C37" s="914">
        <v>2348703.56</v>
      </c>
      <c r="D37" s="914">
        <v>2348703.56</v>
      </c>
      <c r="E37" s="914">
        <v>2348703.56</v>
      </c>
      <c r="F37" s="914">
        <v>2333622.56</v>
      </c>
      <c r="G37" s="914">
        <v>2333622.56</v>
      </c>
      <c r="H37" s="914">
        <v>2333622.56</v>
      </c>
      <c r="I37" s="914">
        <v>2318541.56</v>
      </c>
      <c r="J37" s="914">
        <v>2318541.56</v>
      </c>
      <c r="K37" s="914">
        <v>2318541.56</v>
      </c>
      <c r="L37" s="914">
        <v>2303460.56</v>
      </c>
      <c r="M37" s="914">
        <v>2303460.56</v>
      </c>
      <c r="N37" s="914">
        <v>2303460.56</v>
      </c>
      <c r="O37" s="914">
        <v>2288379.5600000024</v>
      </c>
      <c r="P37" s="914">
        <v>29851589.975999996</v>
      </c>
      <c r="Q37" s="914">
        <v>32139969.535999998</v>
      </c>
      <c r="R37" s="914">
        <v>0</v>
      </c>
      <c r="S37" s="914">
        <v>-2096248.977</v>
      </c>
      <c r="T37" s="914">
        <v>30043720.559</v>
      </c>
    </row>
    <row r="38" spans="1:22">
      <c r="A38" s="365">
        <v>25</v>
      </c>
      <c r="B38" s="915" t="s">
        <v>1420</v>
      </c>
      <c r="C38" s="914">
        <v>-317468</v>
      </c>
      <c r="D38" s="914">
        <v>-317468</v>
      </c>
      <c r="E38" s="914">
        <v>-317468</v>
      </c>
      <c r="F38" s="914">
        <v>-317468</v>
      </c>
      <c r="G38" s="914">
        <v>-317468</v>
      </c>
      <c r="H38" s="914">
        <v>-317468</v>
      </c>
      <c r="I38" s="914">
        <v>-317468</v>
      </c>
      <c r="J38" s="914">
        <v>-317468</v>
      </c>
      <c r="K38" s="914">
        <v>-317468</v>
      </c>
      <c r="L38" s="914">
        <v>-317468</v>
      </c>
      <c r="M38" s="914">
        <v>-317468</v>
      </c>
      <c r="N38" s="914">
        <v>-317468</v>
      </c>
      <c r="O38" s="914">
        <v>-317468</v>
      </c>
      <c r="P38" s="914">
        <v>126987.19999999998</v>
      </c>
      <c r="Q38" s="914">
        <v>-190480.80000000002</v>
      </c>
      <c r="R38" s="914">
        <v>190480.80000000002</v>
      </c>
      <c r="S38" s="914">
        <v>0</v>
      </c>
      <c r="T38" s="914">
        <v>0</v>
      </c>
    </row>
    <row r="39" spans="1:22">
      <c r="A39" s="365">
        <v>26</v>
      </c>
      <c r="B39" s="915" t="s">
        <v>1421</v>
      </c>
      <c r="C39" s="914">
        <v>421533.67349999998</v>
      </c>
      <c r="D39" s="914">
        <v>421533.67349999998</v>
      </c>
      <c r="E39" s="914">
        <v>421533.67349999998</v>
      </c>
      <c r="F39" s="914">
        <v>421533.67349999998</v>
      </c>
      <c r="G39" s="914">
        <v>421533.67349999998</v>
      </c>
      <c r="H39" s="914">
        <v>421533.67349999998</v>
      </c>
      <c r="I39" s="914">
        <v>421533.67349999998</v>
      </c>
      <c r="J39" s="914">
        <v>421533.67349999998</v>
      </c>
      <c r="K39" s="914">
        <v>421533.67349999998</v>
      </c>
      <c r="L39" s="914">
        <v>421533.67349999998</v>
      </c>
      <c r="M39" s="914">
        <v>421533.67349999998</v>
      </c>
      <c r="N39" s="914">
        <v>421533.67349999998</v>
      </c>
      <c r="O39" s="914">
        <v>421533.67349999998</v>
      </c>
      <c r="P39" s="914">
        <v>-168613.4694</v>
      </c>
      <c r="Q39" s="914">
        <v>252920.20409999997</v>
      </c>
      <c r="R39" s="914">
        <v>-252920.20409999997</v>
      </c>
      <c r="S39" s="914">
        <v>0</v>
      </c>
      <c r="T39" s="914">
        <v>0</v>
      </c>
    </row>
    <row r="40" spans="1:22">
      <c r="A40" s="365">
        <v>27</v>
      </c>
      <c r="B40" s="915" t="s">
        <v>1422</v>
      </c>
      <c r="C40" s="914">
        <v>977043</v>
      </c>
      <c r="D40" s="914">
        <v>977043</v>
      </c>
      <c r="E40" s="914">
        <v>977043</v>
      </c>
      <c r="F40" s="914">
        <v>977043</v>
      </c>
      <c r="G40" s="914">
        <v>977043</v>
      </c>
      <c r="H40" s="914">
        <v>977043</v>
      </c>
      <c r="I40" s="914">
        <v>977043</v>
      </c>
      <c r="J40" s="914">
        <v>977043</v>
      </c>
      <c r="K40" s="914">
        <v>977043</v>
      </c>
      <c r="L40" s="914">
        <v>977043</v>
      </c>
      <c r="M40" s="914">
        <v>977043</v>
      </c>
      <c r="N40" s="914">
        <v>977043</v>
      </c>
      <c r="O40" s="914">
        <v>932257</v>
      </c>
      <c r="P40" s="914">
        <v>-372902.79999999993</v>
      </c>
      <c r="Q40" s="914">
        <v>559354.20000000007</v>
      </c>
      <c r="R40" s="914">
        <v>-559354.20000000007</v>
      </c>
      <c r="S40" s="914">
        <v>0</v>
      </c>
      <c r="T40" s="914">
        <v>0</v>
      </c>
    </row>
    <row r="41" spans="1:22">
      <c r="A41" s="365">
        <v>28</v>
      </c>
      <c r="B41" s="915" t="s">
        <v>1423</v>
      </c>
      <c r="C41" s="914">
        <v>4247.6999999999971</v>
      </c>
      <c r="D41" s="914">
        <v>4247.6999999999971</v>
      </c>
      <c r="E41" s="914">
        <v>4247.6999999999971</v>
      </c>
      <c r="F41" s="914">
        <v>4247.6999999999971</v>
      </c>
      <c r="G41" s="914">
        <v>4247.6999999999971</v>
      </c>
      <c r="H41" s="914">
        <v>4247.6999999999971</v>
      </c>
      <c r="I41" s="914">
        <v>4247.6999999999971</v>
      </c>
      <c r="J41" s="914">
        <v>4247.6999999999971</v>
      </c>
      <c r="K41" s="914">
        <v>4247.6999999999971</v>
      </c>
      <c r="L41" s="914">
        <v>4247.6999999999971</v>
      </c>
      <c r="M41" s="914">
        <v>4247.6999999999971</v>
      </c>
      <c r="N41" s="914">
        <v>4247.6999999999971</v>
      </c>
      <c r="O41" s="914">
        <v>4247.6999999999971</v>
      </c>
      <c r="P41" s="914">
        <v>-1699.079999999999</v>
      </c>
      <c r="Q41" s="914">
        <v>2548.6199999999981</v>
      </c>
      <c r="R41" s="914">
        <v>-2548.6199999999981</v>
      </c>
      <c r="S41" s="914">
        <v>0</v>
      </c>
      <c r="T41" s="914">
        <v>0</v>
      </c>
    </row>
    <row r="42" spans="1:22">
      <c r="A42" s="365">
        <v>29</v>
      </c>
      <c r="B42" s="915" t="s">
        <v>1424</v>
      </c>
      <c r="C42" s="914">
        <v>12593</v>
      </c>
      <c r="D42" s="914">
        <v>12593</v>
      </c>
      <c r="E42" s="914">
        <v>12593</v>
      </c>
      <c r="F42" s="914">
        <v>12593</v>
      </c>
      <c r="G42" s="914">
        <v>12593</v>
      </c>
      <c r="H42" s="914">
        <v>12593</v>
      </c>
      <c r="I42" s="914">
        <v>12593</v>
      </c>
      <c r="J42" s="914">
        <v>12593</v>
      </c>
      <c r="K42" s="914">
        <v>12593</v>
      </c>
      <c r="L42" s="914">
        <v>12593</v>
      </c>
      <c r="M42" s="914">
        <v>12593</v>
      </c>
      <c r="N42" s="914">
        <v>12593</v>
      </c>
      <c r="O42" s="914">
        <v>-33308</v>
      </c>
      <c r="P42" s="914">
        <v>13323.199999999983</v>
      </c>
      <c r="Q42" s="914">
        <v>-19984.800000000017</v>
      </c>
      <c r="R42" s="914">
        <v>19984.800000000017</v>
      </c>
      <c r="S42" s="914">
        <v>0</v>
      </c>
      <c r="T42" s="914">
        <v>0</v>
      </c>
    </row>
    <row r="43" spans="1:22">
      <c r="A43" s="365">
        <v>30</v>
      </c>
      <c r="B43" s="915" t="s">
        <v>1425</v>
      </c>
      <c r="C43" s="914">
        <v>-527235</v>
      </c>
      <c r="D43" s="914">
        <v>-527235</v>
      </c>
      <c r="E43" s="914">
        <v>-527235</v>
      </c>
      <c r="F43" s="914">
        <v>-530980</v>
      </c>
      <c r="G43" s="914">
        <v>-530980</v>
      </c>
      <c r="H43" s="914">
        <v>-530980</v>
      </c>
      <c r="I43" s="914">
        <v>-569713</v>
      </c>
      <c r="J43" s="914">
        <v>-569713</v>
      </c>
      <c r="K43" s="914">
        <v>-569713</v>
      </c>
      <c r="L43" s="914">
        <v>-556215</v>
      </c>
      <c r="M43" s="914">
        <v>-556215</v>
      </c>
      <c r="N43" s="914">
        <v>-556215</v>
      </c>
      <c r="O43" s="914">
        <v>-655638</v>
      </c>
      <c r="P43" s="914">
        <v>262255.2</v>
      </c>
      <c r="Q43" s="914">
        <v>-393382.8</v>
      </c>
      <c r="R43" s="914">
        <v>0</v>
      </c>
      <c r="S43" s="914">
        <v>-255454.28999999998</v>
      </c>
      <c r="T43" s="914">
        <v>-648837.09</v>
      </c>
      <c r="V43" s="914"/>
    </row>
    <row r="44" spans="1:22">
      <c r="A44" s="365">
        <v>31</v>
      </c>
      <c r="B44" s="915" t="s">
        <v>1426</v>
      </c>
      <c r="C44" s="914">
        <v>-6254700</v>
      </c>
      <c r="D44" s="914">
        <v>-6254700</v>
      </c>
      <c r="E44" s="914">
        <v>-6254700</v>
      </c>
      <c r="F44" s="914">
        <v>-6254700</v>
      </c>
      <c r="G44" s="914">
        <v>-6254700</v>
      </c>
      <c r="H44" s="914">
        <v>-6254700</v>
      </c>
      <c r="I44" s="914">
        <v>-6254700</v>
      </c>
      <c r="J44" s="914">
        <v>-6254700</v>
      </c>
      <c r="K44" s="914">
        <v>-6254700</v>
      </c>
      <c r="L44" s="914">
        <v>-6254700</v>
      </c>
      <c r="M44" s="914">
        <v>-6254700</v>
      </c>
      <c r="N44" s="914">
        <v>-6254700</v>
      </c>
      <c r="O44" s="914">
        <v>-6254700</v>
      </c>
      <c r="P44" s="914">
        <v>2501880</v>
      </c>
      <c r="Q44" s="914">
        <v>-3752820</v>
      </c>
      <c r="R44" s="914"/>
      <c r="S44" s="914">
        <v>0</v>
      </c>
      <c r="T44" s="914">
        <v>0</v>
      </c>
    </row>
    <row r="45" spans="1:22">
      <c r="A45" s="365">
        <v>32</v>
      </c>
      <c r="B45" s="915" t="s">
        <v>1427</v>
      </c>
      <c r="C45" s="914">
        <v>-1</v>
      </c>
      <c r="D45" s="914">
        <v>-1</v>
      </c>
      <c r="E45" s="914">
        <v>-1</v>
      </c>
      <c r="F45" s="914">
        <v>-1</v>
      </c>
      <c r="G45" s="914">
        <v>-1</v>
      </c>
      <c r="H45" s="914">
        <v>-1</v>
      </c>
      <c r="I45" s="914">
        <v>-1</v>
      </c>
      <c r="J45" s="914">
        <v>-1</v>
      </c>
      <c r="K45" s="914">
        <v>-1</v>
      </c>
      <c r="L45" s="914">
        <v>-1</v>
      </c>
      <c r="M45" s="914">
        <v>-1</v>
      </c>
      <c r="N45" s="914">
        <v>-1</v>
      </c>
      <c r="O45" s="914">
        <v>-1</v>
      </c>
      <c r="P45" s="914">
        <v>0.4</v>
      </c>
      <c r="Q45" s="914">
        <v>-0.6</v>
      </c>
      <c r="R45" s="914">
        <v>0</v>
      </c>
      <c r="S45" s="914">
        <v>0</v>
      </c>
      <c r="T45" s="914">
        <v>-0.6</v>
      </c>
    </row>
    <row r="46" spans="1:22">
      <c r="A46" s="365">
        <v>33</v>
      </c>
      <c r="B46" s="915" t="s">
        <v>1428</v>
      </c>
      <c r="C46" s="914">
        <v>-135979</v>
      </c>
      <c r="D46" s="914">
        <v>-135979</v>
      </c>
      <c r="E46" s="914">
        <v>-135979</v>
      </c>
      <c r="F46" s="914">
        <v>-132804</v>
      </c>
      <c r="G46" s="914">
        <v>-132804</v>
      </c>
      <c r="H46" s="914">
        <v>-132804</v>
      </c>
      <c r="I46" s="914">
        <v>-129641</v>
      </c>
      <c r="J46" s="914">
        <v>-129641</v>
      </c>
      <c r="K46" s="914">
        <v>-129641</v>
      </c>
      <c r="L46" s="914">
        <v>-126496</v>
      </c>
      <c r="M46" s="914">
        <v>-126496</v>
      </c>
      <c r="N46" s="914">
        <v>-126496</v>
      </c>
      <c r="O46" s="914">
        <v>-124585</v>
      </c>
      <c r="P46" s="914">
        <v>49834</v>
      </c>
      <c r="Q46" s="914">
        <v>-74751</v>
      </c>
      <c r="R46" s="914">
        <v>0</v>
      </c>
      <c r="S46" s="914">
        <v>-4789.8600000000006</v>
      </c>
      <c r="T46" s="914">
        <v>-79540.86</v>
      </c>
    </row>
    <row r="47" spans="1:22">
      <c r="A47" s="365">
        <v>34</v>
      </c>
      <c r="B47" s="913" t="s">
        <v>1429</v>
      </c>
      <c r="C47" s="914">
        <v>32296</v>
      </c>
      <c r="D47" s="914">
        <v>32296</v>
      </c>
      <c r="E47" s="914">
        <v>32296</v>
      </c>
      <c r="F47" s="914">
        <v>32296</v>
      </c>
      <c r="G47" s="914">
        <v>32296</v>
      </c>
      <c r="H47" s="914">
        <v>32296</v>
      </c>
      <c r="I47" s="914">
        <v>32296</v>
      </c>
      <c r="J47" s="914">
        <v>32296</v>
      </c>
      <c r="K47" s="914">
        <v>32296</v>
      </c>
      <c r="L47" s="914">
        <v>32296</v>
      </c>
      <c r="M47" s="914">
        <v>32296</v>
      </c>
      <c r="N47" s="914">
        <v>32296</v>
      </c>
      <c r="O47" s="914">
        <v>533819</v>
      </c>
      <c r="P47" s="914">
        <v>-213527.59999999998</v>
      </c>
      <c r="Q47" s="914">
        <v>320291.40000000002</v>
      </c>
      <c r="R47" s="914">
        <v>-320291.40000000002</v>
      </c>
      <c r="S47" s="914">
        <v>0</v>
      </c>
      <c r="T47" s="914">
        <v>0</v>
      </c>
    </row>
    <row r="48" spans="1:22">
      <c r="A48" s="365">
        <v>35</v>
      </c>
      <c r="B48" s="913" t="s">
        <v>1430</v>
      </c>
      <c r="C48" s="914">
        <v>24500</v>
      </c>
      <c r="D48" s="914">
        <v>24500</v>
      </c>
      <c r="E48" s="914">
        <v>24500</v>
      </c>
      <c r="F48" s="914">
        <v>24500</v>
      </c>
      <c r="G48" s="914">
        <v>24500</v>
      </c>
      <c r="H48" s="914">
        <v>24500</v>
      </c>
      <c r="I48" s="914">
        <v>24500</v>
      </c>
      <c r="J48" s="914">
        <v>24500</v>
      </c>
      <c r="K48" s="914">
        <v>24500</v>
      </c>
      <c r="L48" s="914">
        <v>24500</v>
      </c>
      <c r="M48" s="914">
        <v>24500</v>
      </c>
      <c r="N48" s="914">
        <v>24500</v>
      </c>
      <c r="O48" s="914">
        <v>135340</v>
      </c>
      <c r="P48" s="914">
        <v>-54136</v>
      </c>
      <c r="Q48" s="914">
        <v>81204</v>
      </c>
      <c r="R48" s="914">
        <v>-81204</v>
      </c>
      <c r="S48" s="914">
        <v>0</v>
      </c>
      <c r="T48" s="914">
        <v>0</v>
      </c>
    </row>
    <row r="49" spans="1:20">
      <c r="A49" s="365">
        <v>36</v>
      </c>
      <c r="B49" s="913" t="s">
        <v>1431</v>
      </c>
      <c r="C49" s="914">
        <v>0</v>
      </c>
      <c r="D49" s="914">
        <v>0</v>
      </c>
      <c r="E49" s="914">
        <v>0</v>
      </c>
      <c r="F49" s="914">
        <v>0</v>
      </c>
      <c r="G49" s="914">
        <v>0</v>
      </c>
      <c r="H49" s="914">
        <v>0</v>
      </c>
      <c r="I49" s="914">
        <v>0</v>
      </c>
      <c r="J49" s="914">
        <v>0</v>
      </c>
      <c r="K49" s="914">
        <v>0</v>
      </c>
      <c r="L49" s="914">
        <v>-1718251</v>
      </c>
      <c r="M49" s="914">
        <v>-1718251</v>
      </c>
      <c r="N49" s="914">
        <v>-1718251</v>
      </c>
      <c r="O49" s="914">
        <v>-2323906</v>
      </c>
      <c r="P49" s="914">
        <v>929562.39999999991</v>
      </c>
      <c r="Q49" s="914">
        <v>-1394343.6</v>
      </c>
      <c r="R49" s="914">
        <v>1394343.6</v>
      </c>
      <c r="S49" s="914">
        <v>0</v>
      </c>
      <c r="T49" s="914">
        <v>0</v>
      </c>
    </row>
    <row r="50" spans="1:20">
      <c r="A50" s="365">
        <v>37</v>
      </c>
      <c r="B50" s="913" t="s">
        <v>1432</v>
      </c>
      <c r="C50" s="914">
        <v>-8792436</v>
      </c>
      <c r="D50" s="914">
        <v>-8792436</v>
      </c>
      <c r="E50" s="914">
        <v>-8792436</v>
      </c>
      <c r="F50" s="914">
        <v>-9679588</v>
      </c>
      <c r="G50" s="914">
        <v>-9679588</v>
      </c>
      <c r="H50" s="914">
        <v>-9679588</v>
      </c>
      <c r="I50" s="914">
        <v>-10615230</v>
      </c>
      <c r="J50" s="914">
        <v>-10615230</v>
      </c>
      <c r="K50" s="914">
        <v>-10615230</v>
      </c>
      <c r="L50" s="914">
        <v>-11621558</v>
      </c>
      <c r="M50" s="914">
        <v>-11621558</v>
      </c>
      <c r="N50" s="914">
        <v>-11621558</v>
      </c>
      <c r="O50" s="914">
        <v>-12720755</v>
      </c>
      <c r="P50" s="914">
        <v>5088302.0000000009</v>
      </c>
      <c r="Q50" s="914">
        <v>-7632452.9999999991</v>
      </c>
      <c r="R50" s="914">
        <v>0</v>
      </c>
      <c r="S50" s="914">
        <v>955354.94999999949</v>
      </c>
      <c r="T50" s="914">
        <v>-6677098.0499999998</v>
      </c>
    </row>
    <row r="51" spans="1:20">
      <c r="A51" s="365">
        <v>38</v>
      </c>
      <c r="B51" s="913" t="s">
        <v>1433</v>
      </c>
      <c r="C51" s="914">
        <v>-126915</v>
      </c>
      <c r="D51" s="914">
        <v>-126915</v>
      </c>
      <c r="E51" s="914">
        <v>-126915</v>
      </c>
      <c r="F51" s="914">
        <v>-126915</v>
      </c>
      <c r="G51" s="914">
        <v>-126915</v>
      </c>
      <c r="H51" s="914">
        <v>-126915</v>
      </c>
      <c r="I51" s="914">
        <v>-126915</v>
      </c>
      <c r="J51" s="914">
        <v>-126915</v>
      </c>
      <c r="K51" s="914">
        <v>-126915</v>
      </c>
      <c r="L51" s="914">
        <v>-126915</v>
      </c>
      <c r="M51" s="914">
        <v>-126915</v>
      </c>
      <c r="N51" s="914">
        <v>-126915</v>
      </c>
      <c r="O51" s="914">
        <v>-126915</v>
      </c>
      <c r="P51" s="914">
        <v>50766</v>
      </c>
      <c r="Q51" s="914">
        <v>-76149</v>
      </c>
      <c r="R51" s="914">
        <v>76149</v>
      </c>
      <c r="S51" s="914">
        <v>0</v>
      </c>
      <c r="T51" s="914">
        <v>0</v>
      </c>
    </row>
    <row r="52" spans="1:20">
      <c r="A52" s="365">
        <v>39</v>
      </c>
      <c r="B52" s="913" t="s">
        <v>1434</v>
      </c>
      <c r="C52" s="914">
        <v>-47055174</v>
      </c>
      <c r="D52" s="914">
        <v>-47055174</v>
      </c>
      <c r="E52" s="914">
        <v>-47055174</v>
      </c>
      <c r="F52" s="914">
        <v>-47735684</v>
      </c>
      <c r="G52" s="914">
        <v>-47735684</v>
      </c>
      <c r="H52" s="914">
        <v>-47735684</v>
      </c>
      <c r="I52" s="914">
        <v>-48416194</v>
      </c>
      <c r="J52" s="914">
        <v>-48416194</v>
      </c>
      <c r="K52" s="914">
        <v>-48416194</v>
      </c>
      <c r="L52" s="914">
        <v>-49096704</v>
      </c>
      <c r="M52" s="914">
        <v>-49096704</v>
      </c>
      <c r="N52" s="914">
        <v>-49096704</v>
      </c>
      <c r="O52" s="914">
        <v>-53661624.299999997</v>
      </c>
      <c r="P52" s="914">
        <v>21464649.719999999</v>
      </c>
      <c r="Q52" s="914">
        <v>-32196974.579999998</v>
      </c>
      <c r="R52" s="914">
        <v>0</v>
      </c>
      <c r="S52" s="914">
        <v>0</v>
      </c>
      <c r="T52" s="914">
        <v>-32196974.579999998</v>
      </c>
    </row>
    <row r="53" spans="1:20">
      <c r="A53" s="365">
        <v>40</v>
      </c>
      <c r="B53" s="913" t="s">
        <v>1435</v>
      </c>
      <c r="C53" s="914">
        <v>0</v>
      </c>
      <c r="D53" s="914">
        <v>0</v>
      </c>
      <c r="E53" s="914">
        <v>0</v>
      </c>
      <c r="F53" s="914">
        <v>0</v>
      </c>
      <c r="G53" s="914">
        <v>0</v>
      </c>
      <c r="H53" s="914">
        <v>0</v>
      </c>
      <c r="I53" s="914">
        <v>0</v>
      </c>
      <c r="J53" s="914">
        <v>0</v>
      </c>
      <c r="K53" s="914">
        <v>0</v>
      </c>
      <c r="L53" s="914">
        <v>0</v>
      </c>
      <c r="M53" s="914">
        <v>0</v>
      </c>
      <c r="N53" s="914">
        <v>0</v>
      </c>
      <c r="O53" s="914">
        <v>0</v>
      </c>
      <c r="P53" s="914">
        <v>1663921</v>
      </c>
      <c r="Q53" s="914">
        <v>1663921</v>
      </c>
      <c r="R53" s="914">
        <v>0</v>
      </c>
      <c r="S53" s="914">
        <v>-5160722.5</v>
      </c>
      <c r="T53" s="914">
        <v>-3496801.5</v>
      </c>
    </row>
    <row r="54" spans="1:20">
      <c r="A54" s="365">
        <v>41</v>
      </c>
      <c r="B54" s="916" t="s">
        <v>1436</v>
      </c>
      <c r="C54" s="917">
        <v>1</v>
      </c>
      <c r="D54" s="917">
        <v>1</v>
      </c>
      <c r="E54" s="917">
        <v>1</v>
      </c>
      <c r="F54" s="917">
        <v>-3</v>
      </c>
      <c r="G54" s="917">
        <v>1</v>
      </c>
      <c r="H54" s="917">
        <v>1</v>
      </c>
      <c r="I54" s="917">
        <v>0</v>
      </c>
      <c r="J54" s="917">
        <v>1</v>
      </c>
      <c r="K54" s="917">
        <v>1</v>
      </c>
      <c r="L54" s="917">
        <v>0</v>
      </c>
      <c r="M54" s="917">
        <v>1</v>
      </c>
      <c r="N54" s="917">
        <v>1</v>
      </c>
      <c r="O54" s="917">
        <v>0</v>
      </c>
      <c r="P54" s="917">
        <v>0</v>
      </c>
      <c r="Q54" s="917">
        <v>0</v>
      </c>
      <c r="R54" s="914">
        <v>-2</v>
      </c>
      <c r="S54" s="914">
        <v>0</v>
      </c>
      <c r="T54" s="914">
        <v>-2</v>
      </c>
    </row>
    <row r="55" spans="1:20">
      <c r="A55" s="365">
        <v>42</v>
      </c>
      <c r="B55" s="915" t="s">
        <v>783</v>
      </c>
      <c r="C55" s="914">
        <v>-248700026.92650008</v>
      </c>
      <c r="D55" s="914">
        <v>-248696221.52650011</v>
      </c>
      <c r="E55" s="914">
        <v>-248661570.52650011</v>
      </c>
      <c r="F55" s="914">
        <v>-251500343.92650008</v>
      </c>
      <c r="G55" s="914">
        <v>-251444389.52650011</v>
      </c>
      <c r="H55" s="914">
        <v>-251443477.52650011</v>
      </c>
      <c r="I55" s="914">
        <v>-253701797.92650008</v>
      </c>
      <c r="J55" s="914">
        <v>-253664904.52650011</v>
      </c>
      <c r="K55" s="914">
        <v>-253648226.52650011</v>
      </c>
      <c r="L55" s="914">
        <v>-257440693.92650008</v>
      </c>
      <c r="M55" s="914">
        <v>-257406587.52650011</v>
      </c>
      <c r="N55" s="914">
        <v>-257390823.52650011</v>
      </c>
      <c r="O55" s="914">
        <v>-267910487.82650009</v>
      </c>
      <c r="P55" s="914">
        <v>138585904</v>
      </c>
      <c r="Q55" s="914">
        <v>-129324584</v>
      </c>
      <c r="R55" s="918">
        <f>SUM(R14:R26)+SUM(R28:R54)</f>
        <v>-655840.55409999751</v>
      </c>
      <c r="S55" s="918">
        <f>SUM(S14:S54)</f>
        <v>-2535640.6369999996</v>
      </c>
      <c r="T55" s="918">
        <f>SUM(T14:T54)</f>
        <v>-128763244.89730705</v>
      </c>
    </row>
    <row r="56" spans="1:20">
      <c r="A56" s="365">
        <v>43</v>
      </c>
      <c r="B56" s="915" t="s">
        <v>1437</v>
      </c>
      <c r="C56" s="914">
        <v>2915298.9264999991</v>
      </c>
      <c r="D56" s="914">
        <v>2915298.9264999991</v>
      </c>
      <c r="E56" s="914">
        <v>2915298.9264999991</v>
      </c>
      <c r="F56" s="914">
        <v>2915298.9264999991</v>
      </c>
      <c r="G56" s="914">
        <v>2915298.9264999991</v>
      </c>
      <c r="H56" s="914">
        <v>2915298.9264999991</v>
      </c>
      <c r="I56" s="914">
        <v>2915298.9264999991</v>
      </c>
      <c r="J56" s="914">
        <v>2915298.9264999991</v>
      </c>
      <c r="K56" s="914">
        <v>2915298.9264999991</v>
      </c>
      <c r="L56" s="914">
        <v>2915298.9264999991</v>
      </c>
      <c r="M56" s="914">
        <v>2915298.9264999991</v>
      </c>
      <c r="N56" s="914">
        <v>2915298.9264999991</v>
      </c>
      <c r="O56" s="914">
        <v>2910033.9264999991</v>
      </c>
      <c r="P56" s="914">
        <v>0</v>
      </c>
      <c r="Q56" s="914">
        <v>2910033.9264999991</v>
      </c>
      <c r="R56" s="914">
        <v>-2910033.9264999991</v>
      </c>
      <c r="S56" s="914"/>
      <c r="T56" s="914"/>
    </row>
    <row r="57" spans="1:20">
      <c r="A57" s="365">
        <f t="shared" ref="A57:A71" si="0">+A56+1</f>
        <v>44</v>
      </c>
      <c r="B57" s="915"/>
      <c r="C57" s="914"/>
      <c r="D57" s="914"/>
      <c r="E57" s="914"/>
      <c r="F57" s="914"/>
      <c r="G57" s="914"/>
      <c r="H57" s="914"/>
      <c r="I57" s="914"/>
      <c r="J57" s="914"/>
      <c r="K57" s="914"/>
      <c r="L57" s="914"/>
      <c r="M57" s="914"/>
      <c r="N57" s="914"/>
      <c r="O57" s="914"/>
      <c r="P57" s="914"/>
      <c r="Q57" s="914"/>
      <c r="R57" s="914"/>
      <c r="S57" s="914"/>
      <c r="T57" s="914"/>
    </row>
    <row r="58" spans="1:20">
      <c r="A58" s="365">
        <f t="shared" si="0"/>
        <v>45</v>
      </c>
      <c r="B58" s="919" t="s">
        <v>1438</v>
      </c>
      <c r="C58" s="920">
        <v>-245784728</v>
      </c>
      <c r="D58" s="920">
        <v>-245780923</v>
      </c>
      <c r="E58" s="920">
        <v>-245746272</v>
      </c>
      <c r="F58" s="920">
        <v>-248585045</v>
      </c>
      <c r="G58" s="920">
        <v>-248529091</v>
      </c>
      <c r="H58" s="920">
        <v>-248528179</v>
      </c>
      <c r="I58" s="920">
        <v>-250786499</v>
      </c>
      <c r="J58" s="920">
        <v>-250749606</v>
      </c>
      <c r="K58" s="920">
        <v>-250732928</v>
      </c>
      <c r="L58" s="920">
        <v>-254525395</v>
      </c>
      <c r="M58" s="920">
        <v>-254491289</v>
      </c>
      <c r="N58" s="920">
        <v>-254475525</v>
      </c>
      <c r="O58" s="920">
        <v>-265000454</v>
      </c>
      <c r="P58" s="920">
        <v>138585904</v>
      </c>
      <c r="Q58" s="920">
        <v>-126414550</v>
      </c>
      <c r="R58" s="920">
        <f>SUM(R55:R56)</f>
        <v>-3565874.4805999966</v>
      </c>
      <c r="S58" s="920">
        <f>SUM(S55:S56)</f>
        <v>-2535640.6369999996</v>
      </c>
      <c r="T58" s="920">
        <f>Q58+R58+S58</f>
        <v>-132516065.11759999</v>
      </c>
    </row>
    <row r="59" spans="1:20">
      <c r="A59" s="365">
        <f t="shared" si="0"/>
        <v>46</v>
      </c>
      <c r="B59" s="915"/>
      <c r="C59" s="914"/>
      <c r="D59" s="914"/>
      <c r="E59" s="914"/>
      <c r="F59" s="914"/>
      <c r="G59" s="914"/>
      <c r="H59" s="914"/>
      <c r="I59" s="914"/>
      <c r="J59" s="914"/>
      <c r="K59" s="914"/>
      <c r="L59" s="914"/>
      <c r="M59" s="914"/>
      <c r="N59" s="914"/>
      <c r="O59" s="914"/>
      <c r="P59" s="914"/>
      <c r="Q59" s="914"/>
      <c r="R59" s="914"/>
      <c r="S59" s="914"/>
      <c r="T59" s="914"/>
    </row>
    <row r="60" spans="1:20">
      <c r="A60" s="365">
        <f t="shared" si="0"/>
        <v>47</v>
      </c>
      <c r="B60" s="915"/>
      <c r="C60" s="914"/>
      <c r="D60" s="914"/>
      <c r="E60" s="914"/>
      <c r="F60" s="914"/>
      <c r="G60" s="914"/>
      <c r="H60" s="914"/>
      <c r="I60" s="914"/>
      <c r="J60" s="914"/>
      <c r="K60" s="914"/>
      <c r="L60" s="914"/>
      <c r="M60" s="914"/>
      <c r="N60" s="914"/>
      <c r="O60" s="914"/>
      <c r="P60" s="914"/>
      <c r="Q60" s="914"/>
      <c r="R60" s="914"/>
      <c r="S60" s="914"/>
      <c r="T60" s="914"/>
    </row>
    <row r="61" spans="1:20">
      <c r="A61" s="365">
        <f t="shared" si="0"/>
        <v>48</v>
      </c>
      <c r="B61" s="921" t="s">
        <v>1439</v>
      </c>
      <c r="C61" s="914"/>
      <c r="D61" s="914"/>
      <c r="E61" s="914"/>
      <c r="F61" s="914"/>
      <c r="G61" s="914"/>
      <c r="H61" s="914"/>
      <c r="I61" s="914"/>
      <c r="J61" s="914"/>
      <c r="K61" s="914"/>
      <c r="L61" s="914"/>
      <c r="M61" s="914"/>
      <c r="N61" s="914"/>
      <c r="O61" s="914"/>
      <c r="P61" s="914"/>
      <c r="Q61" s="914"/>
      <c r="R61" s="914"/>
      <c r="S61" s="914"/>
      <c r="T61" s="914"/>
    </row>
    <row r="62" spans="1:20">
      <c r="A62" s="365">
        <f t="shared" si="0"/>
        <v>49</v>
      </c>
      <c r="B62" s="922" t="s">
        <v>1440</v>
      </c>
      <c r="C62" s="914">
        <v>36279223</v>
      </c>
      <c r="D62" s="914"/>
      <c r="E62" s="914"/>
      <c r="F62" s="914">
        <v>35685472</v>
      </c>
      <c r="G62" s="914"/>
      <c r="H62" s="914"/>
      <c r="I62" s="914">
        <v>35628271</v>
      </c>
      <c r="J62" s="914"/>
      <c r="K62" s="914"/>
      <c r="L62" s="914">
        <v>35618753</v>
      </c>
      <c r="M62" s="914"/>
      <c r="N62" s="914"/>
      <c r="O62" s="914">
        <v>29728720</v>
      </c>
      <c r="P62" s="914">
        <v>0</v>
      </c>
      <c r="Q62" s="914">
        <v>29728720</v>
      </c>
      <c r="R62" s="914"/>
      <c r="S62" s="914"/>
      <c r="T62" s="914"/>
    </row>
    <row r="63" spans="1:20">
      <c r="A63" s="365">
        <f t="shared" si="0"/>
        <v>50</v>
      </c>
      <c r="B63" s="922" t="s">
        <v>1441</v>
      </c>
      <c r="C63" s="914">
        <v>-18813</v>
      </c>
      <c r="D63" s="914"/>
      <c r="E63" s="914"/>
      <c r="F63" s="914">
        <v>-18813</v>
      </c>
      <c r="G63" s="914"/>
      <c r="H63" s="914"/>
      <c r="I63" s="914">
        <v>-18813</v>
      </c>
      <c r="J63" s="914"/>
      <c r="K63" s="914"/>
      <c r="L63" s="914">
        <v>-18813</v>
      </c>
      <c r="M63" s="914"/>
      <c r="N63" s="914"/>
      <c r="O63" s="914">
        <v>-18813</v>
      </c>
      <c r="P63" s="914">
        <v>0</v>
      </c>
      <c r="Q63" s="914">
        <v>-18813</v>
      </c>
      <c r="R63" s="914"/>
      <c r="S63" s="914"/>
      <c r="T63" s="914"/>
    </row>
    <row r="64" spans="1:20">
      <c r="A64" s="365">
        <f t="shared" si="0"/>
        <v>51</v>
      </c>
      <c r="B64" s="922" t="s">
        <v>1442</v>
      </c>
      <c r="C64" s="914">
        <v>-281227788</v>
      </c>
      <c r="D64" s="914"/>
      <c r="E64" s="914"/>
      <c r="F64" s="914">
        <v>-283696370</v>
      </c>
      <c r="G64" s="914"/>
      <c r="H64" s="914"/>
      <c r="I64" s="914">
        <v>-286126281</v>
      </c>
      <c r="J64" s="914"/>
      <c r="K64" s="914"/>
      <c r="L64" s="914">
        <v>-288422862</v>
      </c>
      <c r="M64" s="914"/>
      <c r="N64" s="914"/>
      <c r="O64" s="914">
        <v>-292895376</v>
      </c>
      <c r="P64" s="914">
        <v>138585904</v>
      </c>
      <c r="Q64" s="914">
        <v>-154309472</v>
      </c>
      <c r="R64" s="914"/>
      <c r="S64" s="914"/>
      <c r="T64" s="914"/>
    </row>
    <row r="65" spans="1:20">
      <c r="A65" s="365">
        <f t="shared" si="0"/>
        <v>52</v>
      </c>
      <c r="B65" s="922" t="s">
        <v>1443</v>
      </c>
      <c r="C65" s="914">
        <v>-818058</v>
      </c>
      <c r="D65" s="914"/>
      <c r="E65" s="914"/>
      <c r="F65" s="914">
        <v>-556042</v>
      </c>
      <c r="G65" s="914"/>
      <c r="H65" s="914"/>
      <c r="I65" s="914">
        <v>-270384</v>
      </c>
      <c r="J65" s="914"/>
      <c r="K65" s="914"/>
      <c r="L65" s="914">
        <v>-1703181</v>
      </c>
      <c r="M65" s="914"/>
      <c r="N65" s="914"/>
      <c r="O65" s="914">
        <v>-1815693</v>
      </c>
      <c r="P65" s="914">
        <v>0</v>
      </c>
      <c r="Q65" s="914">
        <v>-1815693</v>
      </c>
      <c r="R65" s="914"/>
      <c r="S65" s="914"/>
      <c r="T65" s="914"/>
    </row>
    <row r="66" spans="1:20">
      <c r="A66" s="365">
        <f t="shared" si="0"/>
        <v>53</v>
      </c>
      <c r="B66" s="922" t="s">
        <v>1444</v>
      </c>
      <c r="C66" s="914">
        <v>0</v>
      </c>
      <c r="D66" s="914"/>
      <c r="E66" s="914"/>
      <c r="F66" s="914">
        <v>0</v>
      </c>
      <c r="G66" s="914"/>
      <c r="H66" s="914"/>
      <c r="I66" s="914">
        <v>0</v>
      </c>
      <c r="J66" s="914"/>
      <c r="K66" s="914"/>
      <c r="L66" s="914">
        <v>0</v>
      </c>
      <c r="M66" s="914"/>
      <c r="N66" s="914"/>
      <c r="O66" s="914">
        <v>0</v>
      </c>
      <c r="P66" s="914">
        <v>0</v>
      </c>
      <c r="Q66" s="914">
        <v>0</v>
      </c>
      <c r="R66" s="914"/>
      <c r="S66" s="914"/>
      <c r="T66" s="914"/>
    </row>
    <row r="67" spans="1:20">
      <c r="A67" s="365">
        <f t="shared" si="0"/>
        <v>54</v>
      </c>
      <c r="B67" s="922" t="s">
        <v>1445</v>
      </c>
      <c r="C67" s="914">
        <v>0</v>
      </c>
      <c r="D67" s="914"/>
      <c r="E67" s="914"/>
      <c r="F67" s="914">
        <v>0</v>
      </c>
      <c r="G67" s="914"/>
      <c r="H67" s="914"/>
      <c r="I67" s="914">
        <v>0</v>
      </c>
      <c r="J67" s="914"/>
      <c r="K67" s="914"/>
      <c r="L67" s="914">
        <v>0</v>
      </c>
      <c r="M67" s="914"/>
      <c r="N67" s="914"/>
      <c r="O67" s="914">
        <v>0</v>
      </c>
      <c r="P67" s="914">
        <v>0</v>
      </c>
      <c r="Q67" s="914">
        <v>0</v>
      </c>
      <c r="R67" s="914"/>
      <c r="S67" s="914"/>
      <c r="T67" s="914"/>
    </row>
    <row r="68" spans="1:20">
      <c r="A68" s="365">
        <f t="shared" si="0"/>
        <v>55</v>
      </c>
      <c r="B68" s="922" t="s">
        <v>1446</v>
      </c>
      <c r="C68" s="914">
        <v>318176</v>
      </c>
      <c r="D68" s="914"/>
      <c r="E68" s="914"/>
      <c r="F68" s="914">
        <v>318176</v>
      </c>
      <c r="G68" s="914"/>
      <c r="H68" s="914"/>
      <c r="I68" s="914">
        <v>318176</v>
      </c>
      <c r="J68" s="914"/>
      <c r="K68" s="914"/>
      <c r="L68" s="914">
        <v>318176</v>
      </c>
      <c r="M68" s="914"/>
      <c r="N68" s="914"/>
      <c r="O68" s="914">
        <v>318176</v>
      </c>
      <c r="P68" s="914">
        <v>0</v>
      </c>
      <c r="Q68" s="914">
        <v>318176</v>
      </c>
      <c r="R68" s="914"/>
      <c r="S68" s="914"/>
      <c r="T68" s="914"/>
    </row>
    <row r="69" spans="1:20">
      <c r="A69" s="365">
        <f t="shared" si="0"/>
        <v>56</v>
      </c>
      <c r="B69" s="922" t="s">
        <v>1447</v>
      </c>
      <c r="C69" s="914">
        <v>-317468</v>
      </c>
      <c r="D69" s="914"/>
      <c r="E69" s="914"/>
      <c r="F69" s="914">
        <v>-317468</v>
      </c>
      <c r="G69" s="914"/>
      <c r="H69" s="914"/>
      <c r="I69" s="914">
        <v>-317468.48</v>
      </c>
      <c r="J69" s="914"/>
      <c r="K69" s="914"/>
      <c r="L69" s="914">
        <v>-317468</v>
      </c>
      <c r="M69" s="914"/>
      <c r="N69" s="914"/>
      <c r="O69" s="914">
        <v>-317468</v>
      </c>
      <c r="P69" s="914">
        <v>0</v>
      </c>
      <c r="Q69" s="914">
        <v>-317468</v>
      </c>
      <c r="R69" s="923"/>
      <c r="S69" s="923"/>
      <c r="T69" s="923"/>
    </row>
    <row r="70" spans="1:20">
      <c r="A70" s="365">
        <f t="shared" si="0"/>
        <v>57</v>
      </c>
      <c r="B70" s="921"/>
      <c r="C70" s="914"/>
      <c r="D70" s="914"/>
      <c r="E70" s="914"/>
      <c r="F70" s="914"/>
      <c r="G70" s="914"/>
      <c r="H70" s="914"/>
      <c r="I70" s="914"/>
      <c r="J70" s="914"/>
      <c r="K70" s="914"/>
      <c r="L70" s="914"/>
      <c r="M70" s="914"/>
      <c r="N70" s="914"/>
      <c r="O70" s="914"/>
      <c r="P70" s="914"/>
      <c r="Q70" s="914"/>
      <c r="R70" s="923"/>
      <c r="S70" s="923"/>
      <c r="T70" s="923"/>
    </row>
    <row r="71" spans="1:20">
      <c r="A71" s="365">
        <f t="shared" si="0"/>
        <v>58</v>
      </c>
      <c r="B71" s="924" t="s">
        <v>1438</v>
      </c>
      <c r="C71" s="920">
        <v>-245784728</v>
      </c>
      <c r="D71" s="920"/>
      <c r="E71" s="920"/>
      <c r="F71" s="920">
        <v>-248585045</v>
      </c>
      <c r="G71" s="920"/>
      <c r="H71" s="920"/>
      <c r="I71" s="920">
        <v>-250786499.47999999</v>
      </c>
      <c r="J71" s="920"/>
      <c r="K71" s="920"/>
      <c r="L71" s="920">
        <v>-254525395</v>
      </c>
      <c r="M71" s="920"/>
      <c r="N71" s="920"/>
      <c r="O71" s="920">
        <v>-265000454</v>
      </c>
      <c r="P71" s="920">
        <v>138585904</v>
      </c>
      <c r="Q71" s="920">
        <v>-126414550</v>
      </c>
      <c r="R71" s="923"/>
      <c r="S71" s="923"/>
      <c r="T71" s="923"/>
    </row>
    <row r="73" spans="1:20">
      <c r="C73" s="365">
        <f>ROUND(C71-C58,0)</f>
        <v>0</v>
      </c>
      <c r="F73" s="365">
        <f t="shared" ref="F73:Q73" si="1">ROUND(F71-F58,0)</f>
        <v>0</v>
      </c>
      <c r="I73" s="365">
        <f>ROUND(I71-I58,0)</f>
        <v>0</v>
      </c>
      <c r="L73" s="365">
        <f t="shared" si="1"/>
        <v>0</v>
      </c>
      <c r="O73" s="365">
        <f t="shared" si="1"/>
        <v>0</v>
      </c>
      <c r="P73" s="365">
        <f t="shared" si="1"/>
        <v>0</v>
      </c>
      <c r="Q73" s="365">
        <f t="shared" si="1"/>
        <v>0</v>
      </c>
    </row>
  </sheetData>
  <printOptions gridLines="1"/>
  <pageMargins left="0.7" right="0.7" top="0.75" bottom="0.75" header="0.3" footer="0.3"/>
  <pageSetup scale="59" fitToHeight="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rowBreaks count="1" manualBreakCount="1">
    <brk id="58" max="16383" man="1"/>
  </rowBreaks>
  <colBreaks count="1" manualBreakCount="1">
    <brk id="10"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0" tint="-0.34998626667073579"/>
    <pageSetUpPr fitToPage="1"/>
  </sheetPr>
  <dimension ref="A1:U150"/>
  <sheetViews>
    <sheetView view="pageLayout" zoomScale="80" zoomScaleNormal="100" zoomScaleSheetLayoutView="85" zoomScalePageLayoutView="80" workbookViewId="0"/>
  </sheetViews>
  <sheetFormatPr defaultColWidth="9.26953125" defaultRowHeight="10.5"/>
  <cols>
    <col min="1" max="1" width="3.81640625" style="409" bestFit="1" customWidth="1"/>
    <col min="2" max="2" width="8.7265625" style="409" customWidth="1"/>
    <col min="3" max="3" width="34.7265625" style="409" customWidth="1"/>
    <col min="4" max="4" width="7.7265625" style="409" bestFit="1" customWidth="1"/>
    <col min="5" max="5" width="12.54296875" style="409" bestFit="1" customWidth="1"/>
    <col min="6" max="6" width="11.1796875" style="409" customWidth="1"/>
    <col min="7" max="7" width="14.453125" style="409" bestFit="1" customWidth="1"/>
    <col min="8" max="8" width="11.1796875" style="409" customWidth="1"/>
    <col min="9" max="9" width="12.54296875" style="409" bestFit="1" customWidth="1"/>
    <col min="10" max="10" width="5.7265625" style="409" bestFit="1" customWidth="1"/>
    <col min="11" max="12" width="11.1796875" style="363" customWidth="1"/>
    <col min="13" max="18" width="11.1796875" style="409" customWidth="1"/>
    <col min="19" max="19" width="9.54296875" style="409" bestFit="1" customWidth="1"/>
    <col min="20" max="16384" width="9.26953125" style="409"/>
  </cols>
  <sheetData>
    <row r="1" spans="1:21" ht="11" thickBot="1">
      <c r="M1" s="334"/>
      <c r="S1" s="334"/>
    </row>
    <row r="2" spans="1:21">
      <c r="B2" s="335" t="s">
        <v>740</v>
      </c>
      <c r="C2" s="397"/>
      <c r="F2" s="410"/>
      <c r="G2" s="410"/>
      <c r="M2" s="334"/>
      <c r="S2" s="334"/>
    </row>
    <row r="3" spans="1:21">
      <c r="B3" s="336" t="s">
        <v>1</v>
      </c>
      <c r="C3" s="398"/>
      <c r="F3" s="410"/>
      <c r="G3" s="410"/>
      <c r="M3" s="334"/>
      <c r="S3" s="334"/>
    </row>
    <row r="4" spans="1:21">
      <c r="B4" s="337" t="s">
        <v>1448</v>
      </c>
      <c r="C4" s="398"/>
    </row>
    <row r="5" spans="1:21">
      <c r="B5" s="337" t="s">
        <v>1161</v>
      </c>
      <c r="C5" s="398"/>
    </row>
    <row r="6" spans="1:21" ht="11" thickBot="1">
      <c r="B6" s="338" t="s">
        <v>743</v>
      </c>
      <c r="C6" s="399"/>
    </row>
    <row r="7" spans="1:21">
      <c r="B7" s="411"/>
    </row>
    <row r="8" spans="1:21" ht="11" thickBot="1">
      <c r="B8" s="409" t="s">
        <v>3</v>
      </c>
      <c r="E8" s="412">
        <v>1</v>
      </c>
      <c r="F8" s="412">
        <v>2</v>
      </c>
      <c r="G8" s="412">
        <v>3</v>
      </c>
      <c r="H8" s="412">
        <v>4</v>
      </c>
      <c r="I8" s="412">
        <v>5</v>
      </c>
      <c r="J8" s="412">
        <v>6</v>
      </c>
      <c r="K8" s="412">
        <v>7</v>
      </c>
      <c r="L8" s="412">
        <v>8</v>
      </c>
      <c r="M8" s="412">
        <v>9</v>
      </c>
      <c r="N8" s="412">
        <v>10</v>
      </c>
      <c r="O8" s="413">
        <v>11</v>
      </c>
      <c r="P8" s="413">
        <v>12</v>
      </c>
      <c r="Q8" s="413">
        <v>13</v>
      </c>
      <c r="R8" s="363">
        <v>14</v>
      </c>
      <c r="S8" s="363"/>
    </row>
    <row r="9" spans="1:21">
      <c r="B9" s="379"/>
      <c r="C9" s="379"/>
      <c r="D9" s="379"/>
      <c r="E9" s="379"/>
      <c r="F9" s="379"/>
      <c r="G9" s="379"/>
      <c r="H9" s="379"/>
      <c r="I9" s="340" t="s">
        <v>1022</v>
      </c>
      <c r="J9" s="379"/>
      <c r="K9" s="379"/>
      <c r="L9" s="379"/>
      <c r="M9" s="340"/>
      <c r="N9" s="340"/>
      <c r="O9" s="340"/>
      <c r="P9" s="340"/>
      <c r="Q9" s="341"/>
      <c r="R9" s="340"/>
      <c r="S9" s="342"/>
    </row>
    <row r="10" spans="1:21">
      <c r="B10" s="343" t="s">
        <v>93</v>
      </c>
      <c r="C10" s="343" t="s">
        <v>7</v>
      </c>
      <c r="D10" s="343" t="s">
        <v>5</v>
      </c>
      <c r="E10" s="380" t="s">
        <v>772</v>
      </c>
      <c r="F10" s="343" t="s">
        <v>1223</v>
      </c>
      <c r="G10" s="343" t="s">
        <v>1224</v>
      </c>
      <c r="H10" s="343" t="s">
        <v>1224</v>
      </c>
      <c r="I10" s="343" t="s">
        <v>40</v>
      </c>
      <c r="J10" s="343" t="s">
        <v>1225</v>
      </c>
      <c r="K10" s="343" t="s">
        <v>1226</v>
      </c>
      <c r="L10" s="343" t="s">
        <v>1227</v>
      </c>
      <c r="M10" s="343" t="s">
        <v>1061</v>
      </c>
      <c r="N10" s="343" t="s">
        <v>1072</v>
      </c>
      <c r="O10" s="343" t="s">
        <v>1083</v>
      </c>
      <c r="P10" s="343" t="s">
        <v>1195</v>
      </c>
      <c r="Q10" s="343" t="s">
        <v>1085</v>
      </c>
      <c r="R10" s="343" t="s">
        <v>40</v>
      </c>
      <c r="S10" s="381"/>
    </row>
    <row r="11" spans="1:21">
      <c r="A11" s="414" t="s">
        <v>6</v>
      </c>
      <c r="B11" s="343" t="s">
        <v>770</v>
      </c>
      <c r="C11" s="343"/>
      <c r="D11" s="343" t="s">
        <v>14</v>
      </c>
      <c r="E11" s="380" t="s">
        <v>1022</v>
      </c>
      <c r="F11" s="343" t="s">
        <v>1228</v>
      </c>
      <c r="G11" s="343" t="s">
        <v>19</v>
      </c>
      <c r="H11" s="343" t="s">
        <v>19</v>
      </c>
      <c r="I11" s="343" t="s">
        <v>1168</v>
      </c>
      <c r="J11" s="343" t="s">
        <v>1229</v>
      </c>
      <c r="K11" s="343" t="s">
        <v>771</v>
      </c>
      <c r="L11" s="343" t="s">
        <v>1230</v>
      </c>
      <c r="M11" s="343"/>
      <c r="N11" s="343"/>
      <c r="O11" s="343"/>
      <c r="P11" s="343"/>
      <c r="Q11" s="343"/>
      <c r="R11" s="343"/>
      <c r="S11" s="381" t="s">
        <v>1231</v>
      </c>
    </row>
    <row r="12" spans="1:21" ht="11" thickBot="1">
      <c r="A12" s="414" t="s">
        <v>15</v>
      </c>
      <c r="B12" s="344"/>
      <c r="C12" s="344"/>
      <c r="D12" s="344"/>
      <c r="E12" s="382"/>
      <c r="F12" s="344"/>
      <c r="G12" s="344" t="s">
        <v>1449</v>
      </c>
      <c r="H12" s="344"/>
      <c r="I12" s="344"/>
      <c r="J12" s="344"/>
      <c r="K12" s="344" t="s">
        <v>774</v>
      </c>
      <c r="L12" s="344"/>
      <c r="M12" s="344"/>
      <c r="N12" s="344"/>
      <c r="O12" s="344"/>
      <c r="P12" s="344"/>
      <c r="Q12" s="344"/>
      <c r="R12" s="383"/>
      <c r="S12" s="384"/>
    </row>
    <row r="13" spans="1:21" ht="12.75" customHeight="1">
      <c r="B13" s="416"/>
      <c r="C13" s="416"/>
      <c r="D13" s="416"/>
      <c r="E13" s="416"/>
      <c r="F13" s="416"/>
      <c r="G13" s="416"/>
      <c r="H13" s="416"/>
      <c r="I13" s="416"/>
      <c r="J13" s="416"/>
      <c r="K13" s="417"/>
      <c r="L13" s="417"/>
      <c r="M13" s="416"/>
      <c r="N13" s="416"/>
      <c r="O13" s="416"/>
      <c r="P13" s="416"/>
      <c r="Q13" s="416"/>
      <c r="R13" s="416"/>
      <c r="S13" s="416"/>
    </row>
    <row r="14" spans="1:21" s="332" customFormat="1">
      <c r="A14" s="339">
        <v>1</v>
      </c>
      <c r="B14" s="418" t="s">
        <v>704</v>
      </c>
      <c r="E14" s="352"/>
      <c r="F14" s="352"/>
      <c r="G14" s="352"/>
      <c r="H14" s="352"/>
      <c r="I14" s="352"/>
      <c r="J14" s="352"/>
      <c r="K14" s="386"/>
      <c r="M14" s="352"/>
      <c r="N14" s="352"/>
      <c r="O14" s="352"/>
      <c r="P14" s="352"/>
      <c r="Q14" s="352"/>
      <c r="R14" s="352"/>
      <c r="S14" s="352"/>
    </row>
    <row r="15" spans="1:21" s="333" customFormat="1">
      <c r="A15" s="339">
        <v>2</v>
      </c>
      <c r="D15" s="339"/>
      <c r="E15" s="348"/>
      <c r="F15" s="348"/>
      <c r="G15" s="348"/>
      <c r="H15" s="348"/>
      <c r="I15" s="348"/>
      <c r="J15" s="348"/>
      <c r="K15" s="339"/>
      <c r="L15" s="339"/>
      <c r="M15" s="348"/>
      <c r="N15" s="348"/>
      <c r="O15" s="348"/>
      <c r="P15" s="348"/>
      <c r="Q15" s="348"/>
      <c r="R15" s="348"/>
      <c r="S15" s="348"/>
    </row>
    <row r="16" spans="1:21" s="332" customFormat="1">
      <c r="A16" s="339">
        <v>3</v>
      </c>
      <c r="C16" s="370" t="s">
        <v>35</v>
      </c>
      <c r="D16" s="386" t="s">
        <v>1183</v>
      </c>
      <c r="E16" s="608">
        <v>72985718.43948181</v>
      </c>
      <c r="F16" s="368"/>
      <c r="G16" s="368">
        <f>E16+F16</f>
        <v>72985718.43948181</v>
      </c>
      <c r="H16" s="368">
        <f>+I16-E16</f>
        <v>-7087290.5749954134</v>
      </c>
      <c r="I16" s="609">
        <v>65898427.864486396</v>
      </c>
      <c r="J16" s="352"/>
      <c r="K16" s="391"/>
      <c r="L16" s="368">
        <f>I16</f>
        <v>65898427.864486396</v>
      </c>
      <c r="M16" s="368">
        <v>24846934.727443092</v>
      </c>
      <c r="N16" s="368">
        <v>37045707.485285893</v>
      </c>
      <c r="O16" s="368">
        <v>3595930.2455802942</v>
      </c>
      <c r="P16" s="368">
        <v>72150.335684157661</v>
      </c>
      <c r="Q16" s="368">
        <v>337705.07034028746</v>
      </c>
      <c r="R16" s="352">
        <f>SUM(M16:Q16)</f>
        <v>65898427.864333726</v>
      </c>
      <c r="S16" s="352">
        <f>R16-L16</f>
        <v>-1.5266984701156616E-4</v>
      </c>
      <c r="U16" s="406">
        <v>1.7350167036056519E-4</v>
      </c>
    </row>
    <row r="17" spans="1:19" s="333" customFormat="1">
      <c r="A17" s="339">
        <v>4</v>
      </c>
      <c r="D17" s="339"/>
      <c r="E17" s="348"/>
      <c r="F17" s="348"/>
      <c r="G17" s="368">
        <f t="shared" ref="G17:G26" si="0">E17+F17</f>
        <v>0</v>
      </c>
      <c r="H17" s="348"/>
      <c r="I17" s="348"/>
      <c r="J17" s="348"/>
      <c r="K17" s="339"/>
      <c r="L17" s="339"/>
      <c r="M17" s="348"/>
      <c r="N17" s="348"/>
      <c r="O17" s="348"/>
      <c r="P17" s="348"/>
      <c r="Q17" s="348"/>
      <c r="R17" s="348"/>
      <c r="S17" s="348"/>
    </row>
    <row r="18" spans="1:19" s="333" customFormat="1">
      <c r="A18" s="339">
        <v>5</v>
      </c>
      <c r="C18" s="332" t="s">
        <v>706</v>
      </c>
      <c r="D18" s="339"/>
      <c r="E18" s="348"/>
      <c r="F18" s="348"/>
      <c r="G18" s="368">
        <f t="shared" si="0"/>
        <v>0</v>
      </c>
      <c r="H18" s="348"/>
      <c r="I18" s="348"/>
      <c r="J18" s="348"/>
      <c r="K18" s="339"/>
      <c r="L18" s="339"/>
      <c r="M18" s="348"/>
      <c r="N18" s="348"/>
      <c r="O18" s="348"/>
      <c r="P18" s="348"/>
      <c r="Q18" s="348"/>
      <c r="R18" s="348"/>
      <c r="S18" s="348"/>
    </row>
    <row r="19" spans="1:19" s="333" customFormat="1">
      <c r="A19" s="339">
        <v>6</v>
      </c>
      <c r="C19" s="333" t="s">
        <v>707</v>
      </c>
      <c r="D19" s="339"/>
      <c r="E19" s="369">
        <v>-32815822.074025568</v>
      </c>
      <c r="F19" s="348"/>
      <c r="G19" s="369">
        <f t="shared" si="0"/>
        <v>-32815822.074025568</v>
      </c>
      <c r="H19" s="348">
        <f>I19-E19</f>
        <v>3186585.9714570642</v>
      </c>
      <c r="I19" s="348">
        <f>I16*E19/E16</f>
        <v>-29629236.102568503</v>
      </c>
      <c r="J19" s="365"/>
      <c r="K19" s="339"/>
      <c r="L19" s="369">
        <f>I19</f>
        <v>-29629236.102568503</v>
      </c>
      <c r="M19" s="369">
        <v>-11171673.123650745</v>
      </c>
      <c r="N19" s="369">
        <v>-16656482.548042042</v>
      </c>
      <c r="O19" s="369">
        <v>-1616801.3366534973</v>
      </c>
      <c r="P19" s="369">
        <v>-32440.217470158339</v>
      </c>
      <c r="Q19" s="369">
        <v>-151838.87668341823</v>
      </c>
      <c r="R19" s="348">
        <f t="shared" ref="R19:R26" si="1">SUM(M19:Q19)</f>
        <v>-29629236.102499861</v>
      </c>
      <c r="S19" s="352">
        <f>R19-L19</f>
        <v>6.8642199039459229E-5</v>
      </c>
    </row>
    <row r="20" spans="1:19" s="333" customFormat="1">
      <c r="A20" s="339">
        <v>7</v>
      </c>
      <c r="C20" s="333" t="s">
        <v>1450</v>
      </c>
      <c r="D20" s="339"/>
      <c r="E20" s="348">
        <v>0</v>
      </c>
      <c r="F20" s="348">
        <v>0</v>
      </c>
      <c r="G20" s="369">
        <f t="shared" si="0"/>
        <v>0</v>
      </c>
      <c r="H20" s="348"/>
      <c r="I20" s="348">
        <f>E20+F20+H20</f>
        <v>0</v>
      </c>
      <c r="J20" s="348"/>
      <c r="K20" s="339"/>
      <c r="L20" s="369">
        <f>I20</f>
        <v>0</v>
      </c>
      <c r="M20" s="369">
        <v>0</v>
      </c>
      <c r="N20" s="369">
        <v>0</v>
      </c>
      <c r="O20" s="369">
        <v>0</v>
      </c>
      <c r="P20" s="369">
        <v>0</v>
      </c>
      <c r="Q20" s="369">
        <v>0</v>
      </c>
      <c r="R20" s="348">
        <f t="shared" si="1"/>
        <v>0</v>
      </c>
      <c r="S20" s="352">
        <f t="shared" ref="S20:S26" si="2">R20-L20</f>
        <v>0</v>
      </c>
    </row>
    <row r="21" spans="1:19" s="333" customFormat="1">
      <c r="A21" s="339">
        <v>8</v>
      </c>
      <c r="C21" s="333" t="s">
        <v>709</v>
      </c>
      <c r="D21" s="339"/>
      <c r="E21" s="348">
        <v>-140633</v>
      </c>
      <c r="F21" s="348">
        <v>0</v>
      </c>
      <c r="G21" s="369">
        <f t="shared" si="0"/>
        <v>-140633</v>
      </c>
      <c r="H21" s="348">
        <v>-2799389</v>
      </c>
      <c r="I21" s="348">
        <f t="shared" ref="I21:I26" si="3">E21+F21+H21</f>
        <v>-2940022</v>
      </c>
      <c r="J21" s="365">
        <v>14</v>
      </c>
      <c r="K21" s="390" t="s">
        <v>1299</v>
      </c>
      <c r="L21" s="369">
        <f t="shared" ref="L21:L26" si="4">I21</f>
        <v>-2940022</v>
      </c>
      <c r="M21" s="369">
        <v>-1153969.4764</v>
      </c>
      <c r="N21" s="369">
        <v>-1627823.9966</v>
      </c>
      <c r="O21" s="369">
        <v>-139800.74919999999</v>
      </c>
      <c r="P21" s="369">
        <v>-3311.7761999999998</v>
      </c>
      <c r="Q21" s="369">
        <v>-15116.0016</v>
      </c>
      <c r="R21" s="348">
        <f t="shared" si="1"/>
        <v>-2940022.0000000005</v>
      </c>
      <c r="S21" s="352">
        <f t="shared" si="2"/>
        <v>0</v>
      </c>
    </row>
    <row r="22" spans="1:19" s="333" customFormat="1">
      <c r="A22" s="339">
        <v>9</v>
      </c>
      <c r="C22" s="333" t="s">
        <v>710</v>
      </c>
      <c r="D22" s="339"/>
      <c r="E22" s="348">
        <v>-852665</v>
      </c>
      <c r="F22" s="348"/>
      <c r="G22" s="369">
        <f t="shared" si="0"/>
        <v>-852665</v>
      </c>
      <c r="H22" s="348"/>
      <c r="I22" s="348">
        <f t="shared" si="3"/>
        <v>-852665</v>
      </c>
      <c r="J22" s="365">
        <v>14</v>
      </c>
      <c r="K22" s="390" t="s">
        <v>1299</v>
      </c>
      <c r="L22" s="369">
        <f t="shared" si="4"/>
        <v>-852665</v>
      </c>
      <c r="M22" s="369">
        <v>-334674.15669999999</v>
      </c>
      <c r="N22" s="369">
        <v>-472101.41560000001</v>
      </c>
      <c r="O22" s="369">
        <v>-40545.004699999998</v>
      </c>
      <c r="P22" s="369">
        <v>-960.48109999999997</v>
      </c>
      <c r="Q22" s="369">
        <v>-4383.9418999999998</v>
      </c>
      <c r="R22" s="348">
        <f t="shared" si="1"/>
        <v>-852665</v>
      </c>
      <c r="S22" s="352">
        <f t="shared" si="2"/>
        <v>0</v>
      </c>
    </row>
    <row r="23" spans="1:19" s="333" customFormat="1">
      <c r="A23" s="339">
        <v>10</v>
      </c>
      <c r="C23" s="333" t="s">
        <v>711</v>
      </c>
      <c r="D23" s="339"/>
      <c r="E23" s="348">
        <v>0</v>
      </c>
      <c r="F23" s="348"/>
      <c r="G23" s="369">
        <f t="shared" si="0"/>
        <v>0</v>
      </c>
      <c r="H23" s="348"/>
      <c r="I23" s="348">
        <f t="shared" si="3"/>
        <v>0</v>
      </c>
      <c r="J23" s="348"/>
      <c r="L23" s="369">
        <f t="shared" si="4"/>
        <v>0</v>
      </c>
      <c r="M23" s="369">
        <v>0</v>
      </c>
      <c r="N23" s="369">
        <v>0</v>
      </c>
      <c r="O23" s="369">
        <v>0</v>
      </c>
      <c r="P23" s="369">
        <v>0</v>
      </c>
      <c r="Q23" s="369">
        <v>0</v>
      </c>
      <c r="R23" s="348">
        <f t="shared" si="1"/>
        <v>0</v>
      </c>
      <c r="S23" s="352">
        <f t="shared" si="2"/>
        <v>0</v>
      </c>
    </row>
    <row r="24" spans="1:19" s="333" customFormat="1">
      <c r="A24" s="339">
        <v>11</v>
      </c>
      <c r="C24" s="333" t="s">
        <v>712</v>
      </c>
      <c r="D24" s="339"/>
      <c r="E24" s="348">
        <v>0</v>
      </c>
      <c r="F24" s="348"/>
      <c r="G24" s="369">
        <f t="shared" si="0"/>
        <v>0</v>
      </c>
      <c r="H24" s="348">
        <v>-5973233.5999999996</v>
      </c>
      <c r="I24" s="348">
        <f t="shared" si="3"/>
        <v>-5973233.5999999996</v>
      </c>
      <c r="J24" s="365">
        <v>14</v>
      </c>
      <c r="K24" s="390" t="s">
        <v>1299</v>
      </c>
      <c r="L24" s="369">
        <f t="shared" si="4"/>
        <v>-5973233.5999999996</v>
      </c>
      <c r="M24" s="369">
        <v>-2344516.2143999999</v>
      </c>
      <c r="N24" s="369">
        <v>-3307244.9769000001</v>
      </c>
      <c r="O24" s="369">
        <v>-284032.74959999998</v>
      </c>
      <c r="P24" s="369">
        <v>-6728.5254000000004</v>
      </c>
      <c r="Q24" s="369">
        <v>-30711.133699999998</v>
      </c>
      <c r="R24" s="348">
        <f t="shared" si="1"/>
        <v>-5973233.5999999996</v>
      </c>
      <c r="S24" s="352">
        <f t="shared" si="2"/>
        <v>0</v>
      </c>
    </row>
    <row r="25" spans="1:19" s="333" customFormat="1">
      <c r="A25" s="339">
        <v>12</v>
      </c>
      <c r="C25" s="333" t="s">
        <v>713</v>
      </c>
      <c r="D25" s="339"/>
      <c r="E25" s="348">
        <v>0</v>
      </c>
      <c r="F25" s="348"/>
      <c r="G25" s="368">
        <f t="shared" si="0"/>
        <v>0</v>
      </c>
      <c r="H25" s="348"/>
      <c r="I25" s="348">
        <f t="shared" si="3"/>
        <v>0</v>
      </c>
      <c r="J25" s="348"/>
      <c r="K25" s="339"/>
      <c r="L25" s="369">
        <f t="shared" si="4"/>
        <v>0</v>
      </c>
      <c r="M25" s="369">
        <v>0</v>
      </c>
      <c r="N25" s="369">
        <v>0</v>
      </c>
      <c r="O25" s="369">
        <v>0</v>
      </c>
      <c r="P25" s="369">
        <v>0</v>
      </c>
      <c r="Q25" s="369">
        <v>0</v>
      </c>
      <c r="R25" s="348">
        <f t="shared" si="1"/>
        <v>0</v>
      </c>
      <c r="S25" s="352">
        <f t="shared" si="2"/>
        <v>0</v>
      </c>
    </row>
    <row r="26" spans="1:19" s="333" customFormat="1">
      <c r="A26" s="339">
        <v>13</v>
      </c>
      <c r="C26" s="333" t="s">
        <v>633</v>
      </c>
      <c r="D26" s="339"/>
      <c r="E26" s="348">
        <v>0</v>
      </c>
      <c r="F26" s="348"/>
      <c r="G26" s="368">
        <f t="shared" si="0"/>
        <v>0</v>
      </c>
      <c r="H26" s="348"/>
      <c r="I26" s="348">
        <f t="shared" si="3"/>
        <v>0</v>
      </c>
      <c r="J26" s="348"/>
      <c r="K26" s="386"/>
      <c r="L26" s="369">
        <f t="shared" si="4"/>
        <v>0</v>
      </c>
      <c r="M26" s="369">
        <v>0</v>
      </c>
      <c r="N26" s="369">
        <v>0</v>
      </c>
      <c r="O26" s="369">
        <v>0</v>
      </c>
      <c r="P26" s="369">
        <v>0</v>
      </c>
      <c r="Q26" s="369">
        <v>0</v>
      </c>
      <c r="R26" s="348">
        <f t="shared" si="1"/>
        <v>0</v>
      </c>
      <c r="S26" s="352">
        <f t="shared" si="2"/>
        <v>0</v>
      </c>
    </row>
    <row r="27" spans="1:19" s="332" customFormat="1">
      <c r="A27" s="339">
        <v>14</v>
      </c>
      <c r="C27" s="367" t="s">
        <v>86</v>
      </c>
      <c r="D27" s="386"/>
      <c r="E27" s="352">
        <f>SUM(E19:E26)</f>
        <v>-33809120.074025571</v>
      </c>
      <c r="F27" s="352">
        <f>SUM(F19:F26)</f>
        <v>0</v>
      </c>
      <c r="G27" s="352">
        <f>SUM(G19:G26)</f>
        <v>-33809120.074025571</v>
      </c>
      <c r="H27" s="352">
        <f>SUM(H19:H26)</f>
        <v>-5586036.6285429355</v>
      </c>
      <c r="I27" s="352">
        <f>SUM(I19:I26)</f>
        <v>-39395156.702568501</v>
      </c>
      <c r="J27" s="352"/>
      <c r="K27" s="390"/>
      <c r="L27" s="352">
        <f t="shared" ref="L27:R27" si="5">SUM(L19:L26)</f>
        <v>-39395156.702568501</v>
      </c>
      <c r="M27" s="352">
        <f t="shared" si="5"/>
        <v>-15004832.971150745</v>
      </c>
      <c r="N27" s="352">
        <f t="shared" si="5"/>
        <v>-22063652.937142044</v>
      </c>
      <c r="O27" s="352">
        <f t="shared" si="5"/>
        <v>-2081179.8401534972</v>
      </c>
      <c r="P27" s="352">
        <f t="shared" si="5"/>
        <v>-43441.000170158331</v>
      </c>
      <c r="Q27" s="352">
        <f t="shared" si="5"/>
        <v>-202049.95388341823</v>
      </c>
      <c r="R27" s="352">
        <f t="shared" si="5"/>
        <v>-39395156.702499859</v>
      </c>
      <c r="S27" s="352">
        <f>R27-L27</f>
        <v>6.8642199039459229E-5</v>
      </c>
    </row>
    <row r="28" spans="1:19" s="333" customFormat="1">
      <c r="A28" s="339">
        <v>15</v>
      </c>
      <c r="D28" s="339"/>
      <c r="E28" s="348"/>
      <c r="F28" s="348"/>
      <c r="G28" s="348"/>
      <c r="H28" s="348"/>
      <c r="I28" s="348"/>
      <c r="J28" s="348"/>
      <c r="K28" s="389"/>
      <c r="L28" s="339"/>
      <c r="M28" s="348"/>
      <c r="N28" s="348"/>
      <c r="O28" s="348"/>
      <c r="P28" s="348"/>
      <c r="Q28" s="348"/>
      <c r="R28" s="348"/>
      <c r="S28" s="348"/>
    </row>
    <row r="29" spans="1:19" s="332" customFormat="1">
      <c r="A29" s="339">
        <v>16</v>
      </c>
      <c r="C29" s="332" t="s">
        <v>714</v>
      </c>
      <c r="D29" s="386"/>
      <c r="E29" s="352"/>
      <c r="F29" s="352"/>
      <c r="G29" s="352"/>
      <c r="H29" s="352"/>
      <c r="I29" s="352"/>
      <c r="J29" s="352"/>
      <c r="K29" s="389"/>
      <c r="L29" s="386"/>
      <c r="M29" s="352"/>
      <c r="N29" s="352"/>
      <c r="O29" s="352"/>
      <c r="P29" s="352"/>
      <c r="Q29" s="352"/>
      <c r="R29" s="352"/>
      <c r="S29" s="352"/>
    </row>
    <row r="30" spans="1:19" s="333" customFormat="1">
      <c r="A30" s="339">
        <v>17</v>
      </c>
      <c r="C30" s="333" t="s">
        <v>1451</v>
      </c>
      <c r="D30" s="339"/>
      <c r="E30" s="348">
        <v>123139</v>
      </c>
      <c r="F30" s="348"/>
      <c r="G30" s="369">
        <f t="shared" ref="G30:G37" si="6">E30+F30</f>
        <v>123139</v>
      </c>
      <c r="H30" s="348"/>
      <c r="I30" s="348">
        <f>E30+F30+H30</f>
        <v>123139</v>
      </c>
      <c r="J30" s="365">
        <v>14</v>
      </c>
      <c r="K30" s="390" t="s">
        <v>1299</v>
      </c>
      <c r="L30" s="369">
        <f t="shared" ref="L30:L35" si="7">I30</f>
        <v>123139</v>
      </c>
      <c r="M30" s="369">
        <v>48332.511599999998</v>
      </c>
      <c r="N30" s="369">
        <v>68179.292199999996</v>
      </c>
      <c r="O30" s="369">
        <v>5855.3726999999999</v>
      </c>
      <c r="P30" s="369">
        <v>138.70939999999999</v>
      </c>
      <c r="Q30" s="369">
        <v>633.11410000000001</v>
      </c>
      <c r="R30" s="348">
        <f t="shared" ref="R30:R36" si="8">SUM(M30:Q30)</f>
        <v>123139.00000000001</v>
      </c>
      <c r="S30" s="352">
        <f t="shared" ref="S30:S38" si="9">R30-L30</f>
        <v>0</v>
      </c>
    </row>
    <row r="31" spans="1:19" s="333" customFormat="1">
      <c r="A31" s="339">
        <v>18</v>
      </c>
      <c r="C31" s="333" t="s">
        <v>1452</v>
      </c>
      <c r="D31" s="339"/>
      <c r="E31" s="348">
        <v>151187</v>
      </c>
      <c r="F31" s="348"/>
      <c r="G31" s="369">
        <f t="shared" si="6"/>
        <v>151187</v>
      </c>
      <c r="H31" s="348">
        <f>55032-G31</f>
        <v>-96155</v>
      </c>
      <c r="I31" s="348">
        <f>E31+F31+H31</f>
        <v>55032</v>
      </c>
      <c r="J31" s="365">
        <v>14</v>
      </c>
      <c r="K31" s="390" t="s">
        <v>1299</v>
      </c>
      <c r="L31" s="368">
        <f t="shared" si="7"/>
        <v>55032</v>
      </c>
      <c r="M31" s="369">
        <v>21600.262900000002</v>
      </c>
      <c r="N31" s="369">
        <v>30469.979500000001</v>
      </c>
      <c r="O31" s="369">
        <v>2616.8222000000001</v>
      </c>
      <c r="P31" s="369">
        <v>61.990600000000001</v>
      </c>
      <c r="Q31" s="369">
        <v>282.94479999999999</v>
      </c>
      <c r="R31" s="348">
        <f t="shared" si="8"/>
        <v>55032</v>
      </c>
      <c r="S31" s="352">
        <f t="shared" si="9"/>
        <v>0</v>
      </c>
    </row>
    <row r="32" spans="1:19" s="333" customFormat="1">
      <c r="A32" s="339">
        <v>19</v>
      </c>
      <c r="C32" s="333" t="s">
        <v>1453</v>
      </c>
      <c r="D32" s="339"/>
      <c r="E32" s="348">
        <v>195259</v>
      </c>
      <c r="F32" s="348">
        <f>-E32</f>
        <v>-195259</v>
      </c>
      <c r="G32" s="369">
        <f t="shared" si="6"/>
        <v>0</v>
      </c>
      <c r="H32" s="348"/>
      <c r="I32" s="348">
        <f>E32+F32+H32</f>
        <v>0</v>
      </c>
      <c r="J32" s="348"/>
      <c r="K32" s="339"/>
      <c r="L32" s="368">
        <f t="shared" si="7"/>
        <v>0</v>
      </c>
      <c r="M32" s="369">
        <v>0</v>
      </c>
      <c r="N32" s="369">
        <v>0</v>
      </c>
      <c r="O32" s="369">
        <v>0</v>
      </c>
      <c r="P32" s="369">
        <v>0</v>
      </c>
      <c r="Q32" s="369">
        <v>0</v>
      </c>
      <c r="R32" s="348">
        <f t="shared" si="8"/>
        <v>0</v>
      </c>
      <c r="S32" s="352">
        <f t="shared" si="9"/>
        <v>0</v>
      </c>
    </row>
    <row r="33" spans="1:19" s="333" customFormat="1">
      <c r="A33" s="339">
        <v>20</v>
      </c>
      <c r="C33" s="333" t="s">
        <v>1454</v>
      </c>
      <c r="D33" s="339"/>
      <c r="E33" s="348">
        <v>21107</v>
      </c>
      <c r="F33" s="348">
        <f>-E33</f>
        <v>-21107</v>
      </c>
      <c r="G33" s="369">
        <f t="shared" si="6"/>
        <v>0</v>
      </c>
      <c r="H33" s="348"/>
      <c r="I33" s="348">
        <f>E33+F33+H33</f>
        <v>0</v>
      </c>
      <c r="J33" s="348"/>
      <c r="K33" s="386"/>
      <c r="L33" s="368">
        <f t="shared" si="7"/>
        <v>0</v>
      </c>
      <c r="M33" s="369">
        <v>0</v>
      </c>
      <c r="N33" s="369">
        <v>0</v>
      </c>
      <c r="O33" s="369">
        <v>0</v>
      </c>
      <c r="P33" s="369">
        <v>0</v>
      </c>
      <c r="Q33" s="369">
        <v>0</v>
      </c>
      <c r="R33" s="348">
        <f t="shared" si="8"/>
        <v>0</v>
      </c>
      <c r="S33" s="352">
        <f t="shared" si="9"/>
        <v>0</v>
      </c>
    </row>
    <row r="34" spans="1:19" s="333" customFormat="1">
      <c r="A34" s="339">
        <v>21</v>
      </c>
      <c r="C34" s="333" t="s">
        <v>1455</v>
      </c>
      <c r="D34" s="339"/>
      <c r="E34" s="348">
        <v>0</v>
      </c>
      <c r="F34" s="348"/>
      <c r="G34" s="369">
        <f t="shared" si="6"/>
        <v>0</v>
      </c>
      <c r="H34" s="348"/>
      <c r="I34" s="348"/>
      <c r="J34" s="348"/>
      <c r="K34" s="610"/>
      <c r="L34" s="368">
        <f t="shared" si="7"/>
        <v>0</v>
      </c>
      <c r="M34" s="369">
        <v>0</v>
      </c>
      <c r="N34" s="369">
        <v>0</v>
      </c>
      <c r="O34" s="369">
        <v>0</v>
      </c>
      <c r="P34" s="369">
        <v>0</v>
      </c>
      <c r="Q34" s="369">
        <v>0</v>
      </c>
      <c r="R34" s="348">
        <f t="shared" si="8"/>
        <v>0</v>
      </c>
      <c r="S34" s="352">
        <f t="shared" si="9"/>
        <v>0</v>
      </c>
    </row>
    <row r="35" spans="1:19" s="333" customFormat="1">
      <c r="A35" s="339">
        <v>22</v>
      </c>
      <c r="C35" s="333" t="s">
        <v>1456</v>
      </c>
      <c r="D35" s="339"/>
      <c r="E35" s="348">
        <v>10315</v>
      </c>
      <c r="F35" s="348"/>
      <c r="G35" s="369">
        <f t="shared" si="6"/>
        <v>10315</v>
      </c>
      <c r="H35" s="348">
        <f>-E35</f>
        <v>-10315</v>
      </c>
      <c r="I35" s="348">
        <f>E35+F35+H35</f>
        <v>0</v>
      </c>
      <c r="J35" s="348"/>
      <c r="K35" s="339"/>
      <c r="L35" s="368">
        <f t="shared" si="7"/>
        <v>0</v>
      </c>
      <c r="M35" s="369">
        <v>0</v>
      </c>
      <c r="N35" s="369">
        <v>0</v>
      </c>
      <c r="O35" s="369">
        <v>0</v>
      </c>
      <c r="P35" s="369">
        <v>0</v>
      </c>
      <c r="Q35" s="369">
        <v>0</v>
      </c>
      <c r="R35" s="348">
        <f t="shared" si="8"/>
        <v>0</v>
      </c>
      <c r="S35" s="352">
        <f t="shared" si="9"/>
        <v>0</v>
      </c>
    </row>
    <row r="36" spans="1:19" s="333" customFormat="1">
      <c r="A36" s="339">
        <v>23</v>
      </c>
      <c r="C36" s="367" t="s">
        <v>86</v>
      </c>
      <c r="D36" s="339"/>
      <c r="E36" s="352">
        <f>SUM(E30:E35)</f>
        <v>501007</v>
      </c>
      <c r="F36" s="352">
        <f>SUM(F30:F35)</f>
        <v>-216366</v>
      </c>
      <c r="G36" s="352">
        <f>SUM(G30:G35)</f>
        <v>284641</v>
      </c>
      <c r="H36" s="352">
        <f>SUM(H30:H35)</f>
        <v>-106470</v>
      </c>
      <c r="I36" s="352">
        <f>SUM(I30:I35)</f>
        <v>178171</v>
      </c>
      <c r="J36" s="352"/>
      <c r="K36" s="352"/>
      <c r="L36" s="352">
        <f t="shared" ref="L36:Q36" si="10">SUM(L30:L35)</f>
        <v>178171</v>
      </c>
      <c r="M36" s="352">
        <f t="shared" si="10"/>
        <v>69932.7745</v>
      </c>
      <c r="N36" s="352">
        <f t="shared" si="10"/>
        <v>98649.271699999998</v>
      </c>
      <c r="O36" s="352">
        <f t="shared" si="10"/>
        <v>8472.1949000000004</v>
      </c>
      <c r="P36" s="352">
        <f t="shared" si="10"/>
        <v>200.7</v>
      </c>
      <c r="Q36" s="352">
        <f t="shared" si="10"/>
        <v>916.05889999999999</v>
      </c>
      <c r="R36" s="352">
        <f t="shared" si="8"/>
        <v>178171</v>
      </c>
      <c r="S36" s="352">
        <f t="shared" si="9"/>
        <v>0</v>
      </c>
    </row>
    <row r="37" spans="1:19" s="332" customFormat="1">
      <c r="A37" s="339">
        <v>24</v>
      </c>
      <c r="C37" s="332" t="s">
        <v>717</v>
      </c>
      <c r="D37" s="386"/>
      <c r="E37" s="352">
        <f>E36+E27+E16</f>
        <v>39677605.365456238</v>
      </c>
      <c r="F37" s="352">
        <f>F36+F27+F16</f>
        <v>-216366</v>
      </c>
      <c r="G37" s="368">
        <f t="shared" si="6"/>
        <v>39461239.365456238</v>
      </c>
      <c r="H37" s="352">
        <f>H36+H27+H16</f>
        <v>-12779797.203538349</v>
      </c>
      <c r="I37" s="352">
        <f>I36+I27+I16</f>
        <v>26681442.161917895</v>
      </c>
      <c r="J37" s="352">
        <f>J36+J27+J16</f>
        <v>0</v>
      </c>
      <c r="K37" s="339"/>
      <c r="L37" s="352">
        <f t="shared" ref="L37:R37" si="11">L36+L27+L16</f>
        <v>26681442.161917895</v>
      </c>
      <c r="M37" s="352">
        <f t="shared" si="11"/>
        <v>9912034.5307923462</v>
      </c>
      <c r="N37" s="352">
        <f t="shared" si="11"/>
        <v>15080703.819843847</v>
      </c>
      <c r="O37" s="352">
        <f t="shared" si="11"/>
        <v>1523222.600326797</v>
      </c>
      <c r="P37" s="352">
        <f t="shared" si="11"/>
        <v>28910.035513999326</v>
      </c>
      <c r="Q37" s="352">
        <f t="shared" si="11"/>
        <v>136571.17535686924</v>
      </c>
      <c r="R37" s="352">
        <f t="shared" si="11"/>
        <v>26681442.161833867</v>
      </c>
      <c r="S37" s="352">
        <f>SUBTOTAL(9,S16:S36)</f>
        <v>-1.5385448932647705E-5</v>
      </c>
    </row>
    <row r="38" spans="1:19" s="332" customFormat="1">
      <c r="A38" s="339">
        <v>25</v>
      </c>
      <c r="C38" s="332" t="s">
        <v>718</v>
      </c>
      <c r="D38" s="386"/>
      <c r="E38" s="611">
        <f>(1/0.65)-1</f>
        <v>0.53846153846153832</v>
      </c>
      <c r="F38" s="611">
        <f>(1/0.65)-1</f>
        <v>0.53846153846153832</v>
      </c>
      <c r="G38" s="611">
        <f>H38-F38</f>
        <v>-0.27263875365141188</v>
      </c>
      <c r="H38" s="611">
        <f>(1/0.79)-1</f>
        <v>0.26582278481012644</v>
      </c>
      <c r="I38" s="611">
        <f>(1/0.79)-1</f>
        <v>0.26582278481012644</v>
      </c>
      <c r="J38" s="611"/>
      <c r="K38" s="386"/>
      <c r="L38" s="611">
        <f t="shared" ref="L38:R38" si="12">(1/0.79)-1</f>
        <v>0.26582278481012644</v>
      </c>
      <c r="M38" s="611">
        <f t="shared" si="12"/>
        <v>0.26582278481012644</v>
      </c>
      <c r="N38" s="611">
        <f t="shared" si="12"/>
        <v>0.26582278481012644</v>
      </c>
      <c r="O38" s="611">
        <f t="shared" si="12"/>
        <v>0.26582278481012644</v>
      </c>
      <c r="P38" s="611">
        <f t="shared" si="12"/>
        <v>0.26582278481012644</v>
      </c>
      <c r="Q38" s="611">
        <f t="shared" si="12"/>
        <v>0.26582278481012644</v>
      </c>
      <c r="R38" s="611">
        <f t="shared" si="12"/>
        <v>0.26582278481012644</v>
      </c>
      <c r="S38" s="352">
        <f t="shared" si="9"/>
        <v>0</v>
      </c>
    </row>
    <row r="39" spans="1:19" s="333" customFormat="1">
      <c r="A39" s="339">
        <v>26</v>
      </c>
      <c r="D39" s="339"/>
      <c r="E39" s="348"/>
      <c r="F39" s="348"/>
      <c r="G39" s="348"/>
      <c r="H39" s="348"/>
      <c r="I39" s="348"/>
      <c r="J39" s="348"/>
      <c r="K39" s="390"/>
      <c r="L39" s="368"/>
      <c r="M39" s="348"/>
      <c r="N39" s="348"/>
      <c r="O39" s="348"/>
      <c r="P39" s="348"/>
      <c r="Q39" s="348"/>
      <c r="R39" s="348"/>
      <c r="S39" s="348"/>
    </row>
    <row r="40" spans="1:19" s="332" customFormat="1">
      <c r="A40" s="339">
        <v>27</v>
      </c>
      <c r="C40" s="332" t="s">
        <v>719</v>
      </c>
      <c r="D40" s="386"/>
      <c r="E40" s="352">
        <f>E37*E38</f>
        <v>21364864.427553352</v>
      </c>
      <c r="F40" s="352">
        <f>F37*F38</f>
        <v>-116504.76923076921</v>
      </c>
      <c r="G40" s="352">
        <f>G37*G38</f>
        <v>-10758663.118138021</v>
      </c>
      <c r="H40" s="352">
        <f>H37*H38</f>
        <v>-3397161.28195323</v>
      </c>
      <c r="I40" s="352">
        <f>I37*I38</f>
        <v>7092535.2582313353</v>
      </c>
      <c r="J40" s="352"/>
      <c r="K40" s="390"/>
      <c r="L40" s="352">
        <f t="shared" ref="L40:R40" si="13">L37*L38</f>
        <v>7092535.2582313353</v>
      </c>
      <c r="M40" s="352">
        <f t="shared" si="13"/>
        <v>2634844.6221093563</v>
      </c>
      <c r="N40" s="352">
        <f t="shared" si="13"/>
        <v>4008794.6862876029</v>
      </c>
      <c r="O40" s="352">
        <f t="shared" si="13"/>
        <v>404907.27350459137</v>
      </c>
      <c r="P40" s="352">
        <f t="shared" si="13"/>
        <v>7684.9461492909559</v>
      </c>
      <c r="Q40" s="352">
        <f t="shared" si="13"/>
        <v>36303.730158155093</v>
      </c>
      <c r="R40" s="352">
        <f t="shared" si="13"/>
        <v>7092535.2582089994</v>
      </c>
      <c r="S40" s="352">
        <f>R40-L40</f>
        <v>-2.2335909307003021E-5</v>
      </c>
    </row>
    <row r="41" spans="1:19" s="333" customFormat="1">
      <c r="A41" s="339">
        <v>28</v>
      </c>
      <c r="D41" s="339"/>
      <c r="E41" s="348"/>
      <c r="F41" s="348"/>
      <c r="G41" s="348"/>
      <c r="H41" s="348"/>
      <c r="I41" s="348"/>
      <c r="J41" s="348"/>
      <c r="K41" s="339"/>
      <c r="L41" s="339"/>
      <c r="M41" s="348"/>
      <c r="N41" s="348"/>
      <c r="O41" s="348"/>
      <c r="P41" s="348"/>
      <c r="Q41" s="348"/>
      <c r="R41" s="348"/>
      <c r="S41" s="348"/>
    </row>
    <row r="42" spans="1:19" s="332" customFormat="1">
      <c r="A42" s="339">
        <v>29</v>
      </c>
      <c r="C42" s="332" t="s">
        <v>1457</v>
      </c>
      <c r="D42" s="386"/>
      <c r="E42" s="352"/>
      <c r="F42" s="352"/>
      <c r="G42" s="352"/>
      <c r="H42" s="352"/>
      <c r="I42" s="352"/>
      <c r="J42" s="352"/>
      <c r="K42" s="386"/>
      <c r="L42" s="386"/>
      <c r="M42" s="352"/>
      <c r="N42" s="352"/>
      <c r="O42" s="352"/>
      <c r="P42" s="352"/>
      <c r="Q42" s="352"/>
      <c r="R42" s="352"/>
      <c r="S42" s="352"/>
    </row>
    <row r="43" spans="1:19" s="333" customFormat="1">
      <c r="A43" s="339">
        <v>30</v>
      </c>
      <c r="C43" s="333" t="s">
        <v>708</v>
      </c>
      <c r="D43" s="339"/>
      <c r="E43" s="348">
        <f>E20</f>
        <v>0</v>
      </c>
      <c r="F43" s="348">
        <f>F20</f>
        <v>0</v>
      </c>
      <c r="G43" s="348">
        <f>G20</f>
        <v>0</v>
      </c>
      <c r="H43" s="348">
        <f>H20</f>
        <v>0</v>
      </c>
      <c r="I43" s="348">
        <f>I20</f>
        <v>0</v>
      </c>
      <c r="J43" s="348"/>
      <c r="K43" s="339"/>
      <c r="L43" s="368">
        <f>I43</f>
        <v>0</v>
      </c>
      <c r="M43" s="369">
        <v>0</v>
      </c>
      <c r="N43" s="369">
        <v>0</v>
      </c>
      <c r="O43" s="369">
        <v>0</v>
      </c>
      <c r="P43" s="369">
        <v>0</v>
      </c>
      <c r="Q43" s="369">
        <v>0</v>
      </c>
      <c r="R43" s="348">
        <f>SUM(M43:Q43)</f>
        <v>0</v>
      </c>
      <c r="S43" s="352">
        <f>R43-L43</f>
        <v>0</v>
      </c>
    </row>
    <row r="44" spans="1:19" s="333" customFormat="1">
      <c r="A44" s="339">
        <v>31</v>
      </c>
      <c r="C44" s="333" t="s">
        <v>709</v>
      </c>
      <c r="D44" s="339"/>
      <c r="E44" s="348">
        <f>E21</f>
        <v>-140633</v>
      </c>
      <c r="F44" s="348">
        <v>0</v>
      </c>
      <c r="G44" s="348">
        <v>0</v>
      </c>
      <c r="H44" s="348">
        <f>H21</f>
        <v>-2799389</v>
      </c>
      <c r="I44" s="348">
        <f>I21</f>
        <v>-2940022</v>
      </c>
      <c r="J44" s="365">
        <v>14</v>
      </c>
      <c r="K44" s="390" t="s">
        <v>1299</v>
      </c>
      <c r="L44" s="369">
        <f>I44</f>
        <v>-2940022</v>
      </c>
      <c r="M44" s="369">
        <v>-1153969.4764</v>
      </c>
      <c r="N44" s="369">
        <v>-1627823.9966</v>
      </c>
      <c r="O44" s="369">
        <v>-139800.74919999999</v>
      </c>
      <c r="P44" s="369">
        <v>-3311.7761999999998</v>
      </c>
      <c r="Q44" s="369">
        <v>-15116.0016</v>
      </c>
      <c r="R44" s="348">
        <f>SUM(M44:Q44)</f>
        <v>-2940022.0000000005</v>
      </c>
      <c r="S44" s="352">
        <f>R44-L44</f>
        <v>0</v>
      </c>
    </row>
    <row r="45" spans="1:19" s="333" customFormat="1">
      <c r="A45" s="339">
        <v>32</v>
      </c>
      <c r="C45" s="333" t="s">
        <v>1458</v>
      </c>
      <c r="D45" s="339"/>
      <c r="E45" s="348">
        <v>0</v>
      </c>
      <c r="F45" s="348">
        <v>0</v>
      </c>
      <c r="G45" s="348">
        <v>0</v>
      </c>
      <c r="H45" s="348">
        <v>0</v>
      </c>
      <c r="I45" s="348">
        <v>0</v>
      </c>
      <c r="J45" s="365">
        <v>14</v>
      </c>
      <c r="K45" s="390" t="s">
        <v>1299</v>
      </c>
      <c r="L45" s="369">
        <f>I45</f>
        <v>0</v>
      </c>
      <c r="M45" s="369">
        <v>0</v>
      </c>
      <c r="N45" s="369">
        <v>0</v>
      </c>
      <c r="O45" s="369">
        <v>0</v>
      </c>
      <c r="P45" s="369">
        <v>0</v>
      </c>
      <c r="Q45" s="369">
        <v>0</v>
      </c>
      <c r="R45" s="348">
        <f>SUM(M45:Q45)</f>
        <v>0</v>
      </c>
      <c r="S45" s="352">
        <f>R45-L45</f>
        <v>0</v>
      </c>
    </row>
    <row r="46" spans="1:19" s="333" customFormat="1">
      <c r="A46" s="339">
        <v>33</v>
      </c>
      <c r="C46" s="333" t="s">
        <v>722</v>
      </c>
      <c r="D46" s="339"/>
      <c r="E46" s="348">
        <f t="shared" ref="E46:I47" si="14">E23</f>
        <v>0</v>
      </c>
      <c r="F46" s="348">
        <f t="shared" si="14"/>
        <v>0</v>
      </c>
      <c r="G46" s="348">
        <f t="shared" si="14"/>
        <v>0</v>
      </c>
      <c r="H46" s="348">
        <f t="shared" si="14"/>
        <v>0</v>
      </c>
      <c r="I46" s="348">
        <f t="shared" si="14"/>
        <v>0</v>
      </c>
      <c r="J46" s="348"/>
      <c r="K46" s="339"/>
      <c r="L46" s="369">
        <f>I46</f>
        <v>0</v>
      </c>
      <c r="M46" s="369">
        <v>0</v>
      </c>
      <c r="N46" s="369">
        <v>0</v>
      </c>
      <c r="O46" s="369">
        <v>0</v>
      </c>
      <c r="P46" s="369">
        <v>0</v>
      </c>
      <c r="Q46" s="369">
        <v>0</v>
      </c>
      <c r="R46" s="348">
        <f>SUM(M46:Q46)</f>
        <v>0</v>
      </c>
      <c r="S46" s="352">
        <f>R46-L46</f>
        <v>0</v>
      </c>
    </row>
    <row r="47" spans="1:19" s="333" customFormat="1">
      <c r="A47" s="339">
        <v>34</v>
      </c>
      <c r="C47" s="333" t="s">
        <v>712</v>
      </c>
      <c r="D47" s="339"/>
      <c r="E47" s="348">
        <f t="shared" si="14"/>
        <v>0</v>
      </c>
      <c r="F47" s="348">
        <f t="shared" si="14"/>
        <v>0</v>
      </c>
      <c r="G47" s="348">
        <f t="shared" si="14"/>
        <v>0</v>
      </c>
      <c r="H47" s="348">
        <f t="shared" si="14"/>
        <v>-5973233.5999999996</v>
      </c>
      <c r="I47" s="348">
        <f t="shared" si="14"/>
        <v>-5973233.5999999996</v>
      </c>
      <c r="J47" s="365">
        <v>14</v>
      </c>
      <c r="K47" s="390" t="s">
        <v>1299</v>
      </c>
      <c r="L47" s="369">
        <f>I47</f>
        <v>-5973233.5999999996</v>
      </c>
      <c r="M47" s="369">
        <v>-2344516.2143999999</v>
      </c>
      <c r="N47" s="369">
        <v>-3307244.9769000001</v>
      </c>
      <c r="O47" s="369">
        <v>-284032.74959999998</v>
      </c>
      <c r="P47" s="369">
        <v>-6728.5254000000004</v>
      </c>
      <c r="Q47" s="369">
        <v>-30711.133699999998</v>
      </c>
      <c r="R47" s="348">
        <f>SUM(M47:Q47)</f>
        <v>-5973233.5999999996</v>
      </c>
      <c r="S47" s="352">
        <f>R47-L47</f>
        <v>0</v>
      </c>
    </row>
    <row r="48" spans="1:19" s="333" customFormat="1">
      <c r="A48" s="339">
        <v>35</v>
      </c>
      <c r="C48" s="367" t="s">
        <v>86</v>
      </c>
      <c r="D48" s="339"/>
      <c r="E48" s="352">
        <f>SUM(E43:E47)</f>
        <v>-140633</v>
      </c>
      <c r="F48" s="352">
        <f>SUM(F43:F47)</f>
        <v>0</v>
      </c>
      <c r="G48" s="352">
        <f>SUM(G43:G47)</f>
        <v>0</v>
      </c>
      <c r="H48" s="352">
        <f>SUM(H43:H47)</f>
        <v>-8772622.5999999996</v>
      </c>
      <c r="I48" s="352">
        <f>SUM(I43:I47)</f>
        <v>-8913255.5999999996</v>
      </c>
      <c r="J48" s="348"/>
      <c r="K48" s="339"/>
      <c r="L48" s="352">
        <f>SUM(L43:L47)</f>
        <v>-8913255.5999999996</v>
      </c>
      <c r="M48" s="352">
        <f t="shared" ref="M48:S48" si="15">SUM(M43:M47)</f>
        <v>-3498485.6908</v>
      </c>
      <c r="N48" s="352">
        <f t="shared" si="15"/>
        <v>-4935068.9735000003</v>
      </c>
      <c r="O48" s="352">
        <f t="shared" si="15"/>
        <v>-423833.49879999994</v>
      </c>
      <c r="P48" s="352">
        <f t="shared" si="15"/>
        <v>-10040.301600000001</v>
      </c>
      <c r="Q48" s="352">
        <f t="shared" si="15"/>
        <v>-45827.135299999994</v>
      </c>
      <c r="R48" s="352">
        <f t="shared" si="15"/>
        <v>-8913255.5999999996</v>
      </c>
      <c r="S48" s="352">
        <f t="shared" si="15"/>
        <v>0</v>
      </c>
    </row>
    <row r="49" spans="1:20" s="332" customFormat="1">
      <c r="A49" s="339">
        <v>36</v>
      </c>
      <c r="C49" s="332" t="s">
        <v>1459</v>
      </c>
      <c r="D49" s="386"/>
      <c r="E49" s="352"/>
      <c r="F49" s="352"/>
      <c r="G49" s="352"/>
      <c r="H49" s="352"/>
      <c r="I49" s="352"/>
      <c r="J49" s="352"/>
      <c r="K49" s="386"/>
      <c r="L49" s="386"/>
      <c r="M49" s="352"/>
      <c r="N49" s="352"/>
      <c r="O49" s="352"/>
      <c r="P49" s="352"/>
      <c r="Q49" s="352"/>
      <c r="R49" s="352"/>
      <c r="S49" s="352"/>
    </row>
    <row r="50" spans="1:20" s="333" customFormat="1">
      <c r="A50" s="339">
        <v>37</v>
      </c>
      <c r="C50" s="333" t="s">
        <v>1460</v>
      </c>
      <c r="D50" s="339"/>
      <c r="E50" s="348">
        <f t="shared" ref="E50:I51" si="16">E34</f>
        <v>0</v>
      </c>
      <c r="F50" s="348">
        <f t="shared" si="16"/>
        <v>0</v>
      </c>
      <c r="G50" s="348">
        <f>G34</f>
        <v>0</v>
      </c>
      <c r="H50" s="348">
        <f t="shared" si="16"/>
        <v>0</v>
      </c>
      <c r="I50" s="348">
        <f t="shared" si="16"/>
        <v>0</v>
      </c>
      <c r="J50" s="348"/>
      <c r="K50" s="339"/>
      <c r="L50" s="368">
        <f>I50</f>
        <v>0</v>
      </c>
      <c r="M50" s="369">
        <v>0</v>
      </c>
      <c r="N50" s="369">
        <v>0</v>
      </c>
      <c r="O50" s="369">
        <v>0</v>
      </c>
      <c r="P50" s="369">
        <v>0</v>
      </c>
      <c r="Q50" s="369">
        <v>0</v>
      </c>
      <c r="R50" s="348">
        <f>SUM(M50:Q50)</f>
        <v>0</v>
      </c>
      <c r="S50" s="352">
        <f>R50-L50</f>
        <v>0</v>
      </c>
    </row>
    <row r="51" spans="1:20" s="333" customFormat="1">
      <c r="A51" s="339">
        <v>38</v>
      </c>
      <c r="C51" s="408" t="s">
        <v>633</v>
      </c>
      <c r="D51" s="339"/>
      <c r="E51" s="348">
        <v>0</v>
      </c>
      <c r="F51" s="348">
        <f t="shared" si="16"/>
        <v>0</v>
      </c>
      <c r="G51" s="348"/>
      <c r="H51" s="348">
        <v>0</v>
      </c>
      <c r="I51" s="348">
        <f t="shared" si="16"/>
        <v>0</v>
      </c>
      <c r="J51" s="348"/>
      <c r="K51" s="339"/>
      <c r="L51" s="368">
        <f>I51</f>
        <v>0</v>
      </c>
      <c r="M51" s="369">
        <v>0</v>
      </c>
      <c r="N51" s="369">
        <v>0</v>
      </c>
      <c r="O51" s="369">
        <v>0</v>
      </c>
      <c r="P51" s="369">
        <v>0</v>
      </c>
      <c r="Q51" s="369">
        <v>0</v>
      </c>
      <c r="R51" s="348">
        <f>SUM(M51:Q51)</f>
        <v>0</v>
      </c>
      <c r="S51" s="352">
        <f>R51-L51</f>
        <v>0</v>
      </c>
    </row>
    <row r="52" spans="1:20" s="332" customFormat="1">
      <c r="A52" s="339">
        <v>39</v>
      </c>
      <c r="C52" s="367" t="s">
        <v>86</v>
      </c>
      <c r="D52" s="386"/>
      <c r="E52" s="352">
        <f>SUM(E50:E51)</f>
        <v>0</v>
      </c>
      <c r="F52" s="352">
        <f>SUM(F50:F51)</f>
        <v>0</v>
      </c>
      <c r="G52" s="352">
        <f>SUM(G50:G51)</f>
        <v>0</v>
      </c>
      <c r="H52" s="352">
        <f>SUM(H50:H51)</f>
        <v>0</v>
      </c>
      <c r="I52" s="352">
        <f>SUM(I50:I51)</f>
        <v>0</v>
      </c>
      <c r="J52" s="352"/>
      <c r="K52" s="386"/>
      <c r="L52" s="352">
        <f>SUM(L50:L51)</f>
        <v>0</v>
      </c>
      <c r="M52" s="352">
        <f t="shared" ref="M52:S52" si="17">SUM(M50:M51)</f>
        <v>0</v>
      </c>
      <c r="N52" s="352">
        <f t="shared" si="17"/>
        <v>0</v>
      </c>
      <c r="O52" s="352">
        <f t="shared" si="17"/>
        <v>0</v>
      </c>
      <c r="P52" s="352">
        <f t="shared" si="17"/>
        <v>0</v>
      </c>
      <c r="Q52" s="352">
        <f t="shared" si="17"/>
        <v>0</v>
      </c>
      <c r="R52" s="352">
        <f t="shared" si="17"/>
        <v>0</v>
      </c>
      <c r="S52" s="352">
        <f t="shared" si="17"/>
        <v>0</v>
      </c>
    </row>
    <row r="53" spans="1:20" s="333" customFormat="1" ht="11" thickBot="1">
      <c r="A53" s="339">
        <v>40</v>
      </c>
      <c r="D53" s="339"/>
      <c r="E53" s="348"/>
      <c r="F53" s="348"/>
      <c r="G53" s="348"/>
      <c r="H53" s="348"/>
      <c r="I53" s="348"/>
      <c r="J53" s="348"/>
      <c r="K53" s="339"/>
      <c r="L53" s="339"/>
      <c r="M53" s="348"/>
      <c r="N53" s="348"/>
      <c r="O53" s="348"/>
      <c r="P53" s="348"/>
      <c r="Q53" s="348"/>
      <c r="R53" s="348"/>
      <c r="S53" s="348"/>
    </row>
    <row r="54" spans="1:20" s="332" customFormat="1" ht="11" thickBot="1">
      <c r="A54" s="339">
        <v>41</v>
      </c>
      <c r="B54" s="401" t="s">
        <v>723</v>
      </c>
      <c r="C54" s="402"/>
      <c r="D54" s="421" t="s">
        <v>1183</v>
      </c>
      <c r="E54" s="359">
        <f>E40+E48+E52</f>
        <v>21224231.427553352</v>
      </c>
      <c r="F54" s="359">
        <f>F40+F48+F52</f>
        <v>-116504.76923076921</v>
      </c>
      <c r="G54" s="359">
        <f>G40+G48+G52</f>
        <v>-10758663.118138021</v>
      </c>
      <c r="H54" s="359">
        <f>H40+H48+H52</f>
        <v>-12169783.88195323</v>
      </c>
      <c r="I54" s="359">
        <f>I40+I48+I52</f>
        <v>-1820720.3417686643</v>
      </c>
      <c r="J54" s="359"/>
      <c r="K54" s="403"/>
      <c r="L54" s="359">
        <f>L40+L48+L52</f>
        <v>-1820720.3417686643</v>
      </c>
      <c r="M54" s="359">
        <f t="shared" ref="M54:R54" si="18">M40+M48+M52</f>
        <v>-863641.06869064365</v>
      </c>
      <c r="N54" s="359">
        <f t="shared" si="18"/>
        <v>-926274.28721239744</v>
      </c>
      <c r="O54" s="359">
        <f t="shared" si="18"/>
        <v>-18926.225295408571</v>
      </c>
      <c r="P54" s="359">
        <f t="shared" si="18"/>
        <v>-2355.3554507090448</v>
      </c>
      <c r="Q54" s="359">
        <f t="shared" si="18"/>
        <v>-9523.4051418449017</v>
      </c>
      <c r="R54" s="359">
        <f t="shared" si="18"/>
        <v>-1820720.3417910002</v>
      </c>
      <c r="S54" s="352">
        <f>R54-L54</f>
        <v>-2.2335909307003021E-5</v>
      </c>
    </row>
    <row r="55" spans="1:20" s="333" customFormat="1">
      <c r="C55" s="339"/>
      <c r="D55" s="339"/>
      <c r="E55" s="348"/>
      <c r="F55" s="348"/>
      <c r="G55" s="348"/>
      <c r="H55" s="348"/>
      <c r="I55" s="348"/>
      <c r="J55" s="348"/>
      <c r="K55" s="339"/>
      <c r="L55" s="339"/>
      <c r="M55" s="348"/>
      <c r="N55" s="348"/>
      <c r="O55" s="348"/>
      <c r="P55" s="348"/>
      <c r="Q55" s="348"/>
      <c r="R55" s="348"/>
      <c r="S55" s="348"/>
    </row>
    <row r="56" spans="1:20" ht="12.75" customHeight="1">
      <c r="D56" s="428"/>
      <c r="E56" s="371"/>
      <c r="F56" s="371"/>
      <c r="G56" s="371"/>
      <c r="H56" s="371"/>
      <c r="I56" s="371"/>
      <c r="J56" s="371"/>
      <c r="M56" s="371"/>
      <c r="N56" s="429"/>
      <c r="O56" s="429"/>
      <c r="P56" s="429"/>
      <c r="Q56" s="429"/>
      <c r="R56" s="429"/>
      <c r="S56" s="430"/>
    </row>
    <row r="57" spans="1:20" ht="12.75" customHeight="1">
      <c r="D57" s="428"/>
      <c r="E57" s="371"/>
      <c r="F57" s="371"/>
      <c r="G57" s="371"/>
      <c r="H57" s="371"/>
      <c r="I57" s="371"/>
      <c r="J57" s="371"/>
      <c r="M57" s="371"/>
      <c r="N57" s="429"/>
      <c r="O57" s="429"/>
      <c r="P57" s="429"/>
      <c r="Q57" s="429"/>
      <c r="R57" s="429"/>
      <c r="S57" s="430"/>
    </row>
    <row r="58" spans="1:20" ht="12.75" customHeight="1">
      <c r="D58" s="428"/>
      <c r="E58" s="371"/>
      <c r="F58" s="371"/>
      <c r="G58" s="371"/>
      <c r="H58" s="371"/>
      <c r="I58" s="371"/>
      <c r="J58" s="371"/>
      <c r="M58" s="371"/>
      <c r="N58" s="429"/>
      <c r="O58" s="429"/>
      <c r="P58" s="429"/>
      <c r="Q58" s="429"/>
      <c r="R58" s="429"/>
      <c r="S58" s="430"/>
    </row>
    <row r="59" spans="1:20" s="411" customFormat="1" ht="12.75" customHeight="1">
      <c r="C59" s="431"/>
      <c r="D59" s="426"/>
      <c r="E59" s="373"/>
      <c r="F59" s="373"/>
      <c r="G59" s="373"/>
      <c r="H59" s="373"/>
      <c r="I59" s="373"/>
      <c r="J59" s="373"/>
      <c r="K59" s="424"/>
      <c r="L59" s="427"/>
      <c r="M59" s="373"/>
      <c r="N59" s="373"/>
      <c r="O59" s="373"/>
      <c r="P59" s="373"/>
      <c r="Q59" s="373"/>
      <c r="R59" s="373"/>
      <c r="S59" s="425"/>
      <c r="T59" s="409"/>
    </row>
    <row r="60" spans="1:20" ht="12.75" customHeight="1">
      <c r="C60" s="432"/>
      <c r="D60" s="428"/>
      <c r="E60" s="371"/>
      <c r="F60" s="371"/>
      <c r="G60" s="371"/>
      <c r="H60" s="371"/>
      <c r="I60" s="371"/>
      <c r="J60" s="371"/>
      <c r="L60" s="433"/>
      <c r="M60" s="371"/>
      <c r="N60" s="371"/>
      <c r="O60" s="371"/>
      <c r="P60" s="371"/>
      <c r="Q60" s="371"/>
    </row>
    <row r="61" spans="1:20" s="411" customFormat="1" ht="12.75" customHeight="1">
      <c r="B61" s="434"/>
      <c r="D61" s="426"/>
      <c r="E61" s="373"/>
      <c r="F61" s="373"/>
      <c r="G61" s="373"/>
      <c r="H61" s="373"/>
      <c r="I61" s="373"/>
      <c r="J61" s="373"/>
      <c r="K61" s="424"/>
      <c r="L61" s="427"/>
      <c r="M61" s="373"/>
      <c r="N61" s="373"/>
      <c r="O61" s="373"/>
      <c r="P61" s="373"/>
      <c r="Q61" s="373"/>
      <c r="R61" s="373"/>
      <c r="S61" s="373"/>
      <c r="T61" s="409"/>
    </row>
    <row r="62" spans="1:20" ht="12.75" customHeight="1">
      <c r="C62" s="431"/>
      <c r="D62" s="428"/>
      <c r="E62" s="371"/>
      <c r="F62" s="371"/>
      <c r="G62" s="371"/>
      <c r="H62" s="371"/>
      <c r="I62" s="371"/>
      <c r="J62" s="371"/>
      <c r="K62" s="424"/>
      <c r="L62" s="433"/>
      <c r="M62" s="371"/>
      <c r="N62" s="371"/>
      <c r="O62" s="371"/>
      <c r="P62" s="371"/>
      <c r="Q62" s="371"/>
      <c r="R62" s="371"/>
      <c r="S62" s="430"/>
    </row>
    <row r="63" spans="1:20" s="411" customFormat="1" ht="12.75" customHeight="1">
      <c r="C63" s="431"/>
      <c r="D63" s="373"/>
      <c r="E63" s="373"/>
      <c r="F63" s="373"/>
      <c r="G63" s="373"/>
      <c r="H63" s="373"/>
      <c r="I63" s="373"/>
      <c r="J63" s="373"/>
      <c r="K63" s="424"/>
      <c r="L63" s="427"/>
      <c r="M63" s="373"/>
      <c r="N63" s="373"/>
      <c r="O63" s="373"/>
      <c r="P63" s="373"/>
      <c r="Q63" s="373"/>
      <c r="R63" s="373"/>
      <c r="S63" s="373"/>
    </row>
    <row r="64" spans="1:20" s="411" customFormat="1" ht="12.75" customHeight="1">
      <c r="C64" s="431"/>
      <c r="D64" s="426"/>
      <c r="E64" s="373"/>
      <c r="F64" s="373"/>
      <c r="G64" s="373"/>
      <c r="H64" s="373"/>
      <c r="I64" s="373"/>
      <c r="J64" s="373"/>
      <c r="K64" s="424"/>
      <c r="L64" s="427"/>
      <c r="M64" s="373"/>
      <c r="N64" s="373"/>
      <c r="O64" s="373"/>
      <c r="P64" s="373"/>
      <c r="Q64" s="373"/>
    </row>
    <row r="65" spans="2:19" s="411" customFormat="1" ht="12.75" customHeight="1">
      <c r="C65" s="431"/>
      <c r="D65" s="373"/>
      <c r="E65" s="373"/>
      <c r="F65" s="373"/>
      <c r="G65" s="373"/>
      <c r="H65" s="373"/>
      <c r="I65" s="373"/>
      <c r="J65" s="373"/>
      <c r="K65" s="424"/>
      <c r="L65" s="427"/>
      <c r="M65" s="373"/>
      <c r="N65" s="435"/>
      <c r="O65" s="435"/>
      <c r="P65" s="435"/>
      <c r="Q65" s="435"/>
      <c r="R65" s="435"/>
      <c r="S65" s="373"/>
    </row>
    <row r="66" spans="2:19" s="411" customFormat="1" ht="12.75" customHeight="1">
      <c r="C66" s="431"/>
      <c r="D66" s="426"/>
      <c r="E66" s="373"/>
      <c r="F66" s="373"/>
      <c r="G66" s="373"/>
      <c r="H66" s="373"/>
      <c r="I66" s="373"/>
      <c r="J66" s="373"/>
      <c r="K66" s="424"/>
      <c r="L66" s="427"/>
      <c r="M66" s="373"/>
      <c r="N66" s="373"/>
      <c r="O66" s="373"/>
      <c r="P66" s="373"/>
      <c r="Q66" s="373"/>
    </row>
    <row r="67" spans="2:19" s="411" customFormat="1" ht="12.75" customHeight="1">
      <c r="B67" s="436"/>
      <c r="C67" s="431"/>
      <c r="D67" s="426"/>
      <c r="E67" s="373"/>
      <c r="F67" s="373"/>
      <c r="G67" s="373"/>
      <c r="H67" s="373"/>
      <c r="I67" s="373"/>
      <c r="J67" s="373"/>
      <c r="K67" s="424"/>
      <c r="L67" s="427"/>
      <c r="M67" s="373"/>
      <c r="N67" s="373"/>
      <c r="O67" s="373"/>
      <c r="P67" s="373"/>
      <c r="Q67" s="373"/>
      <c r="R67" s="373"/>
      <c r="S67" s="373"/>
    </row>
    <row r="68" spans="2:19" ht="12.75" customHeight="1">
      <c r="C68" s="431"/>
      <c r="D68" s="428"/>
      <c r="E68" s="371"/>
      <c r="F68" s="371"/>
      <c r="G68" s="371"/>
      <c r="H68" s="371"/>
      <c r="I68" s="371"/>
      <c r="J68" s="371"/>
      <c r="K68" s="424"/>
      <c r="L68" s="433"/>
      <c r="M68" s="371"/>
      <c r="N68" s="371"/>
      <c r="O68" s="371"/>
      <c r="P68" s="371"/>
      <c r="Q68" s="371"/>
    </row>
    <row r="69" spans="2:19" ht="12.75" customHeight="1">
      <c r="C69" s="431"/>
      <c r="D69" s="428"/>
      <c r="E69" s="371"/>
      <c r="F69" s="371"/>
      <c r="G69" s="371"/>
      <c r="H69" s="371"/>
      <c r="I69" s="371"/>
      <c r="J69" s="371"/>
      <c r="M69" s="371"/>
      <c r="N69" s="429"/>
      <c r="O69" s="429"/>
      <c r="P69" s="429"/>
      <c r="Q69" s="429"/>
      <c r="R69" s="429"/>
      <c r="S69" s="430"/>
    </row>
    <row r="70" spans="2:19" ht="12.75" customHeight="1">
      <c r="C70" s="431"/>
      <c r="D70" s="428"/>
      <c r="E70" s="371"/>
      <c r="F70" s="371"/>
      <c r="G70" s="371"/>
      <c r="H70" s="371"/>
      <c r="I70" s="371"/>
      <c r="J70" s="371"/>
      <c r="M70" s="371"/>
      <c r="N70" s="429"/>
      <c r="O70" s="429"/>
      <c r="P70" s="429"/>
      <c r="Q70" s="429"/>
      <c r="R70" s="429"/>
      <c r="S70" s="430"/>
    </row>
    <row r="71" spans="2:19" ht="12.75" customHeight="1">
      <c r="C71" s="431"/>
      <c r="D71" s="428"/>
      <c r="E71" s="371"/>
      <c r="F71" s="371"/>
      <c r="G71" s="371"/>
      <c r="H71" s="371"/>
      <c r="I71" s="371"/>
      <c r="J71" s="371"/>
      <c r="K71" s="424"/>
      <c r="L71" s="433"/>
      <c r="M71" s="371"/>
      <c r="N71" s="371"/>
      <c r="O71" s="371"/>
      <c r="P71" s="371"/>
      <c r="Q71" s="371"/>
    </row>
    <row r="72" spans="2:19" ht="12.75" customHeight="1">
      <c r="C72" s="437"/>
      <c r="D72" s="428"/>
      <c r="E72" s="371"/>
      <c r="F72" s="371"/>
      <c r="G72" s="371"/>
      <c r="H72" s="371"/>
      <c r="I72" s="371"/>
      <c r="J72" s="371"/>
      <c r="M72" s="371"/>
      <c r="N72" s="429"/>
      <c r="O72" s="429"/>
      <c r="P72" s="429"/>
      <c r="Q72" s="429"/>
      <c r="R72" s="429"/>
      <c r="S72" s="430"/>
    </row>
    <row r="73" spans="2:19" ht="12.75" customHeight="1">
      <c r="C73" s="438"/>
      <c r="D73" s="428"/>
      <c r="E73" s="371"/>
      <c r="F73" s="371"/>
      <c r="G73" s="371"/>
      <c r="H73" s="371"/>
      <c r="I73" s="371"/>
      <c r="J73" s="371"/>
      <c r="M73" s="371"/>
      <c r="N73" s="429"/>
      <c r="O73" s="429"/>
      <c r="P73" s="429"/>
      <c r="Q73" s="429"/>
      <c r="R73" s="429"/>
      <c r="S73" s="430"/>
    </row>
    <row r="74" spans="2:19" ht="12.75" customHeight="1"/>
    <row r="75" spans="2:19" ht="12.75" customHeight="1"/>
    <row r="76" spans="2:19" ht="12.75" customHeight="1"/>
    <row r="77" spans="2:19" ht="12.75" customHeight="1"/>
    <row r="78" spans="2:19" ht="12.75" customHeight="1"/>
    <row r="79" spans="2:19" ht="12.75" customHeight="1"/>
    <row r="80" spans="2:1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sheetData>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colBreaks count="1" manualBreakCount="1">
    <brk id="9" max="53"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75B6-B6A7-408F-806F-DBA5637A3C63}">
  <sheetPr>
    <tabColor theme="0" tint="-0.34998626667073579"/>
    <pageSetUpPr fitToPage="1"/>
  </sheetPr>
  <dimension ref="A1:L70"/>
  <sheetViews>
    <sheetView view="pageLayout" zoomScale="80" zoomScaleNormal="100" zoomScalePageLayoutView="80" workbookViewId="0"/>
  </sheetViews>
  <sheetFormatPr defaultColWidth="11.7265625" defaultRowHeight="10.5"/>
  <cols>
    <col min="1" max="1" width="6.453125" style="932" bestFit="1" customWidth="1"/>
    <col min="2" max="2" width="34" style="956" customWidth="1"/>
    <col min="3" max="6" width="17.81640625" style="932" customWidth="1"/>
    <col min="7" max="7" width="35.1796875" style="932" bestFit="1" customWidth="1"/>
    <col min="8" max="10" width="17.81640625" style="932" customWidth="1"/>
    <col min="11" max="11" width="16" style="932" customWidth="1"/>
    <col min="12" max="12" width="42.54296875" style="932" customWidth="1"/>
    <col min="13" max="256" width="11.7265625" style="333"/>
    <col min="257" max="257" width="6.453125" style="333" bestFit="1" customWidth="1"/>
    <col min="258" max="258" width="34" style="333" customWidth="1"/>
    <col min="259" max="262" width="17.81640625" style="333" customWidth="1"/>
    <col min="263" max="263" width="35.1796875" style="333" bestFit="1" customWidth="1"/>
    <col min="264" max="266" width="17.81640625" style="333" customWidth="1"/>
    <col min="267" max="267" width="16" style="333" customWidth="1"/>
    <col min="268" max="268" width="42.54296875" style="333" customWidth="1"/>
    <col min="269" max="512" width="11.7265625" style="333"/>
    <col min="513" max="513" width="6.453125" style="333" bestFit="1" customWidth="1"/>
    <col min="514" max="514" width="34" style="333" customWidth="1"/>
    <col min="515" max="518" width="17.81640625" style="333" customWidth="1"/>
    <col min="519" max="519" width="35.1796875" style="333" bestFit="1" customWidth="1"/>
    <col min="520" max="522" width="17.81640625" style="333" customWidth="1"/>
    <col min="523" max="523" width="16" style="333" customWidth="1"/>
    <col min="524" max="524" width="42.54296875" style="333" customWidth="1"/>
    <col min="525" max="768" width="11.7265625" style="333"/>
    <col min="769" max="769" width="6.453125" style="333" bestFit="1" customWidth="1"/>
    <col min="770" max="770" width="34" style="333" customWidth="1"/>
    <col min="771" max="774" width="17.81640625" style="333" customWidth="1"/>
    <col min="775" max="775" width="35.1796875" style="333" bestFit="1" customWidth="1"/>
    <col min="776" max="778" width="17.81640625" style="333" customWidth="1"/>
    <col min="779" max="779" width="16" style="333" customWidth="1"/>
    <col min="780" max="780" width="42.54296875" style="333" customWidth="1"/>
    <col min="781" max="1024" width="11.7265625" style="333"/>
    <col min="1025" max="1025" width="6.453125" style="333" bestFit="1" customWidth="1"/>
    <col min="1026" max="1026" width="34" style="333" customWidth="1"/>
    <col min="1027" max="1030" width="17.81640625" style="333" customWidth="1"/>
    <col min="1031" max="1031" width="35.1796875" style="333" bestFit="1" customWidth="1"/>
    <col min="1032" max="1034" width="17.81640625" style="333" customWidth="1"/>
    <col min="1035" max="1035" width="16" style="333" customWidth="1"/>
    <col min="1036" max="1036" width="42.54296875" style="333" customWidth="1"/>
    <col min="1037" max="1280" width="11.7265625" style="333"/>
    <col min="1281" max="1281" width="6.453125" style="333" bestFit="1" customWidth="1"/>
    <col min="1282" max="1282" width="34" style="333" customWidth="1"/>
    <col min="1283" max="1286" width="17.81640625" style="333" customWidth="1"/>
    <col min="1287" max="1287" width="35.1796875" style="333" bestFit="1" customWidth="1"/>
    <col min="1288" max="1290" width="17.81640625" style="333" customWidth="1"/>
    <col min="1291" max="1291" width="16" style="333" customWidth="1"/>
    <col min="1292" max="1292" width="42.54296875" style="333" customWidth="1"/>
    <col min="1293" max="1536" width="11.7265625" style="333"/>
    <col min="1537" max="1537" width="6.453125" style="333" bestFit="1" customWidth="1"/>
    <col min="1538" max="1538" width="34" style="333" customWidth="1"/>
    <col min="1539" max="1542" width="17.81640625" style="333" customWidth="1"/>
    <col min="1543" max="1543" width="35.1796875" style="333" bestFit="1" customWidth="1"/>
    <col min="1544" max="1546" width="17.81640625" style="333" customWidth="1"/>
    <col min="1547" max="1547" width="16" style="333" customWidth="1"/>
    <col min="1548" max="1548" width="42.54296875" style="333" customWidth="1"/>
    <col min="1549" max="1792" width="11.7265625" style="333"/>
    <col min="1793" max="1793" width="6.453125" style="333" bestFit="1" customWidth="1"/>
    <col min="1794" max="1794" width="34" style="333" customWidth="1"/>
    <col min="1795" max="1798" width="17.81640625" style="333" customWidth="1"/>
    <col min="1799" max="1799" width="35.1796875" style="333" bestFit="1" customWidth="1"/>
    <col min="1800" max="1802" width="17.81640625" style="333" customWidth="1"/>
    <col min="1803" max="1803" width="16" style="333" customWidth="1"/>
    <col min="1804" max="1804" width="42.54296875" style="333" customWidth="1"/>
    <col min="1805" max="2048" width="11.7265625" style="333"/>
    <col min="2049" max="2049" width="6.453125" style="333" bestFit="1" customWidth="1"/>
    <col min="2050" max="2050" width="34" style="333" customWidth="1"/>
    <col min="2051" max="2054" width="17.81640625" style="333" customWidth="1"/>
    <col min="2055" max="2055" width="35.1796875" style="333" bestFit="1" customWidth="1"/>
    <col min="2056" max="2058" width="17.81640625" style="333" customWidth="1"/>
    <col min="2059" max="2059" width="16" style="333" customWidth="1"/>
    <col min="2060" max="2060" width="42.54296875" style="333" customWidth="1"/>
    <col min="2061" max="2304" width="11.7265625" style="333"/>
    <col min="2305" max="2305" width="6.453125" style="333" bestFit="1" customWidth="1"/>
    <col min="2306" max="2306" width="34" style="333" customWidth="1"/>
    <col min="2307" max="2310" width="17.81640625" style="333" customWidth="1"/>
    <col min="2311" max="2311" width="35.1796875" style="333" bestFit="1" customWidth="1"/>
    <col min="2312" max="2314" width="17.81640625" style="333" customWidth="1"/>
    <col min="2315" max="2315" width="16" style="333" customWidth="1"/>
    <col min="2316" max="2316" width="42.54296875" style="333" customWidth="1"/>
    <col min="2317" max="2560" width="11.7265625" style="333"/>
    <col min="2561" max="2561" width="6.453125" style="333" bestFit="1" customWidth="1"/>
    <col min="2562" max="2562" width="34" style="333" customWidth="1"/>
    <col min="2563" max="2566" width="17.81640625" style="333" customWidth="1"/>
    <col min="2567" max="2567" width="35.1796875" style="333" bestFit="1" customWidth="1"/>
    <col min="2568" max="2570" width="17.81640625" style="333" customWidth="1"/>
    <col min="2571" max="2571" width="16" style="333" customWidth="1"/>
    <col min="2572" max="2572" width="42.54296875" style="333" customWidth="1"/>
    <col min="2573" max="2816" width="11.7265625" style="333"/>
    <col min="2817" max="2817" width="6.453125" style="333" bestFit="1" customWidth="1"/>
    <col min="2818" max="2818" width="34" style="333" customWidth="1"/>
    <col min="2819" max="2822" width="17.81640625" style="333" customWidth="1"/>
    <col min="2823" max="2823" width="35.1796875" style="333" bestFit="1" customWidth="1"/>
    <col min="2824" max="2826" width="17.81640625" style="333" customWidth="1"/>
    <col min="2827" max="2827" width="16" style="333" customWidth="1"/>
    <col min="2828" max="2828" width="42.54296875" style="333" customWidth="1"/>
    <col min="2829" max="3072" width="11.7265625" style="333"/>
    <col min="3073" max="3073" width="6.453125" style="333" bestFit="1" customWidth="1"/>
    <col min="3074" max="3074" width="34" style="333" customWidth="1"/>
    <col min="3075" max="3078" width="17.81640625" style="333" customWidth="1"/>
    <col min="3079" max="3079" width="35.1796875" style="333" bestFit="1" customWidth="1"/>
    <col min="3080" max="3082" width="17.81640625" style="333" customWidth="1"/>
    <col min="3083" max="3083" width="16" style="333" customWidth="1"/>
    <col min="3084" max="3084" width="42.54296875" style="333" customWidth="1"/>
    <col min="3085" max="3328" width="11.7265625" style="333"/>
    <col min="3329" max="3329" width="6.453125" style="333" bestFit="1" customWidth="1"/>
    <col min="3330" max="3330" width="34" style="333" customWidth="1"/>
    <col min="3331" max="3334" width="17.81640625" style="333" customWidth="1"/>
    <col min="3335" max="3335" width="35.1796875" style="333" bestFit="1" customWidth="1"/>
    <col min="3336" max="3338" width="17.81640625" style="333" customWidth="1"/>
    <col min="3339" max="3339" width="16" style="333" customWidth="1"/>
    <col min="3340" max="3340" width="42.54296875" style="333" customWidth="1"/>
    <col min="3341" max="3584" width="11.7265625" style="333"/>
    <col min="3585" max="3585" width="6.453125" style="333" bestFit="1" customWidth="1"/>
    <col min="3586" max="3586" width="34" style="333" customWidth="1"/>
    <col min="3587" max="3590" width="17.81640625" style="333" customWidth="1"/>
    <col min="3591" max="3591" width="35.1796875" style="333" bestFit="1" customWidth="1"/>
    <col min="3592" max="3594" width="17.81640625" style="333" customWidth="1"/>
    <col min="3595" max="3595" width="16" style="333" customWidth="1"/>
    <col min="3596" max="3596" width="42.54296875" style="333" customWidth="1"/>
    <col min="3597" max="3840" width="11.7265625" style="333"/>
    <col min="3841" max="3841" width="6.453125" style="333" bestFit="1" customWidth="1"/>
    <col min="3842" max="3842" width="34" style="333" customWidth="1"/>
    <col min="3843" max="3846" width="17.81640625" style="333" customWidth="1"/>
    <col min="3847" max="3847" width="35.1796875" style="333" bestFit="1" customWidth="1"/>
    <col min="3848" max="3850" width="17.81640625" style="333" customWidth="1"/>
    <col min="3851" max="3851" width="16" style="333" customWidth="1"/>
    <col min="3852" max="3852" width="42.54296875" style="333" customWidth="1"/>
    <col min="3853" max="4096" width="11.7265625" style="333"/>
    <col min="4097" max="4097" width="6.453125" style="333" bestFit="1" customWidth="1"/>
    <col min="4098" max="4098" width="34" style="333" customWidth="1"/>
    <col min="4099" max="4102" width="17.81640625" style="333" customWidth="1"/>
    <col min="4103" max="4103" width="35.1796875" style="333" bestFit="1" customWidth="1"/>
    <col min="4104" max="4106" width="17.81640625" style="333" customWidth="1"/>
    <col min="4107" max="4107" width="16" style="333" customWidth="1"/>
    <col min="4108" max="4108" width="42.54296875" style="333" customWidth="1"/>
    <col min="4109" max="4352" width="11.7265625" style="333"/>
    <col min="4353" max="4353" width="6.453125" style="333" bestFit="1" customWidth="1"/>
    <col min="4354" max="4354" width="34" style="333" customWidth="1"/>
    <col min="4355" max="4358" width="17.81640625" style="333" customWidth="1"/>
    <col min="4359" max="4359" width="35.1796875" style="333" bestFit="1" customWidth="1"/>
    <col min="4360" max="4362" width="17.81640625" style="333" customWidth="1"/>
    <col min="4363" max="4363" width="16" style="333" customWidth="1"/>
    <col min="4364" max="4364" width="42.54296875" style="333" customWidth="1"/>
    <col min="4365" max="4608" width="11.7265625" style="333"/>
    <col min="4609" max="4609" width="6.453125" style="333" bestFit="1" customWidth="1"/>
    <col min="4610" max="4610" width="34" style="333" customWidth="1"/>
    <col min="4611" max="4614" width="17.81640625" style="333" customWidth="1"/>
    <col min="4615" max="4615" width="35.1796875" style="333" bestFit="1" customWidth="1"/>
    <col min="4616" max="4618" width="17.81640625" style="333" customWidth="1"/>
    <col min="4619" max="4619" width="16" style="333" customWidth="1"/>
    <col min="4620" max="4620" width="42.54296875" style="333" customWidth="1"/>
    <col min="4621" max="4864" width="11.7265625" style="333"/>
    <col min="4865" max="4865" width="6.453125" style="333" bestFit="1" customWidth="1"/>
    <col min="4866" max="4866" width="34" style="333" customWidth="1"/>
    <col min="4867" max="4870" width="17.81640625" style="333" customWidth="1"/>
    <col min="4871" max="4871" width="35.1796875" style="333" bestFit="1" customWidth="1"/>
    <col min="4872" max="4874" width="17.81640625" style="333" customWidth="1"/>
    <col min="4875" max="4875" width="16" style="333" customWidth="1"/>
    <col min="4876" max="4876" width="42.54296875" style="333" customWidth="1"/>
    <col min="4877" max="5120" width="11.7265625" style="333"/>
    <col min="5121" max="5121" width="6.453125" style="333" bestFit="1" customWidth="1"/>
    <col min="5122" max="5122" width="34" style="333" customWidth="1"/>
    <col min="5123" max="5126" width="17.81640625" style="333" customWidth="1"/>
    <col min="5127" max="5127" width="35.1796875" style="333" bestFit="1" customWidth="1"/>
    <col min="5128" max="5130" width="17.81640625" style="333" customWidth="1"/>
    <col min="5131" max="5131" width="16" style="333" customWidth="1"/>
    <col min="5132" max="5132" width="42.54296875" style="333" customWidth="1"/>
    <col min="5133" max="5376" width="11.7265625" style="333"/>
    <col min="5377" max="5377" width="6.453125" style="333" bestFit="1" customWidth="1"/>
    <col min="5378" max="5378" width="34" style="333" customWidth="1"/>
    <col min="5379" max="5382" width="17.81640625" style="333" customWidth="1"/>
    <col min="5383" max="5383" width="35.1796875" style="333" bestFit="1" customWidth="1"/>
    <col min="5384" max="5386" width="17.81640625" style="333" customWidth="1"/>
    <col min="5387" max="5387" width="16" style="333" customWidth="1"/>
    <col min="5388" max="5388" width="42.54296875" style="333" customWidth="1"/>
    <col min="5389" max="5632" width="11.7265625" style="333"/>
    <col min="5633" max="5633" width="6.453125" style="333" bestFit="1" customWidth="1"/>
    <col min="5634" max="5634" width="34" style="333" customWidth="1"/>
    <col min="5635" max="5638" width="17.81640625" style="333" customWidth="1"/>
    <col min="5639" max="5639" width="35.1796875" style="333" bestFit="1" customWidth="1"/>
    <col min="5640" max="5642" width="17.81640625" style="333" customWidth="1"/>
    <col min="5643" max="5643" width="16" style="333" customWidth="1"/>
    <col min="5644" max="5644" width="42.54296875" style="333" customWidth="1"/>
    <col min="5645" max="5888" width="11.7265625" style="333"/>
    <col min="5889" max="5889" width="6.453125" style="333" bestFit="1" customWidth="1"/>
    <col min="5890" max="5890" width="34" style="333" customWidth="1"/>
    <col min="5891" max="5894" width="17.81640625" style="333" customWidth="1"/>
    <col min="5895" max="5895" width="35.1796875" style="333" bestFit="1" customWidth="1"/>
    <col min="5896" max="5898" width="17.81640625" style="333" customWidth="1"/>
    <col min="5899" max="5899" width="16" style="333" customWidth="1"/>
    <col min="5900" max="5900" width="42.54296875" style="333" customWidth="1"/>
    <col min="5901" max="6144" width="11.7265625" style="333"/>
    <col min="6145" max="6145" width="6.453125" style="333" bestFit="1" customWidth="1"/>
    <col min="6146" max="6146" width="34" style="333" customWidth="1"/>
    <col min="6147" max="6150" width="17.81640625" style="333" customWidth="1"/>
    <col min="6151" max="6151" width="35.1796875" style="333" bestFit="1" customWidth="1"/>
    <col min="6152" max="6154" width="17.81640625" style="333" customWidth="1"/>
    <col min="6155" max="6155" width="16" style="333" customWidth="1"/>
    <col min="6156" max="6156" width="42.54296875" style="333" customWidth="1"/>
    <col min="6157" max="6400" width="11.7265625" style="333"/>
    <col min="6401" max="6401" width="6.453125" style="333" bestFit="1" customWidth="1"/>
    <col min="6402" max="6402" width="34" style="333" customWidth="1"/>
    <col min="6403" max="6406" width="17.81640625" style="333" customWidth="1"/>
    <col min="6407" max="6407" width="35.1796875" style="333" bestFit="1" customWidth="1"/>
    <col min="6408" max="6410" width="17.81640625" style="333" customWidth="1"/>
    <col min="6411" max="6411" width="16" style="333" customWidth="1"/>
    <col min="6412" max="6412" width="42.54296875" style="333" customWidth="1"/>
    <col min="6413" max="6656" width="11.7265625" style="333"/>
    <col min="6657" max="6657" width="6.453125" style="333" bestFit="1" customWidth="1"/>
    <col min="6658" max="6658" width="34" style="333" customWidth="1"/>
    <col min="6659" max="6662" width="17.81640625" style="333" customWidth="1"/>
    <col min="6663" max="6663" width="35.1796875" style="333" bestFit="1" customWidth="1"/>
    <col min="6664" max="6666" width="17.81640625" style="333" customWidth="1"/>
    <col min="6667" max="6667" width="16" style="333" customWidth="1"/>
    <col min="6668" max="6668" width="42.54296875" style="333" customWidth="1"/>
    <col min="6669" max="6912" width="11.7265625" style="333"/>
    <col min="6913" max="6913" width="6.453125" style="333" bestFit="1" customWidth="1"/>
    <col min="6914" max="6914" width="34" style="333" customWidth="1"/>
    <col min="6915" max="6918" width="17.81640625" style="333" customWidth="1"/>
    <col min="6919" max="6919" width="35.1796875" style="333" bestFit="1" customWidth="1"/>
    <col min="6920" max="6922" width="17.81640625" style="333" customWidth="1"/>
    <col min="6923" max="6923" width="16" style="333" customWidth="1"/>
    <col min="6924" max="6924" width="42.54296875" style="333" customWidth="1"/>
    <col min="6925" max="7168" width="11.7265625" style="333"/>
    <col min="7169" max="7169" width="6.453125" style="333" bestFit="1" customWidth="1"/>
    <col min="7170" max="7170" width="34" style="333" customWidth="1"/>
    <col min="7171" max="7174" width="17.81640625" style="333" customWidth="1"/>
    <col min="7175" max="7175" width="35.1796875" style="333" bestFit="1" customWidth="1"/>
    <col min="7176" max="7178" width="17.81640625" style="333" customWidth="1"/>
    <col min="7179" max="7179" width="16" style="333" customWidth="1"/>
    <col min="7180" max="7180" width="42.54296875" style="333" customWidth="1"/>
    <col min="7181" max="7424" width="11.7265625" style="333"/>
    <col min="7425" max="7425" width="6.453125" style="333" bestFit="1" customWidth="1"/>
    <col min="7426" max="7426" width="34" style="333" customWidth="1"/>
    <col min="7427" max="7430" width="17.81640625" style="333" customWidth="1"/>
    <col min="7431" max="7431" width="35.1796875" style="333" bestFit="1" customWidth="1"/>
    <col min="7432" max="7434" width="17.81640625" style="333" customWidth="1"/>
    <col min="7435" max="7435" width="16" style="333" customWidth="1"/>
    <col min="7436" max="7436" width="42.54296875" style="333" customWidth="1"/>
    <col min="7437" max="7680" width="11.7265625" style="333"/>
    <col min="7681" max="7681" width="6.453125" style="333" bestFit="1" customWidth="1"/>
    <col min="7682" max="7682" width="34" style="333" customWidth="1"/>
    <col min="7683" max="7686" width="17.81640625" style="333" customWidth="1"/>
    <col min="7687" max="7687" width="35.1796875" style="333" bestFit="1" customWidth="1"/>
    <col min="7688" max="7690" width="17.81640625" style="333" customWidth="1"/>
    <col min="7691" max="7691" width="16" style="333" customWidth="1"/>
    <col min="7692" max="7692" width="42.54296875" style="333" customWidth="1"/>
    <col min="7693" max="7936" width="11.7265625" style="333"/>
    <col min="7937" max="7937" width="6.453125" style="333" bestFit="1" customWidth="1"/>
    <col min="7938" max="7938" width="34" style="333" customWidth="1"/>
    <col min="7939" max="7942" width="17.81640625" style="333" customWidth="1"/>
    <col min="7943" max="7943" width="35.1796875" style="333" bestFit="1" customWidth="1"/>
    <col min="7944" max="7946" width="17.81640625" style="333" customWidth="1"/>
    <col min="7947" max="7947" width="16" style="333" customWidth="1"/>
    <col min="7948" max="7948" width="42.54296875" style="333" customWidth="1"/>
    <col min="7949" max="8192" width="11.7265625" style="333"/>
    <col min="8193" max="8193" width="6.453125" style="333" bestFit="1" customWidth="1"/>
    <col min="8194" max="8194" width="34" style="333" customWidth="1"/>
    <col min="8195" max="8198" width="17.81640625" style="333" customWidth="1"/>
    <col min="8199" max="8199" width="35.1796875" style="333" bestFit="1" customWidth="1"/>
    <col min="8200" max="8202" width="17.81640625" style="333" customWidth="1"/>
    <col min="8203" max="8203" width="16" style="333" customWidth="1"/>
    <col min="8204" max="8204" width="42.54296875" style="333" customWidth="1"/>
    <col min="8205" max="8448" width="11.7265625" style="333"/>
    <col min="8449" max="8449" width="6.453125" style="333" bestFit="1" customWidth="1"/>
    <col min="8450" max="8450" width="34" style="333" customWidth="1"/>
    <col min="8451" max="8454" width="17.81640625" style="333" customWidth="1"/>
    <col min="8455" max="8455" width="35.1796875" style="333" bestFit="1" customWidth="1"/>
    <col min="8456" max="8458" width="17.81640625" style="333" customWidth="1"/>
    <col min="8459" max="8459" width="16" style="333" customWidth="1"/>
    <col min="8460" max="8460" width="42.54296875" style="333" customWidth="1"/>
    <col min="8461" max="8704" width="11.7265625" style="333"/>
    <col min="8705" max="8705" width="6.453125" style="333" bestFit="1" customWidth="1"/>
    <col min="8706" max="8706" width="34" style="333" customWidth="1"/>
    <col min="8707" max="8710" width="17.81640625" style="333" customWidth="1"/>
    <col min="8711" max="8711" width="35.1796875" style="333" bestFit="1" customWidth="1"/>
    <col min="8712" max="8714" width="17.81640625" style="333" customWidth="1"/>
    <col min="8715" max="8715" width="16" style="333" customWidth="1"/>
    <col min="8716" max="8716" width="42.54296875" style="333" customWidth="1"/>
    <col min="8717" max="8960" width="11.7265625" style="333"/>
    <col min="8961" max="8961" width="6.453125" style="333" bestFit="1" customWidth="1"/>
    <col min="8962" max="8962" width="34" style="333" customWidth="1"/>
    <col min="8963" max="8966" width="17.81640625" style="333" customWidth="1"/>
    <col min="8967" max="8967" width="35.1796875" style="333" bestFit="1" customWidth="1"/>
    <col min="8968" max="8970" width="17.81640625" style="333" customWidth="1"/>
    <col min="8971" max="8971" width="16" style="333" customWidth="1"/>
    <col min="8972" max="8972" width="42.54296875" style="333" customWidth="1"/>
    <col min="8973" max="9216" width="11.7265625" style="333"/>
    <col min="9217" max="9217" width="6.453125" style="333" bestFit="1" customWidth="1"/>
    <col min="9218" max="9218" width="34" style="333" customWidth="1"/>
    <col min="9219" max="9222" width="17.81640625" style="333" customWidth="1"/>
    <col min="9223" max="9223" width="35.1796875" style="333" bestFit="1" customWidth="1"/>
    <col min="9224" max="9226" width="17.81640625" style="333" customWidth="1"/>
    <col min="9227" max="9227" width="16" style="333" customWidth="1"/>
    <col min="9228" max="9228" width="42.54296875" style="333" customWidth="1"/>
    <col min="9229" max="9472" width="11.7265625" style="333"/>
    <col min="9473" max="9473" width="6.453125" style="333" bestFit="1" customWidth="1"/>
    <col min="9474" max="9474" width="34" style="333" customWidth="1"/>
    <col min="9475" max="9478" width="17.81640625" style="333" customWidth="1"/>
    <col min="9479" max="9479" width="35.1796875" style="333" bestFit="1" customWidth="1"/>
    <col min="9480" max="9482" width="17.81640625" style="333" customWidth="1"/>
    <col min="9483" max="9483" width="16" style="333" customWidth="1"/>
    <col min="9484" max="9484" width="42.54296875" style="333" customWidth="1"/>
    <col min="9485" max="9728" width="11.7265625" style="333"/>
    <col min="9729" max="9729" width="6.453125" style="333" bestFit="1" customWidth="1"/>
    <col min="9730" max="9730" width="34" style="333" customWidth="1"/>
    <col min="9731" max="9734" width="17.81640625" style="333" customWidth="1"/>
    <col min="9735" max="9735" width="35.1796875" style="333" bestFit="1" customWidth="1"/>
    <col min="9736" max="9738" width="17.81640625" style="333" customWidth="1"/>
    <col min="9739" max="9739" width="16" style="333" customWidth="1"/>
    <col min="9740" max="9740" width="42.54296875" style="333" customWidth="1"/>
    <col min="9741" max="9984" width="11.7265625" style="333"/>
    <col min="9985" max="9985" width="6.453125" style="333" bestFit="1" customWidth="1"/>
    <col min="9986" max="9986" width="34" style="333" customWidth="1"/>
    <col min="9987" max="9990" width="17.81640625" style="333" customWidth="1"/>
    <col min="9991" max="9991" width="35.1796875" style="333" bestFit="1" customWidth="1"/>
    <col min="9992" max="9994" width="17.81640625" style="333" customWidth="1"/>
    <col min="9995" max="9995" width="16" style="333" customWidth="1"/>
    <col min="9996" max="9996" width="42.54296875" style="333" customWidth="1"/>
    <col min="9997" max="10240" width="11.7265625" style="333"/>
    <col min="10241" max="10241" width="6.453125" style="333" bestFit="1" customWidth="1"/>
    <col min="10242" max="10242" width="34" style="333" customWidth="1"/>
    <col min="10243" max="10246" width="17.81640625" style="333" customWidth="1"/>
    <col min="10247" max="10247" width="35.1796875" style="333" bestFit="1" customWidth="1"/>
    <col min="10248" max="10250" width="17.81640625" style="333" customWidth="1"/>
    <col min="10251" max="10251" width="16" style="333" customWidth="1"/>
    <col min="10252" max="10252" width="42.54296875" style="333" customWidth="1"/>
    <col min="10253" max="10496" width="11.7265625" style="333"/>
    <col min="10497" max="10497" width="6.453125" style="333" bestFit="1" customWidth="1"/>
    <col min="10498" max="10498" width="34" style="333" customWidth="1"/>
    <col min="10499" max="10502" width="17.81640625" style="333" customWidth="1"/>
    <col min="10503" max="10503" width="35.1796875" style="333" bestFit="1" customWidth="1"/>
    <col min="10504" max="10506" width="17.81640625" style="333" customWidth="1"/>
    <col min="10507" max="10507" width="16" style="333" customWidth="1"/>
    <col min="10508" max="10508" width="42.54296875" style="333" customWidth="1"/>
    <col min="10509" max="10752" width="11.7265625" style="333"/>
    <col min="10753" max="10753" width="6.453125" style="333" bestFit="1" customWidth="1"/>
    <col min="10754" max="10754" width="34" style="333" customWidth="1"/>
    <col min="10755" max="10758" width="17.81640625" style="333" customWidth="1"/>
    <col min="10759" max="10759" width="35.1796875" style="333" bestFit="1" customWidth="1"/>
    <col min="10760" max="10762" width="17.81640625" style="333" customWidth="1"/>
    <col min="10763" max="10763" width="16" style="333" customWidth="1"/>
    <col min="10764" max="10764" width="42.54296875" style="333" customWidth="1"/>
    <col min="10765" max="11008" width="11.7265625" style="333"/>
    <col min="11009" max="11009" width="6.453125" style="333" bestFit="1" customWidth="1"/>
    <col min="11010" max="11010" width="34" style="333" customWidth="1"/>
    <col min="11011" max="11014" width="17.81640625" style="333" customWidth="1"/>
    <col min="11015" max="11015" width="35.1796875" style="333" bestFit="1" customWidth="1"/>
    <col min="11016" max="11018" width="17.81640625" style="333" customWidth="1"/>
    <col min="11019" max="11019" width="16" style="333" customWidth="1"/>
    <col min="11020" max="11020" width="42.54296875" style="333" customWidth="1"/>
    <col min="11021" max="11264" width="11.7265625" style="333"/>
    <col min="11265" max="11265" width="6.453125" style="333" bestFit="1" customWidth="1"/>
    <col min="11266" max="11266" width="34" style="333" customWidth="1"/>
    <col min="11267" max="11270" width="17.81640625" style="333" customWidth="1"/>
    <col min="11271" max="11271" width="35.1796875" style="333" bestFit="1" customWidth="1"/>
    <col min="11272" max="11274" width="17.81640625" style="333" customWidth="1"/>
    <col min="11275" max="11275" width="16" style="333" customWidth="1"/>
    <col min="11276" max="11276" width="42.54296875" style="333" customWidth="1"/>
    <col min="11277" max="11520" width="11.7265625" style="333"/>
    <col min="11521" max="11521" width="6.453125" style="333" bestFit="1" customWidth="1"/>
    <col min="11522" max="11522" width="34" style="333" customWidth="1"/>
    <col min="11523" max="11526" width="17.81640625" style="333" customWidth="1"/>
    <col min="11527" max="11527" width="35.1796875" style="333" bestFit="1" customWidth="1"/>
    <col min="11528" max="11530" width="17.81640625" style="333" customWidth="1"/>
    <col min="11531" max="11531" width="16" style="333" customWidth="1"/>
    <col min="11532" max="11532" width="42.54296875" style="333" customWidth="1"/>
    <col min="11533" max="11776" width="11.7265625" style="333"/>
    <col min="11777" max="11777" width="6.453125" style="333" bestFit="1" customWidth="1"/>
    <col min="11778" max="11778" width="34" style="333" customWidth="1"/>
    <col min="11779" max="11782" width="17.81640625" style="333" customWidth="1"/>
    <col min="11783" max="11783" width="35.1796875" style="333" bestFit="1" customWidth="1"/>
    <col min="11784" max="11786" width="17.81640625" style="333" customWidth="1"/>
    <col min="11787" max="11787" width="16" style="333" customWidth="1"/>
    <col min="11788" max="11788" width="42.54296875" style="333" customWidth="1"/>
    <col min="11789" max="12032" width="11.7265625" style="333"/>
    <col min="12033" max="12033" width="6.453125" style="333" bestFit="1" customWidth="1"/>
    <col min="12034" max="12034" width="34" style="333" customWidth="1"/>
    <col min="12035" max="12038" width="17.81640625" style="333" customWidth="1"/>
    <col min="12039" max="12039" width="35.1796875" style="333" bestFit="1" customWidth="1"/>
    <col min="12040" max="12042" width="17.81640625" style="333" customWidth="1"/>
    <col min="12043" max="12043" width="16" style="333" customWidth="1"/>
    <col min="12044" max="12044" width="42.54296875" style="333" customWidth="1"/>
    <col min="12045" max="12288" width="11.7265625" style="333"/>
    <col min="12289" max="12289" width="6.453125" style="333" bestFit="1" customWidth="1"/>
    <col min="12290" max="12290" width="34" style="333" customWidth="1"/>
    <col min="12291" max="12294" width="17.81640625" style="333" customWidth="1"/>
    <col min="12295" max="12295" width="35.1796875" style="333" bestFit="1" customWidth="1"/>
    <col min="12296" max="12298" width="17.81640625" style="333" customWidth="1"/>
    <col min="12299" max="12299" width="16" style="333" customWidth="1"/>
    <col min="12300" max="12300" width="42.54296875" style="333" customWidth="1"/>
    <col min="12301" max="12544" width="11.7265625" style="333"/>
    <col min="12545" max="12545" width="6.453125" style="333" bestFit="1" customWidth="1"/>
    <col min="12546" max="12546" width="34" style="333" customWidth="1"/>
    <col min="12547" max="12550" width="17.81640625" style="333" customWidth="1"/>
    <col min="12551" max="12551" width="35.1796875" style="333" bestFit="1" customWidth="1"/>
    <col min="12552" max="12554" width="17.81640625" style="333" customWidth="1"/>
    <col min="12555" max="12555" width="16" style="333" customWidth="1"/>
    <col min="12556" max="12556" width="42.54296875" style="333" customWidth="1"/>
    <col min="12557" max="12800" width="11.7265625" style="333"/>
    <col min="12801" max="12801" width="6.453125" style="333" bestFit="1" customWidth="1"/>
    <col min="12802" max="12802" width="34" style="333" customWidth="1"/>
    <col min="12803" max="12806" width="17.81640625" style="333" customWidth="1"/>
    <col min="12807" max="12807" width="35.1796875" style="333" bestFit="1" customWidth="1"/>
    <col min="12808" max="12810" width="17.81640625" style="333" customWidth="1"/>
    <col min="12811" max="12811" width="16" style="333" customWidth="1"/>
    <col min="12812" max="12812" width="42.54296875" style="333" customWidth="1"/>
    <col min="12813" max="13056" width="11.7265625" style="333"/>
    <col min="13057" max="13057" width="6.453125" style="333" bestFit="1" customWidth="1"/>
    <col min="13058" max="13058" width="34" style="333" customWidth="1"/>
    <col min="13059" max="13062" width="17.81640625" style="333" customWidth="1"/>
    <col min="13063" max="13063" width="35.1796875" style="333" bestFit="1" customWidth="1"/>
    <col min="13064" max="13066" width="17.81640625" style="333" customWidth="1"/>
    <col min="13067" max="13067" width="16" style="333" customWidth="1"/>
    <col min="13068" max="13068" width="42.54296875" style="333" customWidth="1"/>
    <col min="13069" max="13312" width="11.7265625" style="333"/>
    <col min="13313" max="13313" width="6.453125" style="333" bestFit="1" customWidth="1"/>
    <col min="13314" max="13314" width="34" style="333" customWidth="1"/>
    <col min="13315" max="13318" width="17.81640625" style="333" customWidth="1"/>
    <col min="13319" max="13319" width="35.1796875" style="333" bestFit="1" customWidth="1"/>
    <col min="13320" max="13322" width="17.81640625" style="333" customWidth="1"/>
    <col min="13323" max="13323" width="16" style="333" customWidth="1"/>
    <col min="13324" max="13324" width="42.54296875" style="333" customWidth="1"/>
    <col min="13325" max="13568" width="11.7265625" style="333"/>
    <col min="13569" max="13569" width="6.453125" style="333" bestFit="1" customWidth="1"/>
    <col min="13570" max="13570" width="34" style="333" customWidth="1"/>
    <col min="13571" max="13574" width="17.81640625" style="333" customWidth="1"/>
    <col min="13575" max="13575" width="35.1796875" style="333" bestFit="1" customWidth="1"/>
    <col min="13576" max="13578" width="17.81640625" style="333" customWidth="1"/>
    <col min="13579" max="13579" width="16" style="333" customWidth="1"/>
    <col min="13580" max="13580" width="42.54296875" style="333" customWidth="1"/>
    <col min="13581" max="13824" width="11.7265625" style="333"/>
    <col min="13825" max="13825" width="6.453125" style="333" bestFit="1" customWidth="1"/>
    <col min="13826" max="13826" width="34" style="333" customWidth="1"/>
    <col min="13827" max="13830" width="17.81640625" style="333" customWidth="1"/>
    <col min="13831" max="13831" width="35.1796875" style="333" bestFit="1" customWidth="1"/>
    <col min="13832" max="13834" width="17.81640625" style="333" customWidth="1"/>
    <col min="13835" max="13835" width="16" style="333" customWidth="1"/>
    <col min="13836" max="13836" width="42.54296875" style="333" customWidth="1"/>
    <col min="13837" max="14080" width="11.7265625" style="333"/>
    <col min="14081" max="14081" width="6.453125" style="333" bestFit="1" customWidth="1"/>
    <col min="14082" max="14082" width="34" style="333" customWidth="1"/>
    <col min="14083" max="14086" width="17.81640625" style="333" customWidth="1"/>
    <col min="14087" max="14087" width="35.1796875" style="333" bestFit="1" customWidth="1"/>
    <col min="14088" max="14090" width="17.81640625" style="333" customWidth="1"/>
    <col min="14091" max="14091" width="16" style="333" customWidth="1"/>
    <col min="14092" max="14092" width="42.54296875" style="333" customWidth="1"/>
    <col min="14093" max="14336" width="11.7265625" style="333"/>
    <col min="14337" max="14337" width="6.453125" style="333" bestFit="1" customWidth="1"/>
    <col min="14338" max="14338" width="34" style="333" customWidth="1"/>
    <col min="14339" max="14342" width="17.81640625" style="333" customWidth="1"/>
    <col min="14343" max="14343" width="35.1796875" style="333" bestFit="1" customWidth="1"/>
    <col min="14344" max="14346" width="17.81640625" style="333" customWidth="1"/>
    <col min="14347" max="14347" width="16" style="333" customWidth="1"/>
    <col min="14348" max="14348" width="42.54296875" style="333" customWidth="1"/>
    <col min="14349" max="14592" width="11.7265625" style="333"/>
    <col min="14593" max="14593" width="6.453125" style="333" bestFit="1" customWidth="1"/>
    <col min="14594" max="14594" width="34" style="333" customWidth="1"/>
    <col min="14595" max="14598" width="17.81640625" style="333" customWidth="1"/>
    <col min="14599" max="14599" width="35.1796875" style="333" bestFit="1" customWidth="1"/>
    <col min="14600" max="14602" width="17.81640625" style="333" customWidth="1"/>
    <col min="14603" max="14603" width="16" style="333" customWidth="1"/>
    <col min="14604" max="14604" width="42.54296875" style="333" customWidth="1"/>
    <col min="14605" max="14848" width="11.7265625" style="333"/>
    <col min="14849" max="14849" width="6.453125" style="333" bestFit="1" customWidth="1"/>
    <col min="14850" max="14850" width="34" style="333" customWidth="1"/>
    <col min="14851" max="14854" width="17.81640625" style="333" customWidth="1"/>
    <col min="14855" max="14855" width="35.1796875" style="333" bestFit="1" customWidth="1"/>
    <col min="14856" max="14858" width="17.81640625" style="333" customWidth="1"/>
    <col min="14859" max="14859" width="16" style="333" customWidth="1"/>
    <col min="14860" max="14860" width="42.54296875" style="333" customWidth="1"/>
    <col min="14861" max="15104" width="11.7265625" style="333"/>
    <col min="15105" max="15105" width="6.453125" style="333" bestFit="1" customWidth="1"/>
    <col min="15106" max="15106" width="34" style="333" customWidth="1"/>
    <col min="15107" max="15110" width="17.81640625" style="333" customWidth="1"/>
    <col min="15111" max="15111" width="35.1796875" style="333" bestFit="1" customWidth="1"/>
    <col min="15112" max="15114" width="17.81640625" style="333" customWidth="1"/>
    <col min="15115" max="15115" width="16" style="333" customWidth="1"/>
    <col min="15116" max="15116" width="42.54296875" style="333" customWidth="1"/>
    <col min="15117" max="15360" width="11.7265625" style="333"/>
    <col min="15361" max="15361" width="6.453125" style="333" bestFit="1" customWidth="1"/>
    <col min="15362" max="15362" width="34" style="333" customWidth="1"/>
    <col min="15363" max="15366" width="17.81640625" style="333" customWidth="1"/>
    <col min="15367" max="15367" width="35.1796875" style="333" bestFit="1" customWidth="1"/>
    <col min="15368" max="15370" width="17.81640625" style="333" customWidth="1"/>
    <col min="15371" max="15371" width="16" style="333" customWidth="1"/>
    <col min="15372" max="15372" width="42.54296875" style="333" customWidth="1"/>
    <col min="15373" max="15616" width="11.7265625" style="333"/>
    <col min="15617" max="15617" width="6.453125" style="333" bestFit="1" customWidth="1"/>
    <col min="15618" max="15618" width="34" style="333" customWidth="1"/>
    <col min="15619" max="15622" width="17.81640625" style="333" customWidth="1"/>
    <col min="15623" max="15623" width="35.1796875" style="333" bestFit="1" customWidth="1"/>
    <col min="15624" max="15626" width="17.81640625" style="333" customWidth="1"/>
    <col min="15627" max="15627" width="16" style="333" customWidth="1"/>
    <col min="15628" max="15628" width="42.54296875" style="333" customWidth="1"/>
    <col min="15629" max="15872" width="11.7265625" style="333"/>
    <col min="15873" max="15873" width="6.453125" style="333" bestFit="1" customWidth="1"/>
    <col min="15874" max="15874" width="34" style="333" customWidth="1"/>
    <col min="15875" max="15878" width="17.81640625" style="333" customWidth="1"/>
    <col min="15879" max="15879" width="35.1796875" style="333" bestFit="1" customWidth="1"/>
    <col min="15880" max="15882" width="17.81640625" style="333" customWidth="1"/>
    <col min="15883" max="15883" width="16" style="333" customWidth="1"/>
    <col min="15884" max="15884" width="42.54296875" style="333" customWidth="1"/>
    <col min="15885" max="16128" width="11.7265625" style="333"/>
    <col min="16129" max="16129" width="6.453125" style="333" bestFit="1" customWidth="1"/>
    <col min="16130" max="16130" width="34" style="333" customWidth="1"/>
    <col min="16131" max="16134" width="17.81640625" style="333" customWidth="1"/>
    <col min="16135" max="16135" width="35.1796875" style="333" bestFit="1" customWidth="1"/>
    <col min="16136" max="16138" width="17.81640625" style="333" customWidth="1"/>
    <col min="16139" max="16139" width="16" style="333" customWidth="1"/>
    <col min="16140" max="16140" width="42.54296875" style="333" customWidth="1"/>
    <col min="16141" max="16384" width="11.7265625" style="333"/>
  </cols>
  <sheetData>
    <row r="1" spans="1:12">
      <c r="B1" s="933"/>
    </row>
    <row r="2" spans="1:12">
      <c r="B2" s="934" t="s">
        <v>740</v>
      </c>
    </row>
    <row r="3" spans="1:12">
      <c r="B3" s="934" t="s">
        <v>1</v>
      </c>
    </row>
    <row r="4" spans="1:12">
      <c r="B4" s="934" t="s">
        <v>1461</v>
      </c>
    </row>
    <row r="5" spans="1:12">
      <c r="B5" s="934" t="s">
        <v>1161</v>
      </c>
    </row>
    <row r="6" spans="1:12">
      <c r="B6" s="935" t="s">
        <v>1387</v>
      </c>
    </row>
    <row r="7" spans="1:12">
      <c r="B7" s="934"/>
    </row>
    <row r="8" spans="1:12">
      <c r="B8" s="936">
        <v>1</v>
      </c>
      <c r="C8" s="937">
        <v>2</v>
      </c>
      <c r="D8" s="937">
        <v>3</v>
      </c>
      <c r="E8" s="937">
        <v>4</v>
      </c>
      <c r="F8" s="937">
        <v>5</v>
      </c>
      <c r="G8" s="937">
        <v>6</v>
      </c>
      <c r="H8" s="937">
        <v>7</v>
      </c>
      <c r="I8" s="937">
        <v>8</v>
      </c>
      <c r="J8" s="937">
        <v>9</v>
      </c>
      <c r="K8" s="937">
        <v>10</v>
      </c>
      <c r="L8" s="937">
        <v>11</v>
      </c>
    </row>
    <row r="9" spans="1:12">
      <c r="B9" s="936"/>
      <c r="C9" s="937"/>
      <c r="D9" s="937"/>
      <c r="E9" s="937"/>
      <c r="F9" s="937"/>
      <c r="G9" s="937"/>
      <c r="H9" s="937"/>
      <c r="I9" s="937"/>
      <c r="J9" s="937"/>
      <c r="K9" s="937"/>
      <c r="L9" s="937"/>
    </row>
    <row r="10" spans="1:12">
      <c r="B10" s="933"/>
      <c r="C10" s="938" t="s">
        <v>1462</v>
      </c>
      <c r="D10" s="938" t="s">
        <v>1463</v>
      </c>
      <c r="E10" s="938" t="s">
        <v>1464</v>
      </c>
      <c r="F10" s="938" t="s">
        <v>1464</v>
      </c>
      <c r="G10" s="938" t="s">
        <v>1464</v>
      </c>
      <c r="H10" s="938" t="s">
        <v>1464</v>
      </c>
      <c r="I10" s="938" t="s">
        <v>1464</v>
      </c>
      <c r="J10" s="938" t="s">
        <v>1464</v>
      </c>
    </row>
    <row r="11" spans="1:12">
      <c r="A11" s="937" t="s">
        <v>6</v>
      </c>
      <c r="B11" s="939" t="s">
        <v>7</v>
      </c>
      <c r="C11" s="938" t="s">
        <v>1388</v>
      </c>
      <c r="D11" s="938" t="s">
        <v>1388</v>
      </c>
      <c r="E11" s="938" t="s">
        <v>1388</v>
      </c>
      <c r="F11" s="938" t="s">
        <v>1390</v>
      </c>
      <c r="G11" s="938" t="s">
        <v>1391</v>
      </c>
      <c r="H11" s="938" t="s">
        <v>1392</v>
      </c>
      <c r="I11" s="938" t="s">
        <v>1465</v>
      </c>
      <c r="J11" s="938" t="s">
        <v>1392</v>
      </c>
      <c r="K11" s="938" t="s">
        <v>1465</v>
      </c>
      <c r="L11" s="938" t="s">
        <v>805</v>
      </c>
    </row>
    <row r="12" spans="1:12">
      <c r="A12" s="937" t="s">
        <v>15</v>
      </c>
      <c r="B12" s="939"/>
      <c r="C12" s="940">
        <v>43100</v>
      </c>
      <c r="D12" s="940">
        <v>43100</v>
      </c>
      <c r="E12" s="940">
        <v>43100</v>
      </c>
      <c r="F12" s="940" t="s">
        <v>1394</v>
      </c>
      <c r="G12" s="940"/>
      <c r="H12" s="940">
        <v>43100</v>
      </c>
      <c r="I12" s="940" t="s">
        <v>1466</v>
      </c>
      <c r="J12" s="940">
        <v>43100</v>
      </c>
      <c r="K12" s="940" t="s">
        <v>1467</v>
      </c>
      <c r="L12" s="940" t="s">
        <v>7</v>
      </c>
    </row>
    <row r="13" spans="1:12">
      <c r="A13" s="941"/>
      <c r="B13" s="939"/>
      <c r="C13" s="940"/>
      <c r="D13" s="940"/>
      <c r="E13" s="940"/>
      <c r="F13" s="940"/>
      <c r="G13" s="940"/>
      <c r="H13" s="940" t="s">
        <v>1468</v>
      </c>
      <c r="I13" s="940"/>
      <c r="J13" s="940" t="s">
        <v>1469</v>
      </c>
      <c r="K13" s="940"/>
      <c r="L13" s="940"/>
    </row>
    <row r="14" spans="1:12">
      <c r="A14" s="941"/>
      <c r="B14" s="939"/>
      <c r="C14" s="938"/>
      <c r="D14" s="938"/>
      <c r="E14" s="938"/>
      <c r="F14" s="938"/>
      <c r="G14" s="938"/>
      <c r="H14" s="938"/>
      <c r="I14" s="938"/>
      <c r="J14" s="938"/>
      <c r="K14" s="938"/>
      <c r="L14" s="938"/>
    </row>
    <row r="15" spans="1:12">
      <c r="A15" s="932">
        <v>1</v>
      </c>
      <c r="B15" s="942" t="s">
        <v>1470</v>
      </c>
      <c r="C15" s="938"/>
      <c r="D15" s="938"/>
      <c r="E15" s="938"/>
      <c r="F15" s="938"/>
      <c r="G15" s="938"/>
      <c r="H15" s="938"/>
      <c r="I15" s="938"/>
      <c r="J15" s="938"/>
      <c r="K15" s="938"/>
      <c r="L15" s="938"/>
    </row>
    <row r="16" spans="1:12">
      <c r="A16" s="932">
        <v>2</v>
      </c>
      <c r="B16" s="939"/>
      <c r="C16" s="938"/>
      <c r="D16" s="938"/>
      <c r="E16" s="938"/>
      <c r="F16" s="938"/>
      <c r="G16" s="938"/>
      <c r="H16" s="938"/>
      <c r="I16" s="938"/>
      <c r="J16" s="938"/>
      <c r="K16" s="938"/>
      <c r="L16" s="938"/>
    </row>
    <row r="17" spans="1:12">
      <c r="A17" s="932">
        <v>3</v>
      </c>
      <c r="B17" s="943" t="s">
        <v>1471</v>
      </c>
      <c r="C17" s="938"/>
      <c r="D17" s="938"/>
      <c r="E17" s="938"/>
      <c r="F17" s="938"/>
      <c r="G17" s="938"/>
      <c r="H17" s="938">
        <v>-2288380</v>
      </c>
      <c r="I17" s="938">
        <v>140633</v>
      </c>
      <c r="J17" s="944">
        <v>-2147747</v>
      </c>
      <c r="K17" s="945" t="s">
        <v>1472</v>
      </c>
      <c r="L17" s="938"/>
    </row>
    <row r="18" spans="1:12">
      <c r="A18" s="932">
        <v>4</v>
      </c>
      <c r="B18" s="939"/>
      <c r="C18" s="938"/>
      <c r="D18" s="938"/>
      <c r="E18" s="938"/>
      <c r="F18" s="938"/>
      <c r="G18" s="938"/>
      <c r="H18" s="938"/>
      <c r="I18" s="938"/>
      <c r="J18" s="938"/>
      <c r="K18" s="938"/>
      <c r="L18" s="938"/>
    </row>
    <row r="19" spans="1:12">
      <c r="A19" s="932">
        <v>5</v>
      </c>
      <c r="B19" s="943" t="s">
        <v>1473</v>
      </c>
      <c r="C19" s="938"/>
      <c r="D19" s="938"/>
      <c r="E19" s="938"/>
      <c r="F19" s="938"/>
      <c r="G19" s="938"/>
      <c r="H19" s="938"/>
      <c r="I19" s="938"/>
      <c r="J19" s="938"/>
      <c r="K19" s="938"/>
      <c r="L19" s="938"/>
    </row>
    <row r="20" spans="1:12">
      <c r="A20" s="932">
        <v>6</v>
      </c>
      <c r="B20" s="946" t="s">
        <v>1400</v>
      </c>
      <c r="C20" s="914">
        <v>4428712.9999999991</v>
      </c>
      <c r="D20" s="914">
        <v>2657227.7999999993</v>
      </c>
      <c r="E20" s="914">
        <v>1771485.2</v>
      </c>
      <c r="F20" s="914">
        <v>0</v>
      </c>
      <c r="G20" s="914">
        <v>0</v>
      </c>
      <c r="H20" s="914">
        <v>1771485</v>
      </c>
      <c r="I20" s="914"/>
      <c r="J20" s="914"/>
      <c r="K20" s="947"/>
      <c r="L20" s="947"/>
    </row>
    <row r="21" spans="1:12">
      <c r="A21" s="932">
        <v>7</v>
      </c>
      <c r="B21" s="948" t="s">
        <v>571</v>
      </c>
      <c r="C21" s="914">
        <v>-187037470.14423248</v>
      </c>
      <c r="D21" s="914">
        <v>-112222482.08653949</v>
      </c>
      <c r="E21" s="914">
        <v>-74814988.057693005</v>
      </c>
      <c r="F21" s="914">
        <v>0</v>
      </c>
      <c r="G21" s="914">
        <v>-1505758</v>
      </c>
      <c r="H21" s="914">
        <v>-76320746</v>
      </c>
      <c r="I21" s="914"/>
      <c r="J21" s="914"/>
      <c r="K21" s="949"/>
      <c r="L21" s="949" t="s">
        <v>1474</v>
      </c>
    </row>
    <row r="22" spans="1:12">
      <c r="A22" s="932">
        <v>8</v>
      </c>
      <c r="B22" s="948" t="s">
        <v>1410</v>
      </c>
      <c r="C22" s="914">
        <v>115576.19999999997</v>
      </c>
      <c r="D22" s="914">
        <v>69345.719999999987</v>
      </c>
      <c r="E22" s="914">
        <v>46230.479999999996</v>
      </c>
      <c r="F22" s="914">
        <v>0</v>
      </c>
      <c r="G22" s="914">
        <v>64778</v>
      </c>
      <c r="H22" s="914">
        <v>111008</v>
      </c>
      <c r="I22" s="914"/>
      <c r="J22" s="914"/>
      <c r="K22" s="914"/>
      <c r="L22" s="914" t="s">
        <v>1475</v>
      </c>
    </row>
    <row r="23" spans="1:12">
      <c r="A23" s="932">
        <v>9</v>
      </c>
      <c r="B23" s="948" t="s">
        <v>1411</v>
      </c>
      <c r="C23" s="914">
        <v>-10427969.249999998</v>
      </c>
      <c r="D23" s="914">
        <v>-6256781.5499999989</v>
      </c>
      <c r="E23" s="914">
        <v>-4171187.7</v>
      </c>
      <c r="F23" s="914">
        <v>0</v>
      </c>
      <c r="G23" s="914">
        <v>0</v>
      </c>
      <c r="H23" s="914">
        <v>-4171188</v>
      </c>
      <c r="I23" s="914"/>
      <c r="J23" s="914"/>
      <c r="K23" s="914"/>
      <c r="L23" s="914"/>
    </row>
    <row r="24" spans="1:12">
      <c r="A24" s="932">
        <v>10</v>
      </c>
      <c r="B24" s="948" t="s">
        <v>1412</v>
      </c>
      <c r="C24" s="914">
        <v>8657696.3500000015</v>
      </c>
      <c r="D24" s="914">
        <v>5194617.8100000005</v>
      </c>
      <c r="E24" s="914">
        <v>3463078.540000001</v>
      </c>
      <c r="F24" s="914">
        <v>0</v>
      </c>
      <c r="G24" s="914">
        <v>0</v>
      </c>
      <c r="H24" s="914">
        <v>3463079</v>
      </c>
      <c r="I24" s="914"/>
      <c r="J24" s="914"/>
      <c r="K24" s="914"/>
      <c r="L24" s="914"/>
    </row>
    <row r="25" spans="1:12">
      <c r="A25" s="932">
        <v>11</v>
      </c>
      <c r="B25" s="948" t="s">
        <v>1414</v>
      </c>
      <c r="C25" s="914">
        <v>778359.75</v>
      </c>
      <c r="D25" s="914">
        <v>467015.85</v>
      </c>
      <c r="E25" s="914">
        <v>311343.90000000002</v>
      </c>
      <c r="F25" s="914">
        <v>0</v>
      </c>
      <c r="G25" s="914">
        <v>0</v>
      </c>
      <c r="H25" s="914">
        <v>311344</v>
      </c>
      <c r="I25" s="914"/>
      <c r="J25" s="914"/>
      <c r="K25" s="914"/>
      <c r="L25" s="914"/>
    </row>
    <row r="26" spans="1:12">
      <c r="A26" s="932">
        <v>12</v>
      </c>
      <c r="B26" s="948" t="s">
        <v>1418</v>
      </c>
      <c r="C26" s="914">
        <v>-3934932.7499999991</v>
      </c>
      <c r="D26" s="914">
        <v>-2360959.6499999994</v>
      </c>
      <c r="E26" s="914">
        <v>-1573973.0999999999</v>
      </c>
      <c r="F26" s="914">
        <v>0</v>
      </c>
      <c r="G26" s="914">
        <v>0</v>
      </c>
      <c r="H26" s="914">
        <v>-1573973</v>
      </c>
      <c r="I26" s="914"/>
      <c r="J26" s="914"/>
      <c r="K26" s="914"/>
      <c r="L26" s="914"/>
    </row>
    <row r="27" spans="1:12">
      <c r="A27" s="932">
        <v>13</v>
      </c>
      <c r="B27" s="946" t="s">
        <v>1434</v>
      </c>
      <c r="C27" s="914">
        <v>-53661624.299999982</v>
      </c>
      <c r="D27" s="914">
        <v>-32196974.579999991</v>
      </c>
      <c r="E27" s="914">
        <v>-21464649.719999999</v>
      </c>
      <c r="F27" s="914">
        <v>0</v>
      </c>
      <c r="G27" s="914">
        <v>0</v>
      </c>
      <c r="H27" s="914">
        <v>-21464650</v>
      </c>
      <c r="I27" s="914"/>
      <c r="J27" s="914"/>
      <c r="K27" s="914"/>
      <c r="L27" s="914"/>
    </row>
    <row r="28" spans="1:12">
      <c r="A28" s="932">
        <v>14</v>
      </c>
      <c r="B28" s="946" t="s">
        <v>1435</v>
      </c>
      <c r="C28" s="914">
        <v>-4159802.4999999991</v>
      </c>
      <c r="D28" s="914">
        <v>-2495881.4999999995</v>
      </c>
      <c r="E28" s="914">
        <v>-1663921</v>
      </c>
      <c r="F28" s="914">
        <v>0</v>
      </c>
      <c r="G28" s="914">
        <v>-667280</v>
      </c>
      <c r="H28" s="914">
        <v>-2331201</v>
      </c>
      <c r="I28" s="914"/>
      <c r="J28" s="914"/>
      <c r="K28" s="914"/>
      <c r="L28" s="949" t="s">
        <v>1474</v>
      </c>
    </row>
    <row r="29" spans="1:12">
      <c r="A29" s="932">
        <v>15</v>
      </c>
      <c r="B29" s="950" t="s">
        <v>86</v>
      </c>
      <c r="C29" s="944">
        <v>-245241453.64423248</v>
      </c>
      <c r="D29" s="944">
        <v>-147144872.1865395</v>
      </c>
      <c r="E29" s="944">
        <v>-98096581.457692981</v>
      </c>
      <c r="F29" s="944">
        <v>0</v>
      </c>
      <c r="G29" s="944">
        <v>-2108260</v>
      </c>
      <c r="H29" s="944">
        <v>-100204842</v>
      </c>
      <c r="I29" s="944">
        <v>3754686</v>
      </c>
      <c r="J29" s="944">
        <v>-96450156</v>
      </c>
      <c r="K29" s="947" t="s">
        <v>1472</v>
      </c>
      <c r="L29" s="947"/>
    </row>
    <row r="30" spans="1:12">
      <c r="A30" s="932">
        <v>16</v>
      </c>
      <c r="B30" s="943" t="s">
        <v>1476</v>
      </c>
      <c r="C30" s="914"/>
      <c r="D30" s="914"/>
      <c r="E30" s="914"/>
      <c r="F30" s="914"/>
      <c r="G30" s="914"/>
      <c r="H30" s="914"/>
      <c r="I30" s="914"/>
      <c r="J30" s="914"/>
      <c r="K30" s="914"/>
      <c r="L30" s="914"/>
    </row>
    <row r="31" spans="1:12">
      <c r="A31" s="932">
        <v>17</v>
      </c>
      <c r="B31" s="946" t="s">
        <v>1398</v>
      </c>
      <c r="C31" s="914">
        <v>77097.499999999985</v>
      </c>
      <c r="D31" s="914">
        <v>46258.5</v>
      </c>
      <c r="E31" s="914">
        <v>30839</v>
      </c>
      <c r="F31" s="914">
        <v>0</v>
      </c>
      <c r="G31" s="914">
        <v>0</v>
      </c>
      <c r="H31" s="914">
        <v>30839</v>
      </c>
      <c r="I31" s="914">
        <v>-6168</v>
      </c>
      <c r="J31" s="914">
        <v>24671</v>
      </c>
      <c r="K31" s="914" t="s">
        <v>1477</v>
      </c>
      <c r="L31" s="914"/>
    </row>
    <row r="32" spans="1:12">
      <c r="A32" s="932">
        <v>18</v>
      </c>
      <c r="B32" s="948" t="s">
        <v>1402</v>
      </c>
      <c r="C32" s="914">
        <v>69392.499999999985</v>
      </c>
      <c r="D32" s="914">
        <v>41635.499999999993</v>
      </c>
      <c r="E32" s="914">
        <v>27757</v>
      </c>
      <c r="F32" s="914">
        <v>0</v>
      </c>
      <c r="G32" s="914">
        <v>0</v>
      </c>
      <c r="H32" s="914">
        <v>27757</v>
      </c>
      <c r="I32" s="914">
        <v>-5551</v>
      </c>
      <c r="J32" s="914">
        <v>22206</v>
      </c>
      <c r="K32" s="914" t="s">
        <v>1477</v>
      </c>
      <c r="L32" s="914"/>
    </row>
    <row r="33" spans="1:12">
      <c r="A33" s="932">
        <v>19</v>
      </c>
      <c r="B33" s="946" t="s">
        <v>1404</v>
      </c>
      <c r="C33" s="914">
        <v>64389.999999999985</v>
      </c>
      <c r="D33" s="914">
        <v>38633.999999999993</v>
      </c>
      <c r="E33" s="914">
        <v>25756</v>
      </c>
      <c r="F33" s="914">
        <v>0</v>
      </c>
      <c r="G33" s="914">
        <v>10400</v>
      </c>
      <c r="H33" s="914">
        <v>36156</v>
      </c>
      <c r="I33" s="914">
        <v>-7231</v>
      </c>
      <c r="J33" s="914">
        <v>28925</v>
      </c>
      <c r="K33" s="914" t="s">
        <v>1477</v>
      </c>
      <c r="L33" s="914" t="s">
        <v>1475</v>
      </c>
    </row>
    <row r="34" spans="1:12">
      <c r="A34" s="932">
        <v>20</v>
      </c>
      <c r="B34" s="948" t="s">
        <v>1407</v>
      </c>
      <c r="C34" s="914">
        <v>5470802.4999999991</v>
      </c>
      <c r="D34" s="914">
        <v>3282481.4999999995</v>
      </c>
      <c r="E34" s="914">
        <v>2188321</v>
      </c>
      <c r="F34" s="914">
        <v>0</v>
      </c>
      <c r="G34" s="914">
        <v>0</v>
      </c>
      <c r="H34" s="914">
        <v>2188321</v>
      </c>
      <c r="I34" s="914">
        <v>-437664</v>
      </c>
      <c r="J34" s="914">
        <v>1750657</v>
      </c>
      <c r="K34" s="914" t="s">
        <v>1477</v>
      </c>
      <c r="L34" s="914"/>
    </row>
    <row r="35" spans="1:12">
      <c r="A35" s="932">
        <v>21</v>
      </c>
      <c r="B35" s="948" t="s">
        <v>1408</v>
      </c>
      <c r="C35" s="914">
        <v>247024.99999999994</v>
      </c>
      <c r="D35" s="914">
        <v>148214.99999999997</v>
      </c>
      <c r="E35" s="914">
        <v>98810</v>
      </c>
      <c r="F35" s="914">
        <v>0</v>
      </c>
      <c r="G35" s="914">
        <v>0</v>
      </c>
      <c r="H35" s="914">
        <v>98810</v>
      </c>
      <c r="I35" s="914">
        <v>-19762</v>
      </c>
      <c r="J35" s="914">
        <v>79048</v>
      </c>
      <c r="K35" s="914" t="s">
        <v>1477</v>
      </c>
      <c r="L35" s="914"/>
    </row>
    <row r="36" spans="1:12">
      <c r="A36" s="932">
        <v>22</v>
      </c>
      <c r="B36" s="946" t="s">
        <v>1421</v>
      </c>
      <c r="C36" s="914">
        <v>421532.49999999994</v>
      </c>
      <c r="D36" s="914">
        <v>252919.49999999997</v>
      </c>
      <c r="E36" s="914">
        <v>168613</v>
      </c>
      <c r="F36" s="914">
        <v>0</v>
      </c>
      <c r="G36" s="914">
        <v>0</v>
      </c>
      <c r="H36" s="914">
        <v>168613</v>
      </c>
      <c r="I36" s="914">
        <v>-33723</v>
      </c>
      <c r="J36" s="914">
        <v>134890</v>
      </c>
      <c r="K36" s="914" t="s">
        <v>1477</v>
      </c>
      <c r="L36" s="914"/>
    </row>
    <row r="37" spans="1:12">
      <c r="A37" s="932">
        <v>23</v>
      </c>
      <c r="B37" s="946" t="s">
        <v>1422</v>
      </c>
      <c r="C37" s="914">
        <v>932257.49999999977</v>
      </c>
      <c r="D37" s="914">
        <v>559354.49999999988</v>
      </c>
      <c r="E37" s="914">
        <v>372903</v>
      </c>
      <c r="F37" s="914">
        <v>0</v>
      </c>
      <c r="G37" s="914">
        <v>0</v>
      </c>
      <c r="H37" s="914">
        <v>372903</v>
      </c>
      <c r="I37" s="914">
        <v>-74581</v>
      </c>
      <c r="J37" s="914">
        <v>298322</v>
      </c>
      <c r="K37" s="914" t="s">
        <v>1477</v>
      </c>
      <c r="L37" s="914"/>
    </row>
    <row r="38" spans="1:12">
      <c r="A38" s="932">
        <v>24</v>
      </c>
      <c r="B38" s="946" t="s">
        <v>1423</v>
      </c>
      <c r="C38" s="914">
        <v>4247.4999999999991</v>
      </c>
      <c r="D38" s="914">
        <v>2548.4999999999995</v>
      </c>
      <c r="E38" s="914">
        <v>1699</v>
      </c>
      <c r="F38" s="914">
        <v>0</v>
      </c>
      <c r="G38" s="914">
        <v>0</v>
      </c>
      <c r="H38" s="914">
        <v>1699</v>
      </c>
      <c r="I38" s="914">
        <v>-340</v>
      </c>
      <c r="J38" s="914">
        <v>1359</v>
      </c>
      <c r="K38" s="914" t="s">
        <v>1477</v>
      </c>
      <c r="L38" s="914"/>
    </row>
    <row r="39" spans="1:12">
      <c r="A39" s="932">
        <v>25</v>
      </c>
      <c r="B39" s="946" t="s">
        <v>1429</v>
      </c>
      <c r="C39" s="914">
        <v>533819.99999999988</v>
      </c>
      <c r="D39" s="914">
        <v>320291.99999999994</v>
      </c>
      <c r="E39" s="914">
        <v>213528</v>
      </c>
      <c r="F39" s="914">
        <v>0</v>
      </c>
      <c r="G39" s="914">
        <v>0</v>
      </c>
      <c r="H39" s="914">
        <v>213528</v>
      </c>
      <c r="I39" s="914">
        <v>-42706</v>
      </c>
      <c r="J39" s="914">
        <v>170822</v>
      </c>
      <c r="K39" s="914" t="s">
        <v>1477</v>
      </c>
      <c r="L39" s="914"/>
    </row>
    <row r="40" spans="1:12">
      <c r="A40" s="932">
        <v>26</v>
      </c>
      <c r="B40" s="946" t="s">
        <v>1430</v>
      </c>
      <c r="C40" s="914">
        <v>135339.99999999997</v>
      </c>
      <c r="D40" s="914">
        <v>81203.999999999985</v>
      </c>
      <c r="E40" s="914">
        <v>54136</v>
      </c>
      <c r="F40" s="914">
        <v>0</v>
      </c>
      <c r="G40" s="914">
        <v>0</v>
      </c>
      <c r="H40" s="914">
        <v>54136</v>
      </c>
      <c r="I40" s="914">
        <v>-10827</v>
      </c>
      <c r="J40" s="914">
        <v>43309</v>
      </c>
      <c r="K40" s="914" t="s">
        <v>1477</v>
      </c>
      <c r="L40" s="914"/>
    </row>
    <row r="41" spans="1:12">
      <c r="A41" s="932">
        <v>27</v>
      </c>
      <c r="B41" s="946" t="s">
        <v>1399</v>
      </c>
      <c r="C41" s="914">
        <v>20322527.499999996</v>
      </c>
      <c r="D41" s="914">
        <v>12193516.5</v>
      </c>
      <c r="E41" s="914">
        <v>8129011</v>
      </c>
      <c r="F41" s="914">
        <v>-8129011</v>
      </c>
      <c r="G41" s="914">
        <v>0</v>
      </c>
      <c r="H41" s="914">
        <v>0</v>
      </c>
      <c r="I41" s="914">
        <v>0</v>
      </c>
      <c r="J41" s="914">
        <v>0</v>
      </c>
      <c r="K41" s="914" t="s">
        <v>1477</v>
      </c>
      <c r="L41" s="914"/>
    </row>
    <row r="42" spans="1:12">
      <c r="A42" s="932">
        <v>28</v>
      </c>
      <c r="B42" s="948" t="s">
        <v>1413</v>
      </c>
      <c r="C42" s="914">
        <v>-10465444.999999998</v>
      </c>
      <c r="D42" s="914">
        <v>-6279266.9999999991</v>
      </c>
      <c r="E42" s="914">
        <v>-4186178</v>
      </c>
      <c r="F42" s="914">
        <v>4186178</v>
      </c>
      <c r="G42" s="914">
        <v>0</v>
      </c>
      <c r="H42" s="914">
        <v>0</v>
      </c>
      <c r="I42" s="914">
        <v>0</v>
      </c>
      <c r="J42" s="914">
        <v>0</v>
      </c>
      <c r="K42" s="914" t="s">
        <v>1477</v>
      </c>
      <c r="L42" s="914"/>
    </row>
    <row r="43" spans="1:12">
      <c r="A43" s="932">
        <v>29</v>
      </c>
      <c r="B43" s="948" t="s">
        <v>1415</v>
      </c>
      <c r="C43" s="914">
        <v>-11344384.999999998</v>
      </c>
      <c r="D43" s="914">
        <v>-6806630.9999999991</v>
      </c>
      <c r="E43" s="914">
        <v>-4537754</v>
      </c>
      <c r="F43" s="914">
        <v>0</v>
      </c>
      <c r="G43" s="914">
        <v>0</v>
      </c>
      <c r="H43" s="914">
        <v>-4537754</v>
      </c>
      <c r="I43" s="914">
        <v>907551</v>
      </c>
      <c r="J43" s="914">
        <v>-3630203</v>
      </c>
      <c r="K43" s="914" t="s">
        <v>1477</v>
      </c>
      <c r="L43" s="914"/>
    </row>
    <row r="44" spans="1:12">
      <c r="A44" s="932">
        <v>30</v>
      </c>
      <c r="B44" s="946" t="s">
        <v>1397</v>
      </c>
      <c r="C44" s="914">
        <v>-7265047.4999999991</v>
      </c>
      <c r="D44" s="914">
        <v>-4359028.5</v>
      </c>
      <c r="E44" s="914">
        <v>-2906019</v>
      </c>
      <c r="F44" s="914">
        <v>0</v>
      </c>
      <c r="G44" s="914">
        <v>699920</v>
      </c>
      <c r="H44" s="914">
        <v>-2206099</v>
      </c>
      <c r="I44" s="914">
        <v>441220</v>
      </c>
      <c r="J44" s="914">
        <v>-1764879</v>
      </c>
      <c r="K44" s="914" t="s">
        <v>1477</v>
      </c>
      <c r="L44" s="914" t="s">
        <v>1475</v>
      </c>
    </row>
    <row r="45" spans="1:12">
      <c r="A45" s="932">
        <v>31</v>
      </c>
      <c r="B45" s="946" t="s">
        <v>1401</v>
      </c>
      <c r="C45" s="914">
        <v>-659404.99999999988</v>
      </c>
      <c r="D45" s="914">
        <v>-395642.99999999994</v>
      </c>
      <c r="E45" s="914">
        <v>-263762</v>
      </c>
      <c r="F45" s="914">
        <v>263762</v>
      </c>
      <c r="G45" s="914">
        <v>0</v>
      </c>
      <c r="H45" s="914">
        <v>0</v>
      </c>
      <c r="I45" s="914">
        <v>0</v>
      </c>
      <c r="J45" s="914">
        <v>0</v>
      </c>
      <c r="K45" s="914" t="s">
        <v>1477</v>
      </c>
      <c r="L45" s="914"/>
    </row>
    <row r="46" spans="1:12">
      <c r="A46" s="932">
        <v>32</v>
      </c>
      <c r="B46" s="948" t="s">
        <v>1403</v>
      </c>
      <c r="C46" s="914">
        <v>-234232.49999999994</v>
      </c>
      <c r="D46" s="914">
        <v>-140539.49999999997</v>
      </c>
      <c r="E46" s="914">
        <v>-93693</v>
      </c>
      <c r="F46" s="914">
        <v>0</v>
      </c>
      <c r="G46" s="914">
        <v>95923</v>
      </c>
      <c r="H46" s="914">
        <v>2230</v>
      </c>
      <c r="I46" s="914">
        <v>-446</v>
      </c>
      <c r="J46" s="914">
        <v>1784</v>
      </c>
      <c r="K46" s="914" t="s">
        <v>1477</v>
      </c>
      <c r="L46" s="914" t="s">
        <v>1475</v>
      </c>
    </row>
    <row r="47" spans="1:12">
      <c r="A47" s="932">
        <v>33</v>
      </c>
      <c r="B47" s="946" t="s">
        <v>1405</v>
      </c>
      <c r="C47" s="914">
        <v>-9504.9999999999982</v>
      </c>
      <c r="D47" s="914">
        <v>-5702.9999999999991</v>
      </c>
      <c r="E47" s="914">
        <v>-3802</v>
      </c>
      <c r="F47" s="914">
        <v>0</v>
      </c>
      <c r="G47" s="914">
        <v>3802</v>
      </c>
      <c r="H47" s="914">
        <v>0</v>
      </c>
      <c r="I47" s="914">
        <v>0</v>
      </c>
      <c r="J47" s="914">
        <v>0</v>
      </c>
      <c r="K47" s="914" t="s">
        <v>1477</v>
      </c>
      <c r="L47" s="914" t="s">
        <v>1475</v>
      </c>
    </row>
    <row r="48" spans="1:12">
      <c r="A48" s="932">
        <v>34</v>
      </c>
      <c r="B48" s="948" t="s">
        <v>1406</v>
      </c>
      <c r="C48" s="914">
        <v>-99474.999999999985</v>
      </c>
      <c r="D48" s="914">
        <v>-59684.999999999993</v>
      </c>
      <c r="E48" s="914">
        <v>-39790</v>
      </c>
      <c r="F48" s="914">
        <v>0</v>
      </c>
      <c r="G48" s="914">
        <v>6088</v>
      </c>
      <c r="H48" s="914">
        <v>-33702</v>
      </c>
      <c r="I48" s="914">
        <v>6740</v>
      </c>
      <c r="J48" s="914">
        <v>-26962</v>
      </c>
      <c r="K48" s="914" t="s">
        <v>1477</v>
      </c>
      <c r="L48" s="914" t="s">
        <v>1475</v>
      </c>
    </row>
    <row r="49" spans="1:12">
      <c r="A49" s="932">
        <v>35</v>
      </c>
      <c r="B49" s="948" t="s">
        <v>1416</v>
      </c>
      <c r="C49" s="914">
        <v>-984879.99999999977</v>
      </c>
      <c r="D49" s="914">
        <v>-590927.99999999988</v>
      </c>
      <c r="E49" s="914">
        <v>-393952</v>
      </c>
      <c r="F49" s="914">
        <v>0</v>
      </c>
      <c r="G49" s="914">
        <v>393952</v>
      </c>
      <c r="H49" s="914">
        <v>0</v>
      </c>
      <c r="I49" s="914">
        <v>0</v>
      </c>
      <c r="J49" s="914">
        <v>0</v>
      </c>
      <c r="K49" s="914" t="s">
        <v>1477</v>
      </c>
      <c r="L49" s="914" t="s">
        <v>1475</v>
      </c>
    </row>
    <row r="50" spans="1:12">
      <c r="A50" s="932">
        <v>36</v>
      </c>
      <c r="B50" s="948" t="s">
        <v>1417</v>
      </c>
      <c r="C50" s="914">
        <v>-308424.99999999994</v>
      </c>
      <c r="D50" s="914">
        <v>-185055</v>
      </c>
      <c r="E50" s="914">
        <v>-123370</v>
      </c>
      <c r="F50" s="914">
        <v>0</v>
      </c>
      <c r="G50" s="914">
        <v>-34198</v>
      </c>
      <c r="H50" s="914">
        <v>-157568</v>
      </c>
      <c r="I50" s="914">
        <v>31514</v>
      </c>
      <c r="J50" s="914">
        <v>-126054</v>
      </c>
      <c r="K50" s="914" t="s">
        <v>1477</v>
      </c>
      <c r="L50" s="914" t="s">
        <v>1475</v>
      </c>
    </row>
    <row r="51" spans="1:12">
      <c r="A51" s="932">
        <v>37</v>
      </c>
      <c r="B51" s="946" t="s">
        <v>1420</v>
      </c>
      <c r="C51" s="914">
        <v>-317467.49999999994</v>
      </c>
      <c r="D51" s="914">
        <v>-190480.49999999997</v>
      </c>
      <c r="E51" s="914">
        <v>-126987</v>
      </c>
      <c r="F51" s="914">
        <v>0</v>
      </c>
      <c r="G51" s="914">
        <v>0</v>
      </c>
      <c r="H51" s="914">
        <v>-126987</v>
      </c>
      <c r="I51" s="914">
        <v>25397</v>
      </c>
      <c r="J51" s="914">
        <v>-101590</v>
      </c>
      <c r="K51" s="914" t="s">
        <v>1477</v>
      </c>
      <c r="L51" s="914"/>
    </row>
    <row r="52" spans="1:12">
      <c r="A52" s="932">
        <v>38</v>
      </c>
      <c r="B52" s="946" t="s">
        <v>1424</v>
      </c>
      <c r="C52" s="914">
        <v>-33307.5</v>
      </c>
      <c r="D52" s="914">
        <v>-19984.5</v>
      </c>
      <c r="E52" s="914">
        <v>-13323</v>
      </c>
      <c r="F52" s="914">
        <v>0</v>
      </c>
      <c r="G52" s="914">
        <v>0</v>
      </c>
      <c r="H52" s="914">
        <v>-13323</v>
      </c>
      <c r="I52" s="914">
        <v>2665</v>
      </c>
      <c r="J52" s="914">
        <v>-10658</v>
      </c>
      <c r="K52" s="914" t="s">
        <v>1477</v>
      </c>
      <c r="L52" s="914"/>
    </row>
    <row r="53" spans="1:12">
      <c r="A53" s="932">
        <v>39</v>
      </c>
      <c r="B53" s="946" t="s">
        <v>1425</v>
      </c>
      <c r="C53" s="914">
        <v>-655637.49999999988</v>
      </c>
      <c r="D53" s="914">
        <v>-393382.49999999994</v>
      </c>
      <c r="E53" s="914">
        <v>-262255</v>
      </c>
      <c r="F53" s="914">
        <v>0</v>
      </c>
      <c r="G53" s="914">
        <v>-170303</v>
      </c>
      <c r="H53" s="914">
        <v>-432558</v>
      </c>
      <c r="I53" s="914">
        <v>86512</v>
      </c>
      <c r="J53" s="914">
        <v>-346046</v>
      </c>
      <c r="K53" s="914" t="s">
        <v>1477</v>
      </c>
      <c r="L53" s="914" t="s">
        <v>1475</v>
      </c>
    </row>
    <row r="54" spans="1:12">
      <c r="A54" s="932">
        <v>40</v>
      </c>
      <c r="B54" s="946" t="s">
        <v>1426</v>
      </c>
      <c r="C54" s="914">
        <v>-6254699.9999999981</v>
      </c>
      <c r="D54" s="914">
        <v>-3752819.9999999991</v>
      </c>
      <c r="E54" s="914">
        <v>-2501880</v>
      </c>
      <c r="F54" s="914">
        <v>0</v>
      </c>
      <c r="G54" s="914">
        <v>0</v>
      </c>
      <c r="H54" s="914">
        <v>-2501880</v>
      </c>
      <c r="I54" s="914">
        <v>500376</v>
      </c>
      <c r="J54" s="914">
        <v>-2001504</v>
      </c>
      <c r="K54" s="914" t="s">
        <v>1477</v>
      </c>
      <c r="L54" s="914"/>
    </row>
    <row r="55" spans="1:12">
      <c r="A55" s="932">
        <v>41</v>
      </c>
      <c r="B55" s="946" t="s">
        <v>1428</v>
      </c>
      <c r="C55" s="914">
        <v>-124584.99999999999</v>
      </c>
      <c r="D55" s="914">
        <v>-74751</v>
      </c>
      <c r="E55" s="914">
        <v>-49834</v>
      </c>
      <c r="F55" s="914">
        <v>0</v>
      </c>
      <c r="G55" s="914">
        <v>-3193</v>
      </c>
      <c r="H55" s="914">
        <v>-53027</v>
      </c>
      <c r="I55" s="914">
        <v>10605</v>
      </c>
      <c r="J55" s="914">
        <v>-42422</v>
      </c>
      <c r="K55" s="914" t="s">
        <v>1477</v>
      </c>
      <c r="L55" s="914" t="s">
        <v>1475</v>
      </c>
    </row>
    <row r="56" spans="1:12">
      <c r="A56" s="932">
        <v>42</v>
      </c>
      <c r="B56" s="946" t="s">
        <v>1431</v>
      </c>
      <c r="C56" s="914">
        <v>-2323904.9999999995</v>
      </c>
      <c r="D56" s="914">
        <v>-1394342.9999999998</v>
      </c>
      <c r="E56" s="914">
        <v>-929562</v>
      </c>
      <c r="F56" s="914">
        <v>929562</v>
      </c>
      <c r="G56" s="914">
        <v>0</v>
      </c>
      <c r="H56" s="914">
        <v>0</v>
      </c>
      <c r="I56" s="914">
        <v>0</v>
      </c>
      <c r="J56" s="914">
        <v>0</v>
      </c>
      <c r="K56" s="914" t="s">
        <v>1477</v>
      </c>
      <c r="L56" s="914"/>
    </row>
    <row r="57" spans="1:12">
      <c r="A57" s="932">
        <v>43</v>
      </c>
      <c r="B57" s="946" t="s">
        <v>1432</v>
      </c>
      <c r="C57" s="914">
        <v>-12720754.999999998</v>
      </c>
      <c r="D57" s="914">
        <v>-7632452.9999999991</v>
      </c>
      <c r="E57" s="914">
        <v>-5088302</v>
      </c>
      <c r="F57" s="914">
        <v>0</v>
      </c>
      <c r="G57" s="914">
        <v>636903</v>
      </c>
      <c r="H57" s="914">
        <v>-4451399</v>
      </c>
      <c r="I57" s="914">
        <v>890280</v>
      </c>
      <c r="J57" s="914">
        <v>-3561119</v>
      </c>
      <c r="K57" s="914" t="s">
        <v>1477</v>
      </c>
      <c r="L57" s="914" t="s">
        <v>1475</v>
      </c>
    </row>
    <row r="58" spans="1:12">
      <c r="A58" s="932">
        <v>44</v>
      </c>
      <c r="B58" s="946" t="s">
        <v>1433</v>
      </c>
      <c r="C58" s="914">
        <v>-126914.99999999999</v>
      </c>
      <c r="D58" s="914">
        <v>-76148.999999999985</v>
      </c>
      <c r="E58" s="914">
        <v>-50766</v>
      </c>
      <c r="F58" s="914">
        <v>0</v>
      </c>
      <c r="G58" s="914">
        <v>0</v>
      </c>
      <c r="H58" s="914">
        <v>-50766</v>
      </c>
      <c r="I58" s="914">
        <v>10153</v>
      </c>
      <c r="J58" s="914">
        <v>-40613</v>
      </c>
      <c r="K58" s="914" t="s">
        <v>1477</v>
      </c>
      <c r="L58" s="914"/>
    </row>
    <row r="59" spans="1:12">
      <c r="A59" s="932">
        <v>45</v>
      </c>
      <c r="B59" s="950" t="s">
        <v>86</v>
      </c>
      <c r="C59" s="944">
        <v>-25649639.999999993</v>
      </c>
      <c r="D59" s="944">
        <v>-15389783.999999996</v>
      </c>
      <c r="E59" s="944">
        <v>-10259856</v>
      </c>
      <c r="F59" s="944">
        <v>-2749509</v>
      </c>
      <c r="G59" s="944">
        <v>1639294</v>
      </c>
      <c r="H59" s="944">
        <f>SUM(H31:H58)</f>
        <v>-11370071</v>
      </c>
      <c r="I59" s="944">
        <v>2274014</v>
      </c>
      <c r="J59" s="944">
        <v>-9096057</v>
      </c>
      <c r="K59" s="914"/>
      <c r="L59" s="914"/>
    </row>
    <row r="60" spans="1:12">
      <c r="A60" s="932">
        <v>46</v>
      </c>
      <c r="B60" s="951" t="s">
        <v>1478</v>
      </c>
      <c r="C60" s="952">
        <v>-270891093.64423245</v>
      </c>
      <c r="D60" s="952">
        <v>-162534656.1865395</v>
      </c>
      <c r="E60" s="952">
        <v>-108356437.45769298</v>
      </c>
      <c r="F60" s="952">
        <v>-2749509</v>
      </c>
      <c r="G60" s="952">
        <v>-468966</v>
      </c>
      <c r="H60" s="952">
        <f>H59+H29+H17</f>
        <v>-113863293</v>
      </c>
      <c r="I60" s="952">
        <v>6169333</v>
      </c>
      <c r="J60" s="952">
        <v>-107693960</v>
      </c>
      <c r="K60" s="914"/>
      <c r="L60" s="914"/>
    </row>
    <row r="61" spans="1:12">
      <c r="A61" s="932">
        <v>47</v>
      </c>
      <c r="B61" s="953" t="s">
        <v>1479</v>
      </c>
      <c r="H61" s="932">
        <v>-83997124</v>
      </c>
      <c r="I61" s="932">
        <v>2940022</v>
      </c>
      <c r="J61" s="932">
        <v>-81057102</v>
      </c>
    </row>
    <row r="62" spans="1:12">
      <c r="A62" s="932">
        <v>48</v>
      </c>
      <c r="B62" s="953" t="s">
        <v>1480</v>
      </c>
      <c r="H62" s="932">
        <v>-29866169</v>
      </c>
      <c r="I62" s="932">
        <v>3229311</v>
      </c>
      <c r="J62" s="932">
        <v>-26636858</v>
      </c>
    </row>
    <row r="63" spans="1:12">
      <c r="A63" s="932">
        <v>49</v>
      </c>
      <c r="B63" s="951" t="s">
        <v>181</v>
      </c>
      <c r="C63" s="952"/>
      <c r="D63" s="952"/>
      <c r="E63" s="952"/>
      <c r="F63" s="952"/>
      <c r="G63" s="952"/>
      <c r="H63" s="952">
        <f>H61+H62</f>
        <v>-113863293</v>
      </c>
      <c r="I63" s="952">
        <v>6169333</v>
      </c>
      <c r="J63" s="952">
        <v>-107693960</v>
      </c>
    </row>
    <row r="66" spans="7:8">
      <c r="G66" s="932" t="s">
        <v>1481</v>
      </c>
      <c r="H66" s="954">
        <v>-5973233.5999999996</v>
      </c>
    </row>
    <row r="67" spans="7:8">
      <c r="G67" s="932" t="s">
        <v>1482</v>
      </c>
      <c r="H67" s="955"/>
    </row>
    <row r="68" spans="7:8">
      <c r="G68" s="932" t="s">
        <v>1483</v>
      </c>
      <c r="H68" s="955"/>
    </row>
    <row r="70" spans="7:8">
      <c r="G70" s="932" t="s">
        <v>1484</v>
      </c>
      <c r="H70" s="932">
        <v>2743922.6</v>
      </c>
    </row>
  </sheetData>
  <printOptions gridLines="1"/>
  <pageMargins left="0.7" right="0.7" top="0.75" bottom="0.75" header="0.3" footer="0.3"/>
  <pageSetup scale="48" fitToHeight="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0" tint="-0.34998626667073579"/>
    <pageSetUpPr fitToPage="1"/>
  </sheetPr>
  <dimension ref="A1:K626"/>
  <sheetViews>
    <sheetView view="pageLayout" zoomScaleNormal="100" workbookViewId="0"/>
  </sheetViews>
  <sheetFormatPr defaultColWidth="9.1796875" defaultRowHeight="12"/>
  <cols>
    <col min="1" max="1" width="5.7265625" style="644" customWidth="1"/>
    <col min="2" max="2" width="6.453125" style="644" customWidth="1"/>
    <col min="3" max="3" width="54.1796875" style="644" bestFit="1" customWidth="1"/>
    <col min="4" max="4" width="15.54296875" style="645" customWidth="1"/>
    <col min="5" max="5" width="10.81640625" style="646" bestFit="1" customWidth="1"/>
    <col min="6" max="6" width="11.7265625" style="646" bestFit="1" customWidth="1"/>
    <col min="7" max="7" width="11.1796875" style="646" bestFit="1" customWidth="1"/>
    <col min="8" max="9" width="10.26953125" style="646" bestFit="1" customWidth="1"/>
    <col min="10" max="10" width="12.1796875" style="646" customWidth="1"/>
    <col min="11" max="11" width="2.81640625" style="644" customWidth="1"/>
    <col min="12" max="16384" width="9.1796875" style="644"/>
  </cols>
  <sheetData>
    <row r="1" spans="1:11" ht="12.5" thickBot="1">
      <c r="K1" s="647"/>
    </row>
    <row r="2" spans="1:11">
      <c r="B2" s="442" t="s">
        <v>740</v>
      </c>
      <c r="C2" s="443"/>
      <c r="K2" s="647"/>
    </row>
    <row r="3" spans="1:11">
      <c r="B3" s="445" t="s">
        <v>1</v>
      </c>
      <c r="C3" s="446"/>
      <c r="E3" s="648"/>
      <c r="K3" s="647"/>
    </row>
    <row r="4" spans="1:11">
      <c r="B4" s="447" t="s">
        <v>1485</v>
      </c>
      <c r="C4" s="446"/>
      <c r="K4" s="647"/>
    </row>
    <row r="5" spans="1:11">
      <c r="B5" s="447" t="s">
        <v>1161</v>
      </c>
      <c r="C5" s="446"/>
      <c r="K5" s="647"/>
    </row>
    <row r="6" spans="1:11" ht="12.5" thickBot="1">
      <c r="B6" s="448" t="s">
        <v>743</v>
      </c>
      <c r="C6" s="449"/>
      <c r="K6" s="647"/>
    </row>
    <row r="7" spans="1:11" ht="12.5" thickBot="1">
      <c r="B7" s="549"/>
      <c r="C7" s="1"/>
      <c r="E7" s="649">
        <v>1</v>
      </c>
      <c r="F7" s="649">
        <v>2</v>
      </c>
      <c r="G7" s="649">
        <v>3</v>
      </c>
      <c r="H7" s="649">
        <v>4</v>
      </c>
      <c r="I7" s="649">
        <v>5</v>
      </c>
      <c r="K7" s="647"/>
    </row>
    <row r="8" spans="1:11">
      <c r="A8" s="645"/>
      <c r="B8" s="454"/>
      <c r="C8" s="454"/>
      <c r="D8" s="454"/>
      <c r="E8" s="455"/>
      <c r="F8" s="454"/>
      <c r="G8" s="454"/>
      <c r="H8" s="454"/>
      <c r="I8" s="454"/>
      <c r="J8" s="454"/>
      <c r="K8" s="647"/>
    </row>
    <row r="9" spans="1:11">
      <c r="A9" s="645"/>
      <c r="B9" s="457" t="s">
        <v>1225</v>
      </c>
      <c r="C9" s="457" t="s">
        <v>7</v>
      </c>
      <c r="D9" s="457" t="s">
        <v>1486</v>
      </c>
      <c r="E9" s="457" t="s">
        <v>1061</v>
      </c>
      <c r="F9" s="457" t="s">
        <v>1072</v>
      </c>
      <c r="G9" s="457" t="s">
        <v>1083</v>
      </c>
      <c r="H9" s="457" t="s">
        <v>1195</v>
      </c>
      <c r="I9" s="457" t="s">
        <v>1085</v>
      </c>
      <c r="J9" s="457" t="s">
        <v>181</v>
      </c>
      <c r="K9" s="647"/>
    </row>
    <row r="10" spans="1:11">
      <c r="B10" s="457" t="s">
        <v>1229</v>
      </c>
      <c r="C10" s="457"/>
      <c r="D10" s="457"/>
      <c r="E10" s="457"/>
      <c r="F10" s="457"/>
      <c r="G10" s="457"/>
      <c r="H10" s="457"/>
      <c r="I10" s="457"/>
      <c r="J10" s="458"/>
      <c r="K10" s="647"/>
    </row>
    <row r="11" spans="1:11" ht="12.5" thickBot="1">
      <c r="B11" s="460"/>
      <c r="C11" s="460"/>
      <c r="D11" s="460"/>
      <c r="E11" s="460"/>
      <c r="F11" s="460"/>
      <c r="G11" s="460"/>
      <c r="H11" s="460"/>
      <c r="I11" s="460"/>
      <c r="J11" s="461"/>
      <c r="K11" s="647"/>
    </row>
    <row r="12" spans="1:11">
      <c r="B12" s="576"/>
      <c r="C12" s="1"/>
      <c r="D12" s="8"/>
      <c r="E12" s="650"/>
      <c r="F12" s="650"/>
      <c r="G12" s="650"/>
      <c r="H12" s="650"/>
      <c r="I12" s="650"/>
      <c r="J12" s="651"/>
      <c r="K12" s="647"/>
    </row>
    <row r="13" spans="1:11">
      <c r="B13" s="576"/>
      <c r="C13" s="468" t="s">
        <v>1487</v>
      </c>
      <c r="D13" s="8"/>
      <c r="E13" s="467">
        <v>1</v>
      </c>
      <c r="F13" s="467">
        <v>2</v>
      </c>
      <c r="G13" s="467">
        <v>3</v>
      </c>
      <c r="H13" s="467">
        <v>4</v>
      </c>
      <c r="I13" s="467">
        <v>5</v>
      </c>
      <c r="J13" s="652">
        <v>6</v>
      </c>
      <c r="K13" s="647"/>
    </row>
    <row r="14" spans="1:11">
      <c r="B14" s="653"/>
      <c r="C14" s="1"/>
      <c r="D14" s="8"/>
      <c r="E14" s="1"/>
      <c r="F14" s="1"/>
      <c r="G14" s="1"/>
      <c r="H14" s="1"/>
      <c r="I14" s="1"/>
      <c r="J14" s="1"/>
      <c r="K14" s="647"/>
    </row>
    <row r="15" spans="1:11">
      <c r="B15" s="653">
        <f>+B14+1</f>
        <v>1</v>
      </c>
      <c r="C15" s="174" t="s">
        <v>1488</v>
      </c>
      <c r="D15" s="174" t="s">
        <v>1061</v>
      </c>
      <c r="E15" s="650">
        <v>1</v>
      </c>
      <c r="F15" s="650">
        <v>0</v>
      </c>
      <c r="G15" s="650">
        <v>0</v>
      </c>
      <c r="H15" s="650">
        <v>0</v>
      </c>
      <c r="I15" s="650">
        <v>0</v>
      </c>
      <c r="J15" s="651">
        <f>SUM(E15:I15)</f>
        <v>1</v>
      </c>
      <c r="K15" s="647"/>
    </row>
    <row r="16" spans="1:11">
      <c r="B16" s="653">
        <f t="shared" ref="B16:B77" si="0">+B15+1</f>
        <v>2</v>
      </c>
      <c r="C16" s="174" t="s">
        <v>1489</v>
      </c>
      <c r="D16" s="174" t="s">
        <v>1072</v>
      </c>
      <c r="E16" s="650">
        <v>0</v>
      </c>
      <c r="F16" s="650">
        <v>1</v>
      </c>
      <c r="G16" s="650">
        <v>0</v>
      </c>
      <c r="H16" s="650">
        <v>0</v>
      </c>
      <c r="I16" s="650">
        <v>0</v>
      </c>
      <c r="J16" s="651">
        <f t="shared" ref="J16:J77" si="1">SUM(E16:I16)</f>
        <v>1</v>
      </c>
      <c r="K16" s="647"/>
    </row>
    <row r="17" spans="2:11">
      <c r="B17" s="653">
        <f t="shared" si="0"/>
        <v>3</v>
      </c>
      <c r="C17" s="174" t="s">
        <v>1490</v>
      </c>
      <c r="D17" s="174" t="s">
        <v>1083</v>
      </c>
      <c r="E17" s="650">
        <v>0</v>
      </c>
      <c r="F17" s="650">
        <v>0</v>
      </c>
      <c r="G17" s="650">
        <v>1</v>
      </c>
      <c r="H17" s="650">
        <v>0</v>
      </c>
      <c r="I17" s="650">
        <v>0</v>
      </c>
      <c r="J17" s="651">
        <f t="shared" si="1"/>
        <v>1</v>
      </c>
      <c r="K17" s="647"/>
    </row>
    <row r="18" spans="2:11">
      <c r="B18" s="653">
        <f t="shared" si="0"/>
        <v>4</v>
      </c>
      <c r="C18" s="174" t="s">
        <v>1491</v>
      </c>
      <c r="D18" s="174" t="s">
        <v>1195</v>
      </c>
      <c r="E18" s="650">
        <v>0</v>
      </c>
      <c r="F18" s="650">
        <v>0</v>
      </c>
      <c r="G18" s="650">
        <v>0</v>
      </c>
      <c r="H18" s="650">
        <v>1</v>
      </c>
      <c r="I18" s="650">
        <v>0</v>
      </c>
      <c r="J18" s="651">
        <f t="shared" si="1"/>
        <v>1</v>
      </c>
      <c r="K18" s="647"/>
    </row>
    <row r="19" spans="2:11">
      <c r="B19" s="653">
        <f t="shared" si="0"/>
        <v>5</v>
      </c>
      <c r="C19" s="174" t="s">
        <v>1492</v>
      </c>
      <c r="D19" s="174" t="s">
        <v>1085</v>
      </c>
      <c r="E19" s="650">
        <v>0</v>
      </c>
      <c r="F19" s="650">
        <v>0</v>
      </c>
      <c r="G19" s="650">
        <v>0</v>
      </c>
      <c r="H19" s="650">
        <v>0</v>
      </c>
      <c r="I19" s="650">
        <v>1</v>
      </c>
      <c r="J19" s="651">
        <f t="shared" si="1"/>
        <v>1</v>
      </c>
      <c r="K19" s="647"/>
    </row>
    <row r="20" spans="2:11">
      <c r="B20" s="653">
        <f t="shared" si="0"/>
        <v>6</v>
      </c>
      <c r="C20" s="174" t="s">
        <v>1493</v>
      </c>
      <c r="D20" s="174" t="s">
        <v>1494</v>
      </c>
      <c r="E20" s="650">
        <v>0</v>
      </c>
      <c r="F20" s="650">
        <v>0</v>
      </c>
      <c r="G20" s="650">
        <v>0.72656143687788344</v>
      </c>
      <c r="H20" s="650">
        <v>0.21267443797644586</v>
      </c>
      <c r="I20" s="650">
        <v>6.0764125145670672E-2</v>
      </c>
      <c r="J20" s="651">
        <f t="shared" si="1"/>
        <v>0.99999999999999989</v>
      </c>
      <c r="K20" s="647"/>
    </row>
    <row r="21" spans="2:11">
      <c r="B21" s="653">
        <f t="shared" si="0"/>
        <v>7</v>
      </c>
      <c r="C21" s="174" t="s">
        <v>1495</v>
      </c>
      <c r="D21" s="174" t="s">
        <v>1496</v>
      </c>
      <c r="E21" s="650">
        <v>0</v>
      </c>
      <c r="F21" s="650">
        <v>0</v>
      </c>
      <c r="G21" s="650">
        <v>0</v>
      </c>
      <c r="H21" s="650">
        <v>0</v>
      </c>
      <c r="I21" s="650">
        <v>1</v>
      </c>
      <c r="J21" s="651">
        <f t="shared" si="1"/>
        <v>1</v>
      </c>
      <c r="K21" s="647"/>
    </row>
    <row r="22" spans="2:11">
      <c r="B22" s="653">
        <f t="shared" si="0"/>
        <v>8</v>
      </c>
      <c r="C22" s="174" t="s">
        <v>1497</v>
      </c>
      <c r="D22" s="174" t="s">
        <v>1498</v>
      </c>
      <c r="E22" s="650">
        <v>0</v>
      </c>
      <c r="F22" s="650">
        <v>0</v>
      </c>
      <c r="G22" s="650">
        <v>0</v>
      </c>
      <c r="H22" s="650">
        <v>0</v>
      </c>
      <c r="I22" s="650">
        <v>1</v>
      </c>
      <c r="J22" s="651">
        <f t="shared" si="1"/>
        <v>1</v>
      </c>
      <c r="K22" s="647"/>
    </row>
    <row r="23" spans="2:11">
      <c r="B23" s="653">
        <f t="shared" si="0"/>
        <v>9</v>
      </c>
      <c r="C23" s="174" t="s">
        <v>1499</v>
      </c>
      <c r="D23" s="174" t="s">
        <v>1500</v>
      </c>
      <c r="E23" s="650">
        <v>0</v>
      </c>
      <c r="F23" s="650">
        <v>0.99265901730938166</v>
      </c>
      <c r="G23" s="650">
        <v>7.3409826906183232E-3</v>
      </c>
      <c r="H23" s="650">
        <v>0</v>
      </c>
      <c r="I23" s="650">
        <v>0</v>
      </c>
      <c r="J23" s="651">
        <f t="shared" si="1"/>
        <v>1</v>
      </c>
      <c r="K23" s="647"/>
    </row>
    <row r="24" spans="2:11">
      <c r="B24" s="653">
        <f t="shared" si="0"/>
        <v>10</v>
      </c>
      <c r="C24" s="174" t="s">
        <v>1501</v>
      </c>
      <c r="D24" s="174" t="s">
        <v>1502</v>
      </c>
      <c r="E24" s="650">
        <v>0</v>
      </c>
      <c r="F24" s="650">
        <v>0.68045563923336749</v>
      </c>
      <c r="G24" s="650">
        <v>0.28314914413086545</v>
      </c>
      <c r="H24" s="650">
        <v>0</v>
      </c>
      <c r="I24" s="650">
        <v>3.639521663576694E-2</v>
      </c>
      <c r="J24" s="651">
        <f t="shared" si="1"/>
        <v>0.99999999999999989</v>
      </c>
      <c r="K24" s="647"/>
    </row>
    <row r="25" spans="2:11">
      <c r="B25" s="653">
        <f t="shared" si="0"/>
        <v>11</v>
      </c>
      <c r="C25" s="174" t="s">
        <v>1503</v>
      </c>
      <c r="D25" s="174" t="s">
        <v>1504</v>
      </c>
      <c r="E25" s="650">
        <v>0.14147879922515211</v>
      </c>
      <c r="F25" s="650">
        <v>0.70568180311046802</v>
      </c>
      <c r="G25" s="650">
        <v>6.5111143116020079E-2</v>
      </c>
      <c r="H25" s="650">
        <v>2.0317617820586439E-2</v>
      </c>
      <c r="I25" s="650">
        <v>6.7410636727773407E-2</v>
      </c>
      <c r="J25" s="651">
        <f t="shared" si="1"/>
        <v>1</v>
      </c>
      <c r="K25" s="647"/>
    </row>
    <row r="26" spans="2:11">
      <c r="B26" s="653">
        <f t="shared" si="0"/>
        <v>12</v>
      </c>
      <c r="C26" s="174" t="s">
        <v>1505</v>
      </c>
      <c r="D26" s="174" t="s">
        <v>1296</v>
      </c>
      <c r="E26" s="650">
        <v>0.12030349824036135</v>
      </c>
      <c r="F26" s="650">
        <v>0.61223493038191446</v>
      </c>
      <c r="G26" s="650">
        <v>0.18244724667998766</v>
      </c>
      <c r="H26" s="650">
        <v>4.1801462106642951E-3</v>
      </c>
      <c r="I26" s="650">
        <v>8.0834178487072306E-2</v>
      </c>
      <c r="J26" s="651">
        <f t="shared" si="1"/>
        <v>1</v>
      </c>
      <c r="K26" s="647"/>
    </row>
    <row r="27" spans="2:11">
      <c r="B27" s="653">
        <f t="shared" si="0"/>
        <v>13</v>
      </c>
      <c r="C27" s="174" t="s">
        <v>1506</v>
      </c>
      <c r="D27" s="355" t="s">
        <v>668</v>
      </c>
      <c r="E27" s="650">
        <v>0.4070757787918266</v>
      </c>
      <c r="F27" s="650">
        <v>0.54485357942134516</v>
      </c>
      <c r="G27" s="650">
        <v>4.6531541687585484E-2</v>
      </c>
      <c r="H27" s="650">
        <v>1.2391153768005431E-5</v>
      </c>
      <c r="I27" s="650">
        <v>1.5267089454747572E-3</v>
      </c>
      <c r="J27" s="651">
        <f t="shared" si="1"/>
        <v>1</v>
      </c>
      <c r="K27" s="647"/>
    </row>
    <row r="28" spans="2:11">
      <c r="B28" s="653">
        <f t="shared" si="0"/>
        <v>14</v>
      </c>
      <c r="C28" s="174" t="s">
        <v>1507</v>
      </c>
      <c r="D28" s="174" t="s">
        <v>1299</v>
      </c>
      <c r="E28" s="650">
        <v>0.39250368751020143</v>
      </c>
      <c r="F28" s="650">
        <v>0.55367748833809238</v>
      </c>
      <c r="G28" s="650">
        <v>4.7550919424610504E-2</v>
      </c>
      <c r="H28" s="650">
        <v>1.1264460536607466E-3</v>
      </c>
      <c r="I28" s="650">
        <v>5.1414586734348146E-3</v>
      </c>
      <c r="J28" s="651">
        <f t="shared" si="1"/>
        <v>1</v>
      </c>
      <c r="K28" s="647"/>
    </row>
    <row r="29" spans="2:11">
      <c r="B29" s="653">
        <f t="shared" si="0"/>
        <v>15</v>
      </c>
      <c r="C29" s="174" t="s">
        <v>1508</v>
      </c>
      <c r="D29" s="174" t="s">
        <v>1308</v>
      </c>
      <c r="E29" s="650">
        <v>0.39391771288215943</v>
      </c>
      <c r="F29" s="650">
        <v>0.55203666329591183</v>
      </c>
      <c r="G29" s="650">
        <v>4.7734057501049601E-2</v>
      </c>
      <c r="H29" s="650">
        <v>1.1354153692596958E-3</v>
      </c>
      <c r="I29" s="650">
        <v>5.1761509516194413E-3</v>
      </c>
      <c r="J29" s="651">
        <f t="shared" si="1"/>
        <v>1</v>
      </c>
      <c r="K29" s="647"/>
    </row>
    <row r="30" spans="2:11">
      <c r="B30" s="653">
        <f t="shared" si="0"/>
        <v>16</v>
      </c>
      <c r="C30" s="174" t="s">
        <v>1509</v>
      </c>
      <c r="D30" s="174" t="s">
        <v>1510</v>
      </c>
      <c r="E30" s="1334" t="s">
        <v>1511</v>
      </c>
      <c r="F30" s="1334"/>
      <c r="G30" s="1334"/>
      <c r="H30" s="1334"/>
      <c r="I30" s="1334"/>
      <c r="J30" s="651">
        <f t="shared" si="1"/>
        <v>0</v>
      </c>
      <c r="K30" s="647"/>
    </row>
    <row r="31" spans="2:11">
      <c r="B31" s="653">
        <f t="shared" si="0"/>
        <v>17</v>
      </c>
      <c r="C31" s="174" t="s">
        <v>1512</v>
      </c>
      <c r="D31" s="174" t="s">
        <v>1513</v>
      </c>
      <c r="E31" s="650">
        <v>4.4987751775297388E-2</v>
      </c>
      <c r="F31" s="650">
        <v>0.86313344278729864</v>
      </c>
      <c r="G31" s="650">
        <v>6.9360740999480211E-2</v>
      </c>
      <c r="H31" s="650">
        <v>5.9366075682531936E-3</v>
      </c>
      <c r="I31" s="650">
        <v>1.6581456869670379E-2</v>
      </c>
      <c r="J31" s="651">
        <f t="shared" si="1"/>
        <v>0.99999999999999978</v>
      </c>
      <c r="K31" s="647"/>
    </row>
    <row r="32" spans="2:11">
      <c r="B32" s="653">
        <f t="shared" si="0"/>
        <v>18</v>
      </c>
      <c r="C32" s="174" t="s">
        <v>37</v>
      </c>
      <c r="D32" s="174" t="s">
        <v>1375</v>
      </c>
      <c r="E32" s="650">
        <v>0.17670375543871636</v>
      </c>
      <c r="F32" s="650">
        <v>0.72351267677080422</v>
      </c>
      <c r="G32" s="650">
        <v>8.5027230124999617E-2</v>
      </c>
      <c r="H32" s="650">
        <v>3.1898676029432698E-3</v>
      </c>
      <c r="I32" s="650">
        <v>1.1566470062536525E-2</v>
      </c>
      <c r="J32" s="651">
        <f t="shared" si="1"/>
        <v>0.99999999999999989</v>
      </c>
      <c r="K32" s="647"/>
    </row>
    <row r="33" spans="2:11">
      <c r="B33" s="653">
        <f t="shared" si="0"/>
        <v>19</v>
      </c>
      <c r="C33" s="174" t="s">
        <v>1514</v>
      </c>
      <c r="D33" s="174" t="s">
        <v>662</v>
      </c>
      <c r="E33" s="650">
        <v>0.12054794520547946</v>
      </c>
      <c r="F33" s="650">
        <v>0.71835616438356165</v>
      </c>
      <c r="G33" s="650">
        <v>6.6575342465753432E-2</v>
      </c>
      <c r="H33" s="650">
        <v>2.1917808219178082E-2</v>
      </c>
      <c r="I33" s="650">
        <v>7.260273972602739E-2</v>
      </c>
      <c r="J33" s="651">
        <f t="shared" si="1"/>
        <v>1</v>
      </c>
      <c r="K33" s="647"/>
    </row>
    <row r="34" spans="2:11">
      <c r="B34" s="653">
        <f t="shared" si="0"/>
        <v>20</v>
      </c>
      <c r="C34" s="174" t="s">
        <v>1515</v>
      </c>
      <c r="D34" s="174" t="s">
        <v>1251</v>
      </c>
      <c r="E34" s="650">
        <v>0.40968624801867959</v>
      </c>
      <c r="F34" s="650">
        <v>0.59031375198132041</v>
      </c>
      <c r="G34" s="650">
        <v>0</v>
      </c>
      <c r="H34" s="650">
        <v>0</v>
      </c>
      <c r="I34" s="650">
        <v>0</v>
      </c>
      <c r="J34" s="651">
        <f t="shared" si="1"/>
        <v>1</v>
      </c>
      <c r="K34" s="647"/>
    </row>
    <row r="35" spans="2:11">
      <c r="B35" s="653">
        <f t="shared" si="0"/>
        <v>21</v>
      </c>
      <c r="C35" s="174" t="s">
        <v>1516</v>
      </c>
      <c r="D35" s="174" t="s">
        <v>1517</v>
      </c>
      <c r="E35" s="1334" t="s">
        <v>1511</v>
      </c>
      <c r="F35" s="1334"/>
      <c r="G35" s="1334"/>
      <c r="H35" s="1334"/>
      <c r="I35" s="1334"/>
      <c r="J35" s="651">
        <f t="shared" si="1"/>
        <v>0</v>
      </c>
      <c r="K35" s="647"/>
    </row>
    <row r="36" spans="2:11">
      <c r="B36" s="653">
        <f t="shared" si="0"/>
        <v>22</v>
      </c>
      <c r="C36" s="174" t="s">
        <v>1518</v>
      </c>
      <c r="D36" s="174" t="s">
        <v>1519</v>
      </c>
      <c r="E36" s="1334" t="s">
        <v>1511</v>
      </c>
      <c r="F36" s="1334"/>
      <c r="G36" s="1334"/>
      <c r="H36" s="1334"/>
      <c r="I36" s="1334"/>
      <c r="J36" s="651">
        <f t="shared" si="1"/>
        <v>0</v>
      </c>
      <c r="K36" s="647"/>
    </row>
    <row r="37" spans="2:11">
      <c r="B37" s="653">
        <f t="shared" si="0"/>
        <v>23</v>
      </c>
      <c r="C37" s="174" t="s">
        <v>1520</v>
      </c>
      <c r="D37" s="174" t="s">
        <v>1521</v>
      </c>
      <c r="E37" s="650">
        <v>0.31094098812456139</v>
      </c>
      <c r="F37" s="650">
        <v>0.80499084759672845</v>
      </c>
      <c r="G37" s="650">
        <v>-6.7670185767931643E-2</v>
      </c>
      <c r="H37" s="650">
        <v>-2.3880437762558368E-3</v>
      </c>
      <c r="I37" s="650">
        <v>-4.5873606177102219E-2</v>
      </c>
      <c r="J37" s="651">
        <f t="shared" si="1"/>
        <v>1.0000000000000002</v>
      </c>
      <c r="K37" s="647"/>
    </row>
    <row r="38" spans="2:11">
      <c r="B38" s="653">
        <f t="shared" si="0"/>
        <v>24</v>
      </c>
      <c r="C38" s="174" t="s">
        <v>1522</v>
      </c>
      <c r="D38" s="174" t="s">
        <v>1523</v>
      </c>
      <c r="E38" s="650">
        <v>3.6234808294998214E-2</v>
      </c>
      <c r="F38" s="650">
        <v>0.96376519170500186</v>
      </c>
      <c r="G38" s="650">
        <v>0</v>
      </c>
      <c r="H38" s="650">
        <v>0</v>
      </c>
      <c r="I38" s="650">
        <v>0</v>
      </c>
      <c r="J38" s="651">
        <f t="shared" si="1"/>
        <v>1</v>
      </c>
      <c r="K38" s="647"/>
    </row>
    <row r="39" spans="2:11">
      <c r="B39" s="653">
        <f t="shared" si="0"/>
        <v>25</v>
      </c>
      <c r="C39" s="174" t="s">
        <v>1524</v>
      </c>
      <c r="D39" s="174" t="s">
        <v>1524</v>
      </c>
      <c r="E39" s="650">
        <v>0.12030349823954403</v>
      </c>
      <c r="F39" s="650">
        <v>0.61223493038396792</v>
      </c>
      <c r="G39" s="650">
        <v>0.18244724668048384</v>
      </c>
      <c r="H39" s="650">
        <v>4.1801462103392166E-3</v>
      </c>
      <c r="I39" s="650">
        <v>8.083417848566489E-2</v>
      </c>
      <c r="J39" s="651">
        <f t="shared" si="1"/>
        <v>0.99999999999999989</v>
      </c>
      <c r="K39" s="647"/>
    </row>
    <row r="40" spans="2:11">
      <c r="B40" s="653">
        <f t="shared" si="0"/>
        <v>26</v>
      </c>
      <c r="C40" s="174" t="s">
        <v>1525</v>
      </c>
      <c r="D40" s="174" t="s">
        <v>1526</v>
      </c>
      <c r="E40" s="650">
        <v>0.20278438118563963</v>
      </c>
      <c r="F40" s="650">
        <v>0.75467011820945207</v>
      </c>
      <c r="G40" s="650">
        <v>3.5060899283959883E-2</v>
      </c>
      <c r="H40" s="650">
        <v>8.9191004554763651E-4</v>
      </c>
      <c r="I40" s="650">
        <v>6.5926912754007572E-3</v>
      </c>
      <c r="J40" s="651">
        <f t="shared" si="1"/>
        <v>1</v>
      </c>
      <c r="K40" s="647"/>
    </row>
    <row r="41" spans="2:11">
      <c r="B41" s="653">
        <f t="shared" si="0"/>
        <v>27</v>
      </c>
      <c r="C41" s="174" t="s">
        <v>1527</v>
      </c>
      <c r="D41" s="174" t="s">
        <v>1528</v>
      </c>
      <c r="E41" s="650">
        <v>0.9750105695220318</v>
      </c>
      <c r="F41" s="650">
        <v>0</v>
      </c>
      <c r="G41" s="650">
        <v>2.49894304779683E-2</v>
      </c>
      <c r="H41" s="650">
        <v>0</v>
      </c>
      <c r="I41" s="650">
        <v>0</v>
      </c>
      <c r="J41" s="651">
        <f t="shared" si="1"/>
        <v>1</v>
      </c>
      <c r="K41" s="647"/>
    </row>
    <row r="42" spans="2:11">
      <c r="B42" s="653">
        <f t="shared" si="0"/>
        <v>28</v>
      </c>
      <c r="C42" s="174" t="s">
        <v>1529</v>
      </c>
      <c r="D42" s="174" t="s">
        <v>1530</v>
      </c>
      <c r="E42" s="650">
        <v>0.27692390320750293</v>
      </c>
      <c r="F42" s="650">
        <v>0.58258144691664715</v>
      </c>
      <c r="G42" s="650">
        <v>0.10874933854121721</v>
      </c>
      <c r="H42" s="650">
        <v>1.8954878180996691E-3</v>
      </c>
      <c r="I42" s="650">
        <v>2.9849823516532942E-2</v>
      </c>
      <c r="J42" s="651">
        <f t="shared" si="1"/>
        <v>1</v>
      </c>
      <c r="K42" s="647"/>
    </row>
    <row r="43" spans="2:11">
      <c r="B43" s="653">
        <f t="shared" si="0"/>
        <v>29</v>
      </c>
      <c r="C43" s="174" t="s">
        <v>1531</v>
      </c>
      <c r="D43" s="174" t="s">
        <v>1532</v>
      </c>
      <c r="E43" s="650">
        <v>0.29558485993181649</v>
      </c>
      <c r="F43" s="650">
        <v>0.57955181604416228</v>
      </c>
      <c r="G43" s="650">
        <v>0.10045697288174769</v>
      </c>
      <c r="H43" s="650">
        <v>1.5575036200883841E-3</v>
      </c>
      <c r="I43" s="650">
        <v>2.2848847522185141E-2</v>
      </c>
      <c r="J43" s="651">
        <f t="shared" si="1"/>
        <v>1</v>
      </c>
      <c r="K43" s="647"/>
    </row>
    <row r="44" spans="2:11">
      <c r="B44" s="653">
        <f t="shared" si="0"/>
        <v>30</v>
      </c>
      <c r="C44" s="174" t="s">
        <v>1533</v>
      </c>
      <c r="D44" s="174" t="s">
        <v>1534</v>
      </c>
      <c r="E44" s="650">
        <v>0.89256618774343577</v>
      </c>
      <c r="F44" s="650">
        <v>9.4944087560796961E-2</v>
      </c>
      <c r="G44" s="650">
        <v>9.2780994037649205E-3</v>
      </c>
      <c r="H44" s="650">
        <v>1.2908270185060652E-3</v>
      </c>
      <c r="I44" s="650">
        <v>1.9207982734964764E-3</v>
      </c>
      <c r="J44" s="651">
        <f t="shared" si="1"/>
        <v>1.0000000000000002</v>
      </c>
      <c r="K44" s="647"/>
    </row>
    <row r="45" spans="2:11">
      <c r="B45" s="653">
        <f t="shared" si="0"/>
        <v>31</v>
      </c>
      <c r="C45" s="174" t="s">
        <v>1535</v>
      </c>
      <c r="D45" s="174" t="s">
        <v>1536</v>
      </c>
      <c r="E45" s="650">
        <v>0.45332499968565093</v>
      </c>
      <c r="F45" s="650">
        <v>0.44433012221550477</v>
      </c>
      <c r="G45" s="650">
        <v>7.9586492541092207E-2</v>
      </c>
      <c r="H45" s="650">
        <v>1.6821844640892763E-3</v>
      </c>
      <c r="I45" s="650">
        <v>2.1076201093662754E-2</v>
      </c>
      <c r="J45" s="651">
        <f t="shared" si="1"/>
        <v>0.99999999999999989</v>
      </c>
      <c r="K45" s="647"/>
    </row>
    <row r="46" spans="2:11">
      <c r="B46" s="653">
        <f t="shared" si="0"/>
        <v>32</v>
      </c>
      <c r="C46" s="174" t="s">
        <v>1537</v>
      </c>
      <c r="D46" s="174" t="s">
        <v>1538</v>
      </c>
      <c r="E46" s="650">
        <v>0.12030349824118922</v>
      </c>
      <c r="F46" s="650">
        <v>0.61223493038197885</v>
      </c>
      <c r="G46" s="650">
        <v>0.18244724667739412</v>
      </c>
      <c r="H46" s="650">
        <v>4.1801462117156121E-3</v>
      </c>
      <c r="I46" s="650">
        <v>8.0834178487722216E-2</v>
      </c>
      <c r="J46" s="651">
        <f t="shared" si="1"/>
        <v>1</v>
      </c>
      <c r="K46" s="647"/>
    </row>
    <row r="47" spans="2:11">
      <c r="B47" s="653">
        <f t="shared" si="0"/>
        <v>33</v>
      </c>
      <c r="C47" s="174" t="s">
        <v>1539</v>
      </c>
      <c r="D47" s="174" t="s">
        <v>672</v>
      </c>
      <c r="E47" s="650">
        <v>0.14147879922569462</v>
      </c>
      <c r="F47" s="650">
        <v>0.70568180311057693</v>
      </c>
      <c r="G47" s="650">
        <v>6.5111143115681419E-2</v>
      </c>
      <c r="H47" s="650">
        <v>2.0317617820441683E-2</v>
      </c>
      <c r="I47" s="650">
        <v>6.7410636727605416E-2</v>
      </c>
      <c r="J47" s="651">
        <f t="shared" si="1"/>
        <v>1.0000000000000002</v>
      </c>
      <c r="K47" s="647"/>
    </row>
    <row r="48" spans="2:11">
      <c r="B48" s="653">
        <f t="shared" si="0"/>
        <v>34</v>
      </c>
      <c r="C48" s="174" t="s">
        <v>1540</v>
      </c>
      <c r="D48" s="174" t="s">
        <v>1541</v>
      </c>
      <c r="E48" s="650">
        <v>0.39264861904847309</v>
      </c>
      <c r="F48" s="650">
        <v>0.55358972724268196</v>
      </c>
      <c r="G48" s="650">
        <v>4.7540780867247646E-2</v>
      </c>
      <c r="H48" s="650">
        <v>1.1153658533455851E-3</v>
      </c>
      <c r="I48" s="650">
        <v>5.1055069882516603E-3</v>
      </c>
      <c r="J48" s="651">
        <f t="shared" si="1"/>
        <v>0.99999999999999989</v>
      </c>
      <c r="K48" s="647"/>
    </row>
    <row r="49" spans="2:11">
      <c r="B49" s="653">
        <f t="shared" si="0"/>
        <v>35</v>
      </c>
      <c r="C49" s="174" t="s">
        <v>1542</v>
      </c>
      <c r="D49" s="174" t="s">
        <v>1543</v>
      </c>
      <c r="E49" s="654">
        <v>0</v>
      </c>
      <c r="F49" s="650">
        <v>0</v>
      </c>
      <c r="G49" s="650">
        <v>0.1</v>
      </c>
      <c r="H49" s="650">
        <v>0.7</v>
      </c>
      <c r="I49" s="650">
        <v>0.2</v>
      </c>
      <c r="J49" s="651">
        <f t="shared" si="1"/>
        <v>1</v>
      </c>
      <c r="K49" s="647"/>
    </row>
    <row r="50" spans="2:11" ht="13.5" customHeight="1">
      <c r="B50" s="653">
        <f t="shared" si="0"/>
        <v>36</v>
      </c>
      <c r="C50" s="174" t="s">
        <v>1544</v>
      </c>
      <c r="D50" s="174" t="s">
        <v>1034</v>
      </c>
      <c r="E50" s="650">
        <v>0.39821112006858295</v>
      </c>
      <c r="F50" s="650">
        <v>0.54942110898105068</v>
      </c>
      <c r="G50" s="650">
        <v>4.7439376885646756E-2</v>
      </c>
      <c r="H50" s="650">
        <v>8.0952861089847396E-4</v>
      </c>
      <c r="I50" s="650">
        <v>4.1188654538211276E-3</v>
      </c>
      <c r="J50" s="651">
        <f t="shared" si="1"/>
        <v>1</v>
      </c>
      <c r="K50" s="647"/>
    </row>
    <row r="51" spans="2:11" ht="13.5" customHeight="1">
      <c r="B51" s="653">
        <f t="shared" si="0"/>
        <v>37</v>
      </c>
      <c r="C51" s="174" t="s">
        <v>1545</v>
      </c>
      <c r="D51" s="174" t="s">
        <v>1546</v>
      </c>
      <c r="E51" s="650">
        <v>4.4987751775375964E-2</v>
      </c>
      <c r="F51" s="650">
        <v>0.8631334427874553</v>
      </c>
      <c r="G51" s="650">
        <v>6.9360740999246023E-2</v>
      </c>
      <c r="H51" s="650">
        <v>5.9366075681165061E-3</v>
      </c>
      <c r="I51" s="650">
        <v>1.6581456869806024E-2</v>
      </c>
      <c r="J51" s="651">
        <f t="shared" si="1"/>
        <v>0.99999999999999989</v>
      </c>
      <c r="K51" s="647"/>
    </row>
    <row r="52" spans="2:11" ht="13.5" customHeight="1">
      <c r="B52" s="653">
        <f t="shared" si="0"/>
        <v>38</v>
      </c>
      <c r="C52" s="174" t="s">
        <v>1547</v>
      </c>
      <c r="D52" s="174" t="s">
        <v>1548</v>
      </c>
      <c r="E52" s="650">
        <v>0.14371867392185686</v>
      </c>
      <c r="F52" s="650">
        <v>0.85478688093521316</v>
      </c>
      <c r="G52" s="650">
        <v>1.4465967976136163E-3</v>
      </c>
      <c r="H52" s="650">
        <v>3.8522264058826369E-7</v>
      </c>
      <c r="I52" s="650">
        <v>4.7463122675797285E-5</v>
      </c>
      <c r="J52" s="651">
        <f t="shared" si="1"/>
        <v>1</v>
      </c>
      <c r="K52" s="647"/>
    </row>
    <row r="53" spans="2:11" ht="13.5" customHeight="1">
      <c r="B53" s="653">
        <f t="shared" si="0"/>
        <v>39</v>
      </c>
      <c r="C53" s="174" t="s">
        <v>1549</v>
      </c>
      <c r="D53" s="174" t="s">
        <v>1550</v>
      </c>
      <c r="E53" s="650" t="e">
        <v>#DIV/0!</v>
      </c>
      <c r="F53" s="650" t="e">
        <v>#DIV/0!</v>
      </c>
      <c r="G53" s="650" t="e">
        <v>#DIV/0!</v>
      </c>
      <c r="H53" s="650" t="e">
        <v>#DIV/0!</v>
      </c>
      <c r="I53" s="650" t="e">
        <v>#DIV/0!</v>
      </c>
      <c r="J53" s="651" t="e">
        <f t="shared" si="1"/>
        <v>#DIV/0!</v>
      </c>
      <c r="K53" s="647"/>
    </row>
    <row r="54" spans="2:11" ht="13.5" customHeight="1">
      <c r="B54" s="653">
        <f t="shared" si="0"/>
        <v>40</v>
      </c>
      <c r="C54" s="174" t="s">
        <v>1549</v>
      </c>
      <c r="D54" s="174" t="s">
        <v>1550</v>
      </c>
      <c r="E54" s="650" t="e">
        <v>#DIV/0!</v>
      </c>
      <c r="F54" s="650" t="e">
        <v>#DIV/0!</v>
      </c>
      <c r="G54" s="650" t="e">
        <v>#DIV/0!</v>
      </c>
      <c r="H54" s="650" t="e">
        <v>#DIV/0!</v>
      </c>
      <c r="I54" s="650" t="e">
        <v>#DIV/0!</v>
      </c>
      <c r="J54" s="651" t="e">
        <f t="shared" si="1"/>
        <v>#DIV/0!</v>
      </c>
      <c r="K54" s="647"/>
    </row>
    <row r="55" spans="2:11" ht="13.5" customHeight="1">
      <c r="B55" s="653">
        <f t="shared" si="0"/>
        <v>41</v>
      </c>
      <c r="C55" s="174" t="s">
        <v>1549</v>
      </c>
      <c r="D55" s="174" t="s">
        <v>1550</v>
      </c>
      <c r="E55" s="650" t="e">
        <v>#DIV/0!</v>
      </c>
      <c r="F55" s="650" t="e">
        <v>#DIV/0!</v>
      </c>
      <c r="G55" s="650" t="e">
        <v>#DIV/0!</v>
      </c>
      <c r="H55" s="650" t="e">
        <v>#DIV/0!</v>
      </c>
      <c r="I55" s="650" t="e">
        <v>#DIV/0!</v>
      </c>
      <c r="J55" s="651" t="e">
        <f t="shared" si="1"/>
        <v>#DIV/0!</v>
      </c>
      <c r="K55" s="647"/>
    </row>
    <row r="56" spans="2:11" ht="13.5" customHeight="1">
      <c r="B56" s="653">
        <f t="shared" si="0"/>
        <v>42</v>
      </c>
      <c r="C56" s="174" t="s">
        <v>1549</v>
      </c>
      <c r="D56" s="174" t="s">
        <v>1550</v>
      </c>
      <c r="E56" s="650" t="e">
        <v>#DIV/0!</v>
      </c>
      <c r="F56" s="650" t="e">
        <v>#DIV/0!</v>
      </c>
      <c r="G56" s="650" t="e">
        <v>#DIV/0!</v>
      </c>
      <c r="H56" s="650" t="e">
        <v>#DIV/0!</v>
      </c>
      <c r="I56" s="650" t="e">
        <v>#DIV/0!</v>
      </c>
      <c r="J56" s="651" t="e">
        <f t="shared" si="1"/>
        <v>#DIV/0!</v>
      </c>
      <c r="K56" s="647"/>
    </row>
    <row r="57" spans="2:11" ht="13.5" customHeight="1">
      <c r="B57" s="653">
        <f t="shared" si="0"/>
        <v>43</v>
      </c>
      <c r="C57" s="174" t="s">
        <v>1549</v>
      </c>
      <c r="D57" s="174" t="s">
        <v>1550</v>
      </c>
      <c r="E57" s="650" t="e">
        <v>#DIV/0!</v>
      </c>
      <c r="F57" s="650" t="e">
        <v>#DIV/0!</v>
      </c>
      <c r="G57" s="650" t="e">
        <v>#DIV/0!</v>
      </c>
      <c r="H57" s="650" t="e">
        <v>#DIV/0!</v>
      </c>
      <c r="I57" s="650" t="e">
        <v>#DIV/0!</v>
      </c>
      <c r="J57" s="651" t="e">
        <f t="shared" si="1"/>
        <v>#DIV/0!</v>
      </c>
      <c r="K57" s="647"/>
    </row>
    <row r="58" spans="2:11" ht="13.5" customHeight="1">
      <c r="B58" s="653">
        <f t="shared" si="0"/>
        <v>44</v>
      </c>
      <c r="C58" s="174" t="s">
        <v>1549</v>
      </c>
      <c r="D58" s="174" t="s">
        <v>1550</v>
      </c>
      <c r="E58" s="650" t="e">
        <v>#DIV/0!</v>
      </c>
      <c r="F58" s="650" t="e">
        <v>#DIV/0!</v>
      </c>
      <c r="G58" s="650" t="e">
        <v>#DIV/0!</v>
      </c>
      <c r="H58" s="650" t="e">
        <v>#DIV/0!</v>
      </c>
      <c r="I58" s="650" t="e">
        <v>#DIV/0!</v>
      </c>
      <c r="J58" s="651" t="e">
        <f t="shared" si="1"/>
        <v>#DIV/0!</v>
      </c>
      <c r="K58" s="647"/>
    </row>
    <row r="59" spans="2:11" ht="13.5" customHeight="1">
      <c r="B59" s="653">
        <f t="shared" si="0"/>
        <v>45</v>
      </c>
      <c r="C59" s="174" t="s">
        <v>1549</v>
      </c>
      <c r="D59" s="174" t="s">
        <v>1550</v>
      </c>
      <c r="E59" s="650" t="e">
        <v>#DIV/0!</v>
      </c>
      <c r="F59" s="650" t="e">
        <v>#DIV/0!</v>
      </c>
      <c r="G59" s="650" t="e">
        <v>#DIV/0!</v>
      </c>
      <c r="H59" s="650" t="e">
        <v>#DIV/0!</v>
      </c>
      <c r="I59" s="650" t="e">
        <v>#DIV/0!</v>
      </c>
      <c r="J59" s="651" t="e">
        <f t="shared" si="1"/>
        <v>#DIV/0!</v>
      </c>
      <c r="K59" s="647"/>
    </row>
    <row r="60" spans="2:11" ht="13.5" customHeight="1">
      <c r="B60" s="653">
        <f t="shared" si="0"/>
        <v>46</v>
      </c>
      <c r="C60" s="174" t="s">
        <v>1549</v>
      </c>
      <c r="D60" s="174" t="s">
        <v>1550</v>
      </c>
      <c r="E60" s="650" t="e">
        <v>#DIV/0!</v>
      </c>
      <c r="F60" s="650" t="e">
        <v>#DIV/0!</v>
      </c>
      <c r="G60" s="650" t="e">
        <v>#DIV/0!</v>
      </c>
      <c r="H60" s="650" t="e">
        <v>#DIV/0!</v>
      </c>
      <c r="I60" s="650" t="e">
        <v>#DIV/0!</v>
      </c>
      <c r="J60" s="651" t="e">
        <f t="shared" si="1"/>
        <v>#DIV/0!</v>
      </c>
      <c r="K60" s="647"/>
    </row>
    <row r="61" spans="2:11" ht="13.5" customHeight="1">
      <c r="B61" s="653">
        <f t="shared" si="0"/>
        <v>47</v>
      </c>
      <c r="C61" s="174" t="s">
        <v>1549</v>
      </c>
      <c r="D61" s="174" t="s">
        <v>1550</v>
      </c>
      <c r="E61" s="650" t="e">
        <v>#DIV/0!</v>
      </c>
      <c r="F61" s="650" t="e">
        <v>#DIV/0!</v>
      </c>
      <c r="G61" s="650" t="e">
        <v>#DIV/0!</v>
      </c>
      <c r="H61" s="650" t="e">
        <v>#DIV/0!</v>
      </c>
      <c r="I61" s="650" t="e">
        <v>#DIV/0!</v>
      </c>
      <c r="J61" s="651" t="e">
        <f t="shared" si="1"/>
        <v>#DIV/0!</v>
      </c>
      <c r="K61" s="647"/>
    </row>
    <row r="62" spans="2:11" ht="13.5" customHeight="1">
      <c r="B62" s="653">
        <f t="shared" si="0"/>
        <v>48</v>
      </c>
      <c r="C62" s="174" t="s">
        <v>1549</v>
      </c>
      <c r="D62" s="174" t="s">
        <v>1550</v>
      </c>
      <c r="E62" s="650" t="e">
        <v>#DIV/0!</v>
      </c>
      <c r="F62" s="650" t="e">
        <v>#DIV/0!</v>
      </c>
      <c r="G62" s="650" t="e">
        <v>#DIV/0!</v>
      </c>
      <c r="H62" s="650" t="e">
        <v>#DIV/0!</v>
      </c>
      <c r="I62" s="650" t="e">
        <v>#DIV/0!</v>
      </c>
      <c r="J62" s="651" t="e">
        <f t="shared" si="1"/>
        <v>#DIV/0!</v>
      </c>
      <c r="K62" s="647"/>
    </row>
    <row r="63" spans="2:11" ht="13.5" customHeight="1">
      <c r="B63" s="653">
        <f t="shared" si="0"/>
        <v>49</v>
      </c>
      <c r="C63" s="174" t="s">
        <v>1549</v>
      </c>
      <c r="D63" s="174" t="s">
        <v>1550</v>
      </c>
      <c r="E63" s="650" t="e">
        <v>#DIV/0!</v>
      </c>
      <c r="F63" s="650" t="e">
        <v>#DIV/0!</v>
      </c>
      <c r="G63" s="650" t="e">
        <v>#DIV/0!</v>
      </c>
      <c r="H63" s="650" t="e">
        <v>#DIV/0!</v>
      </c>
      <c r="I63" s="650" t="e">
        <v>#DIV/0!</v>
      </c>
      <c r="J63" s="651" t="e">
        <f t="shared" si="1"/>
        <v>#DIV/0!</v>
      </c>
      <c r="K63" s="647"/>
    </row>
    <row r="64" spans="2:11" ht="13.5" customHeight="1">
      <c r="B64" s="653">
        <f t="shared" si="0"/>
        <v>50</v>
      </c>
      <c r="C64" s="174" t="s">
        <v>1549</v>
      </c>
      <c r="D64" s="174" t="s">
        <v>1550</v>
      </c>
      <c r="E64" s="650" t="e">
        <v>#DIV/0!</v>
      </c>
      <c r="F64" s="650" t="e">
        <v>#DIV/0!</v>
      </c>
      <c r="G64" s="650" t="e">
        <v>#DIV/0!</v>
      </c>
      <c r="H64" s="650" t="e">
        <v>#DIV/0!</v>
      </c>
      <c r="I64" s="650" t="e">
        <v>#DIV/0!</v>
      </c>
      <c r="J64" s="651" t="e">
        <f t="shared" si="1"/>
        <v>#DIV/0!</v>
      </c>
      <c r="K64" s="647"/>
    </row>
    <row r="65" spans="1:11" ht="13.5" customHeight="1">
      <c r="B65" s="653">
        <f t="shared" si="0"/>
        <v>51</v>
      </c>
      <c r="C65" s="174" t="s">
        <v>1549</v>
      </c>
      <c r="D65" s="174" t="s">
        <v>1550</v>
      </c>
      <c r="E65" s="650" t="e">
        <v>#DIV/0!</v>
      </c>
      <c r="F65" s="650" t="e">
        <v>#DIV/0!</v>
      </c>
      <c r="G65" s="650" t="e">
        <v>#DIV/0!</v>
      </c>
      <c r="H65" s="650" t="e">
        <v>#DIV/0!</v>
      </c>
      <c r="I65" s="650" t="e">
        <v>#DIV/0!</v>
      </c>
      <c r="J65" s="651" t="e">
        <f t="shared" si="1"/>
        <v>#DIV/0!</v>
      </c>
      <c r="K65" s="647"/>
    </row>
    <row r="66" spans="1:11" ht="13.5" customHeight="1">
      <c r="B66" s="653">
        <f t="shared" si="0"/>
        <v>52</v>
      </c>
      <c r="C66" s="174" t="s">
        <v>1549</v>
      </c>
      <c r="D66" s="174" t="s">
        <v>1550</v>
      </c>
      <c r="E66" s="650" t="e">
        <v>#DIV/0!</v>
      </c>
      <c r="F66" s="650" t="e">
        <v>#DIV/0!</v>
      </c>
      <c r="G66" s="650" t="e">
        <v>#DIV/0!</v>
      </c>
      <c r="H66" s="650" t="e">
        <v>#DIV/0!</v>
      </c>
      <c r="I66" s="650" t="e">
        <v>#DIV/0!</v>
      </c>
      <c r="J66" s="651" t="e">
        <f t="shared" si="1"/>
        <v>#DIV/0!</v>
      </c>
      <c r="K66" s="647"/>
    </row>
    <row r="67" spans="1:11" ht="13.5" customHeight="1">
      <c r="B67" s="653">
        <f t="shared" si="0"/>
        <v>53</v>
      </c>
      <c r="C67" s="174" t="s">
        <v>1549</v>
      </c>
      <c r="D67" s="174" t="s">
        <v>1550</v>
      </c>
      <c r="E67" s="650" t="e">
        <v>#DIV/0!</v>
      </c>
      <c r="F67" s="650" t="e">
        <v>#DIV/0!</v>
      </c>
      <c r="G67" s="650" t="e">
        <v>#DIV/0!</v>
      </c>
      <c r="H67" s="650" t="e">
        <v>#DIV/0!</v>
      </c>
      <c r="I67" s="650" t="e">
        <v>#DIV/0!</v>
      </c>
      <c r="J67" s="651" t="e">
        <f t="shared" si="1"/>
        <v>#DIV/0!</v>
      </c>
      <c r="K67" s="647"/>
    </row>
    <row r="68" spans="1:11" ht="13.5" customHeight="1">
      <c r="B68" s="653">
        <f t="shared" si="0"/>
        <v>54</v>
      </c>
      <c r="C68" s="174" t="s">
        <v>1549</v>
      </c>
      <c r="D68" s="174" t="s">
        <v>1550</v>
      </c>
      <c r="E68" s="650" t="e">
        <v>#DIV/0!</v>
      </c>
      <c r="F68" s="650" t="e">
        <v>#DIV/0!</v>
      </c>
      <c r="G68" s="650" t="e">
        <v>#DIV/0!</v>
      </c>
      <c r="H68" s="650" t="e">
        <v>#DIV/0!</v>
      </c>
      <c r="I68" s="650" t="e">
        <v>#DIV/0!</v>
      </c>
      <c r="J68" s="651" t="e">
        <f t="shared" si="1"/>
        <v>#DIV/0!</v>
      </c>
      <c r="K68" s="647"/>
    </row>
    <row r="69" spans="1:11" ht="13.5" customHeight="1">
      <c r="B69" s="653">
        <f t="shared" si="0"/>
        <v>55</v>
      </c>
      <c r="C69" s="174" t="s">
        <v>1549</v>
      </c>
      <c r="D69" s="174" t="s">
        <v>1550</v>
      </c>
      <c r="E69" s="650" t="e">
        <v>#DIV/0!</v>
      </c>
      <c r="F69" s="650" t="e">
        <v>#DIV/0!</v>
      </c>
      <c r="G69" s="650" t="e">
        <v>#DIV/0!</v>
      </c>
      <c r="H69" s="650" t="e">
        <v>#DIV/0!</v>
      </c>
      <c r="I69" s="650" t="e">
        <v>#DIV/0!</v>
      </c>
      <c r="J69" s="651" t="e">
        <f t="shared" si="1"/>
        <v>#DIV/0!</v>
      </c>
      <c r="K69" s="647"/>
    </row>
    <row r="70" spans="1:11">
      <c r="B70" s="653">
        <f t="shared" si="0"/>
        <v>56</v>
      </c>
      <c r="C70" s="174" t="s">
        <v>1549</v>
      </c>
      <c r="D70" s="174" t="s">
        <v>1550</v>
      </c>
      <c r="E70" s="650" t="e">
        <v>#DIV/0!</v>
      </c>
      <c r="F70" s="650" t="e">
        <v>#DIV/0!</v>
      </c>
      <c r="G70" s="650" t="e">
        <v>#DIV/0!</v>
      </c>
      <c r="H70" s="650" t="e">
        <v>#DIV/0!</v>
      </c>
      <c r="I70" s="650" t="e">
        <v>#DIV/0!</v>
      </c>
      <c r="J70" s="651" t="e">
        <f t="shared" si="1"/>
        <v>#DIV/0!</v>
      </c>
      <c r="K70" s="647"/>
    </row>
    <row r="71" spans="1:11">
      <c r="B71" s="653">
        <f t="shared" si="0"/>
        <v>57</v>
      </c>
      <c r="C71" s="174" t="s">
        <v>1549</v>
      </c>
      <c r="D71" s="174" t="s">
        <v>1550</v>
      </c>
      <c r="E71" s="650" t="e">
        <v>#DIV/0!</v>
      </c>
      <c r="F71" s="650" t="e">
        <v>#DIV/0!</v>
      </c>
      <c r="G71" s="650" t="e">
        <v>#DIV/0!</v>
      </c>
      <c r="H71" s="650" t="e">
        <v>#DIV/0!</v>
      </c>
      <c r="I71" s="650" t="e">
        <v>#DIV/0!</v>
      </c>
      <c r="J71" s="651" t="e">
        <f t="shared" si="1"/>
        <v>#DIV/0!</v>
      </c>
      <c r="K71" s="647"/>
    </row>
    <row r="72" spans="1:11">
      <c r="B72" s="653">
        <f t="shared" si="0"/>
        <v>58</v>
      </c>
      <c r="C72" s="174" t="s">
        <v>1549</v>
      </c>
      <c r="D72" s="174" t="s">
        <v>1550</v>
      </c>
      <c r="E72" s="650" t="e">
        <v>#DIV/0!</v>
      </c>
      <c r="F72" s="650" t="e">
        <v>#DIV/0!</v>
      </c>
      <c r="G72" s="650" t="e">
        <v>#DIV/0!</v>
      </c>
      <c r="H72" s="650" t="e">
        <v>#DIV/0!</v>
      </c>
      <c r="I72" s="650" t="e">
        <v>#DIV/0!</v>
      </c>
      <c r="J72" s="651" t="e">
        <f t="shared" si="1"/>
        <v>#DIV/0!</v>
      </c>
      <c r="K72" s="647"/>
    </row>
    <row r="73" spans="1:11">
      <c r="B73" s="653">
        <f t="shared" si="0"/>
        <v>59</v>
      </c>
      <c r="C73" s="174" t="s">
        <v>1549</v>
      </c>
      <c r="D73" s="174" t="s">
        <v>1550</v>
      </c>
      <c r="E73" s="650" t="e">
        <v>#DIV/0!</v>
      </c>
      <c r="F73" s="650" t="e">
        <v>#DIV/0!</v>
      </c>
      <c r="G73" s="650" t="e">
        <v>#DIV/0!</v>
      </c>
      <c r="H73" s="650" t="e">
        <v>#DIV/0!</v>
      </c>
      <c r="I73" s="650" t="e">
        <v>#DIV/0!</v>
      </c>
      <c r="J73" s="651" t="e">
        <f t="shared" si="1"/>
        <v>#DIV/0!</v>
      </c>
      <c r="K73" s="647"/>
    </row>
    <row r="74" spans="1:11">
      <c r="B74" s="653">
        <f t="shared" si="0"/>
        <v>60</v>
      </c>
      <c r="C74" s="174" t="s">
        <v>1549</v>
      </c>
      <c r="D74" s="174" t="s">
        <v>1550</v>
      </c>
      <c r="E74" s="650" t="e">
        <v>#DIV/0!</v>
      </c>
      <c r="F74" s="650" t="e">
        <v>#DIV/0!</v>
      </c>
      <c r="G74" s="650" t="e">
        <v>#DIV/0!</v>
      </c>
      <c r="H74" s="650" t="e">
        <v>#DIV/0!</v>
      </c>
      <c r="I74" s="650" t="e">
        <v>#DIV/0!</v>
      </c>
      <c r="J74" s="651" t="e">
        <f t="shared" si="1"/>
        <v>#DIV/0!</v>
      </c>
      <c r="K74" s="647"/>
    </row>
    <row r="75" spans="1:11">
      <c r="B75" s="653">
        <f t="shared" si="0"/>
        <v>61</v>
      </c>
      <c r="C75" s="174" t="s">
        <v>1549</v>
      </c>
      <c r="D75" s="174" t="s">
        <v>1550</v>
      </c>
      <c r="E75" s="650" t="e">
        <v>#DIV/0!</v>
      </c>
      <c r="F75" s="650" t="e">
        <v>#DIV/0!</v>
      </c>
      <c r="G75" s="650" t="e">
        <v>#DIV/0!</v>
      </c>
      <c r="H75" s="650" t="e">
        <v>#DIV/0!</v>
      </c>
      <c r="I75" s="650" t="e">
        <v>#DIV/0!</v>
      </c>
      <c r="J75" s="651" t="e">
        <f t="shared" si="1"/>
        <v>#DIV/0!</v>
      </c>
      <c r="K75" s="647"/>
    </row>
    <row r="76" spans="1:11">
      <c r="B76" s="653">
        <f t="shared" si="0"/>
        <v>62</v>
      </c>
      <c r="C76" s="174" t="s">
        <v>1549</v>
      </c>
      <c r="D76" s="174" t="s">
        <v>1550</v>
      </c>
      <c r="E76" s="650" t="e">
        <v>#DIV/0!</v>
      </c>
      <c r="F76" s="650" t="e">
        <v>#DIV/0!</v>
      </c>
      <c r="G76" s="650" t="e">
        <v>#DIV/0!</v>
      </c>
      <c r="H76" s="650" t="e">
        <v>#DIV/0!</v>
      </c>
      <c r="I76" s="650" t="e">
        <v>#DIV/0!</v>
      </c>
      <c r="J76" s="651" t="e">
        <f t="shared" si="1"/>
        <v>#DIV/0!</v>
      </c>
      <c r="K76" s="647"/>
    </row>
    <row r="77" spans="1:11" ht="12" customHeight="1" thickBot="1">
      <c r="B77" s="655">
        <f t="shared" si="0"/>
        <v>63</v>
      </c>
      <c r="C77" s="656" t="s">
        <v>1549</v>
      </c>
      <c r="D77" s="656" t="s">
        <v>1550</v>
      </c>
      <c r="E77" s="657" t="e">
        <v>#DIV/0!</v>
      </c>
      <c r="F77" s="657" t="e">
        <v>#DIV/0!</v>
      </c>
      <c r="G77" s="657" t="e">
        <v>#DIV/0!</v>
      </c>
      <c r="H77" s="657" t="e">
        <v>#DIV/0!</v>
      </c>
      <c r="I77" s="657" t="e">
        <v>#DIV/0!</v>
      </c>
      <c r="J77" s="658" t="e">
        <f t="shared" si="1"/>
        <v>#DIV/0!</v>
      </c>
      <c r="K77" s="647"/>
    </row>
    <row r="78" spans="1:11" ht="12" customHeight="1">
      <c r="A78" s="659"/>
      <c r="B78" s="647"/>
      <c r="C78" s="660"/>
      <c r="D78" s="660"/>
      <c r="E78" s="661"/>
      <c r="F78" s="661"/>
      <c r="G78" s="661"/>
      <c r="H78" s="661"/>
      <c r="I78" s="661"/>
      <c r="J78" s="661"/>
      <c r="K78" s="647"/>
    </row>
    <row r="79" spans="1:11">
      <c r="A79" s="645"/>
      <c r="B79" s="662"/>
      <c r="C79" s="663"/>
    </row>
    <row r="80" spans="1:11">
      <c r="A80" s="645"/>
      <c r="B80" s="664"/>
      <c r="C80" s="664"/>
    </row>
    <row r="81" spans="1:10">
      <c r="A81" s="645"/>
      <c r="B81" s="663"/>
      <c r="C81" s="665"/>
      <c r="E81" s="666"/>
      <c r="F81" s="666"/>
      <c r="G81" s="666"/>
      <c r="H81" s="666"/>
      <c r="I81" s="666"/>
      <c r="J81" s="666"/>
    </row>
    <row r="82" spans="1:10">
      <c r="A82" s="645"/>
      <c r="B82" s="664"/>
      <c r="C82" s="664"/>
    </row>
    <row r="83" spans="1:10">
      <c r="A83" s="645"/>
      <c r="B83" s="663"/>
      <c r="C83" s="664"/>
      <c r="E83" s="666"/>
      <c r="F83" s="666"/>
      <c r="G83" s="666"/>
      <c r="H83" s="666"/>
      <c r="I83" s="666"/>
      <c r="J83" s="666"/>
    </row>
    <row r="84" spans="1:10">
      <c r="A84" s="645"/>
      <c r="B84" s="663"/>
      <c r="C84" s="664"/>
    </row>
    <row r="85" spans="1:10">
      <c r="A85" s="645"/>
      <c r="B85" s="667"/>
    </row>
    <row r="86" spans="1:10">
      <c r="A86" s="645"/>
    </row>
    <row r="87" spans="1:10">
      <c r="A87" s="645"/>
    </row>
    <row r="88" spans="1:10">
      <c r="A88" s="645"/>
      <c r="C88" s="668"/>
      <c r="D88" s="669"/>
      <c r="E88" s="666"/>
      <c r="F88" s="666"/>
      <c r="G88" s="666"/>
      <c r="H88" s="666"/>
      <c r="I88" s="666"/>
      <c r="J88" s="666"/>
    </row>
    <row r="89" spans="1:10">
      <c r="A89" s="645"/>
    </row>
    <row r="90" spans="1:10">
      <c r="A90" s="645"/>
      <c r="B90" s="667"/>
      <c r="E90" s="666"/>
      <c r="F90" s="666"/>
      <c r="G90" s="666"/>
      <c r="H90" s="666"/>
      <c r="I90" s="666"/>
      <c r="J90" s="666"/>
    </row>
    <row r="91" spans="1:10">
      <c r="A91" s="645"/>
      <c r="B91" s="667"/>
      <c r="E91" s="666"/>
      <c r="F91" s="666"/>
      <c r="G91" s="666"/>
      <c r="H91" s="666"/>
      <c r="I91" s="666"/>
      <c r="J91" s="666"/>
    </row>
    <row r="92" spans="1:10">
      <c r="A92" s="645"/>
      <c r="B92" s="670"/>
      <c r="C92" s="671"/>
      <c r="E92" s="666"/>
      <c r="F92" s="666"/>
      <c r="G92" s="666"/>
      <c r="H92" s="666"/>
      <c r="I92" s="666"/>
      <c r="J92" s="666"/>
    </row>
    <row r="93" spans="1:10">
      <c r="A93" s="645"/>
      <c r="B93" s="672"/>
      <c r="E93" s="666"/>
      <c r="F93" s="666"/>
      <c r="G93" s="666"/>
      <c r="H93" s="666"/>
      <c r="I93" s="666"/>
      <c r="J93" s="666"/>
    </row>
    <row r="94" spans="1:10">
      <c r="A94" s="645"/>
      <c r="B94" s="671"/>
      <c r="C94" s="673"/>
      <c r="E94" s="666"/>
      <c r="F94" s="666"/>
      <c r="G94" s="666"/>
      <c r="H94" s="666"/>
      <c r="I94" s="666"/>
      <c r="J94" s="666"/>
    </row>
    <row r="95" spans="1:10">
      <c r="A95" s="645"/>
      <c r="B95" s="671"/>
      <c r="C95" s="671"/>
    </row>
    <row r="96" spans="1:10">
      <c r="A96" s="645"/>
      <c r="B96" s="671"/>
      <c r="C96" s="671"/>
    </row>
    <row r="97" spans="1:10">
      <c r="A97" s="645"/>
      <c r="B97" s="673"/>
      <c r="C97" s="674"/>
      <c r="E97" s="666"/>
      <c r="F97" s="666"/>
      <c r="G97" s="666"/>
      <c r="H97" s="666"/>
      <c r="I97" s="666"/>
      <c r="J97" s="666"/>
    </row>
    <row r="98" spans="1:10">
      <c r="A98" s="645"/>
      <c r="B98" s="671"/>
      <c r="C98" s="675"/>
      <c r="E98" s="666"/>
      <c r="F98" s="666"/>
      <c r="G98" s="666"/>
      <c r="H98" s="666"/>
      <c r="I98" s="666"/>
      <c r="J98" s="666"/>
    </row>
    <row r="99" spans="1:10">
      <c r="A99" s="645"/>
      <c r="B99" s="673"/>
      <c r="C99" s="671"/>
      <c r="E99" s="666"/>
      <c r="F99" s="666"/>
      <c r="G99" s="666"/>
      <c r="H99" s="666"/>
      <c r="I99" s="666"/>
      <c r="J99" s="666"/>
    </row>
    <row r="100" spans="1:10">
      <c r="A100" s="645"/>
      <c r="B100" s="673"/>
      <c r="C100" s="671"/>
      <c r="E100" s="666"/>
      <c r="F100" s="666"/>
      <c r="G100" s="666"/>
      <c r="H100" s="666"/>
      <c r="I100" s="666"/>
      <c r="J100" s="666"/>
    </row>
    <row r="101" spans="1:10">
      <c r="A101" s="645"/>
      <c r="B101" s="662"/>
      <c r="E101" s="666"/>
      <c r="F101" s="666"/>
      <c r="G101" s="666"/>
      <c r="H101" s="666"/>
      <c r="I101" s="666"/>
      <c r="J101" s="666"/>
    </row>
    <row r="102" spans="1:10">
      <c r="A102" s="645"/>
      <c r="B102" s="676"/>
      <c r="E102" s="666"/>
      <c r="F102" s="666"/>
      <c r="G102" s="666"/>
      <c r="H102" s="666"/>
      <c r="I102" s="666"/>
      <c r="J102" s="666"/>
    </row>
    <row r="103" spans="1:10">
      <c r="A103" s="645"/>
      <c r="B103" s="664"/>
      <c r="C103" s="664"/>
    </row>
    <row r="104" spans="1:10">
      <c r="A104" s="645"/>
      <c r="B104" s="664"/>
      <c r="C104" s="665"/>
      <c r="E104" s="666"/>
      <c r="F104" s="666"/>
      <c r="G104" s="666"/>
      <c r="H104" s="666"/>
      <c r="I104" s="666"/>
      <c r="J104" s="666"/>
    </row>
    <row r="105" spans="1:10">
      <c r="A105" s="645"/>
      <c r="B105" s="664"/>
      <c r="C105" s="677"/>
      <c r="E105" s="666"/>
      <c r="F105" s="666"/>
      <c r="G105" s="666"/>
      <c r="H105" s="666"/>
      <c r="I105" s="666"/>
      <c r="J105" s="666"/>
    </row>
    <row r="106" spans="1:10">
      <c r="A106" s="645"/>
      <c r="B106" s="663"/>
      <c r="C106" s="664"/>
      <c r="E106" s="666"/>
      <c r="F106" s="666"/>
      <c r="G106" s="666"/>
      <c r="H106" s="666"/>
      <c r="I106" s="666"/>
      <c r="J106" s="666"/>
    </row>
    <row r="107" spans="1:10">
      <c r="A107" s="645"/>
      <c r="B107" s="664"/>
      <c r="C107" s="664"/>
      <c r="E107" s="666"/>
      <c r="F107" s="666"/>
      <c r="G107" s="666"/>
      <c r="H107" s="666"/>
      <c r="I107" s="666"/>
      <c r="J107" s="666"/>
    </row>
    <row r="108" spans="1:10">
      <c r="A108" s="645"/>
      <c r="B108" s="663"/>
      <c r="C108" s="665"/>
      <c r="E108" s="666"/>
      <c r="F108" s="666"/>
      <c r="G108" s="666"/>
      <c r="H108" s="666"/>
      <c r="I108" s="666"/>
      <c r="J108" s="666"/>
    </row>
    <row r="109" spans="1:10">
      <c r="A109" s="645"/>
      <c r="B109" s="663"/>
      <c r="C109" s="665"/>
      <c r="E109" s="666"/>
      <c r="F109" s="666"/>
      <c r="G109" s="666"/>
      <c r="H109" s="666"/>
      <c r="I109" s="666"/>
      <c r="J109" s="666"/>
    </row>
    <row r="110" spans="1:10">
      <c r="A110" s="645"/>
      <c r="B110" s="678"/>
      <c r="C110" s="679"/>
      <c r="E110" s="666"/>
      <c r="F110" s="666"/>
      <c r="G110" s="666"/>
      <c r="H110" s="666"/>
      <c r="I110" s="666"/>
      <c r="J110" s="666"/>
    </row>
    <row r="111" spans="1:10">
      <c r="A111" s="645"/>
      <c r="B111" s="680"/>
      <c r="C111" s="681"/>
      <c r="E111" s="666"/>
      <c r="F111" s="666"/>
      <c r="G111" s="666"/>
      <c r="H111" s="666"/>
      <c r="I111" s="666"/>
      <c r="J111" s="666"/>
    </row>
    <row r="112" spans="1:10">
      <c r="A112" s="645"/>
      <c r="B112" s="679"/>
      <c r="C112" s="680"/>
      <c r="E112" s="666"/>
      <c r="F112" s="666"/>
      <c r="G112" s="666"/>
      <c r="H112" s="666"/>
      <c r="I112" s="666"/>
      <c r="J112" s="666"/>
    </row>
    <row r="113" spans="1:10">
      <c r="A113" s="645"/>
      <c r="B113" s="682"/>
      <c r="C113" s="682"/>
    </row>
    <row r="114" spans="1:10">
      <c r="A114" s="645"/>
      <c r="B114" s="679"/>
      <c r="C114" s="681"/>
      <c r="E114" s="666"/>
      <c r="F114" s="666"/>
      <c r="G114" s="666"/>
      <c r="H114" s="666"/>
      <c r="I114" s="666"/>
      <c r="J114" s="666"/>
    </row>
    <row r="115" spans="1:10">
      <c r="A115" s="645"/>
      <c r="B115" s="679"/>
      <c r="C115" s="681"/>
      <c r="E115" s="666"/>
      <c r="F115" s="666"/>
      <c r="G115" s="666"/>
      <c r="H115" s="666"/>
      <c r="I115" s="666"/>
      <c r="J115" s="666"/>
    </row>
    <row r="116" spans="1:10">
      <c r="A116" s="645"/>
      <c r="B116" s="683"/>
      <c r="C116" s="679"/>
      <c r="E116" s="666"/>
      <c r="F116" s="666"/>
      <c r="G116" s="666"/>
      <c r="H116" s="666"/>
      <c r="I116" s="666"/>
      <c r="J116" s="666"/>
    </row>
    <row r="117" spans="1:10">
      <c r="A117" s="645"/>
      <c r="B117" s="682"/>
      <c r="C117" s="684"/>
      <c r="E117" s="666"/>
      <c r="F117" s="666"/>
      <c r="G117" s="666"/>
      <c r="H117" s="666"/>
      <c r="I117" s="666"/>
      <c r="J117" s="666"/>
    </row>
    <row r="118" spans="1:10">
      <c r="A118" s="645"/>
      <c r="B118" s="683"/>
      <c r="C118" s="679"/>
      <c r="E118" s="666"/>
      <c r="F118" s="666"/>
      <c r="G118" s="666"/>
      <c r="H118" s="666"/>
      <c r="I118" s="666"/>
      <c r="J118" s="666"/>
    </row>
    <row r="119" spans="1:10">
      <c r="A119" s="645"/>
      <c r="B119" s="683"/>
      <c r="C119" s="679"/>
      <c r="E119" s="666"/>
      <c r="F119" s="666"/>
      <c r="G119" s="666"/>
      <c r="H119" s="666"/>
      <c r="I119" s="666"/>
      <c r="J119" s="666"/>
    </row>
    <row r="120" spans="1:10">
      <c r="A120" s="645"/>
      <c r="B120" s="662"/>
      <c r="C120" s="664"/>
      <c r="E120" s="666"/>
      <c r="F120" s="666"/>
      <c r="G120" s="666"/>
      <c r="H120" s="666"/>
      <c r="I120" s="666"/>
      <c r="J120" s="666"/>
    </row>
    <row r="121" spans="1:10">
      <c r="A121" s="645"/>
      <c r="B121" s="663"/>
      <c r="C121" s="665"/>
      <c r="E121" s="666"/>
      <c r="F121" s="666"/>
      <c r="G121" s="666"/>
      <c r="H121" s="666"/>
      <c r="I121" s="666"/>
      <c r="J121" s="666"/>
    </row>
    <row r="122" spans="1:10">
      <c r="A122" s="645"/>
      <c r="B122" s="664"/>
      <c r="C122" s="664"/>
    </row>
    <row r="123" spans="1:10">
      <c r="A123" s="645"/>
      <c r="B123" s="664"/>
      <c r="C123" s="664"/>
    </row>
    <row r="124" spans="1:10">
      <c r="A124" s="645"/>
      <c r="B124" s="664"/>
      <c r="C124" s="664"/>
    </row>
    <row r="125" spans="1:10">
      <c r="A125" s="645"/>
      <c r="B125" s="664"/>
      <c r="C125" s="664"/>
    </row>
    <row r="126" spans="1:10">
      <c r="A126" s="645"/>
      <c r="B126" s="664"/>
      <c r="C126" s="664"/>
    </row>
    <row r="127" spans="1:10">
      <c r="A127" s="645"/>
      <c r="B127" s="664"/>
      <c r="C127" s="664"/>
    </row>
    <row r="128" spans="1:10">
      <c r="A128" s="645"/>
      <c r="B128" s="664"/>
      <c r="C128" s="664"/>
    </row>
    <row r="129" spans="1:10">
      <c r="A129" s="645"/>
      <c r="B129" s="664"/>
      <c r="C129" s="685"/>
    </row>
    <row r="130" spans="1:10">
      <c r="A130" s="645"/>
      <c r="B130" s="677"/>
      <c r="C130" s="686"/>
    </row>
    <row r="131" spans="1:10">
      <c r="A131" s="645"/>
      <c r="B131" s="664"/>
      <c r="C131" s="665"/>
      <c r="E131" s="666"/>
      <c r="F131" s="666"/>
      <c r="G131" s="666"/>
      <c r="H131" s="666"/>
      <c r="I131" s="666"/>
      <c r="J131" s="666"/>
    </row>
    <row r="132" spans="1:10">
      <c r="A132" s="645"/>
      <c r="B132" s="663"/>
      <c r="C132" s="665"/>
      <c r="E132" s="666"/>
      <c r="F132" s="666"/>
      <c r="G132" s="666"/>
      <c r="H132" s="666"/>
      <c r="I132" s="666"/>
      <c r="J132" s="666"/>
    </row>
    <row r="133" spans="1:10">
      <c r="A133" s="645"/>
      <c r="B133" s="687"/>
      <c r="C133" s="663"/>
      <c r="E133" s="666"/>
      <c r="F133" s="666"/>
      <c r="G133" s="666"/>
      <c r="H133" s="666"/>
      <c r="I133" s="666"/>
      <c r="J133" s="666"/>
    </row>
    <row r="134" spans="1:10">
      <c r="A134" s="645"/>
      <c r="B134" s="683"/>
      <c r="C134" s="679"/>
      <c r="E134" s="666"/>
      <c r="F134" s="666"/>
      <c r="G134" s="666"/>
      <c r="H134" s="666"/>
      <c r="I134" s="666"/>
      <c r="J134" s="666"/>
    </row>
    <row r="135" spans="1:10">
      <c r="A135" s="645"/>
      <c r="B135" s="662"/>
      <c r="C135" s="663"/>
      <c r="E135" s="666"/>
      <c r="F135" s="666"/>
      <c r="G135" s="666"/>
      <c r="H135" s="666"/>
      <c r="I135" s="666"/>
      <c r="J135" s="666"/>
    </row>
    <row r="136" spans="1:10">
      <c r="A136" s="645"/>
      <c r="B136" s="671"/>
      <c r="C136" s="671"/>
    </row>
    <row r="137" spans="1:10">
      <c r="A137" s="645"/>
      <c r="B137" s="671"/>
      <c r="C137" s="671"/>
    </row>
    <row r="138" spans="1:10">
      <c r="A138" s="645"/>
      <c r="B138" s="671"/>
      <c r="C138" s="671"/>
    </row>
    <row r="139" spans="1:10">
      <c r="A139" s="645"/>
      <c r="B139" s="671"/>
      <c r="C139" s="671"/>
    </row>
    <row r="140" spans="1:10">
      <c r="A140" s="645"/>
      <c r="B140" s="671"/>
      <c r="C140" s="671"/>
    </row>
    <row r="141" spans="1:10">
      <c r="A141" s="645"/>
      <c r="B141" s="671"/>
      <c r="C141" s="671"/>
    </row>
    <row r="142" spans="1:10">
      <c r="A142" s="645"/>
      <c r="B142" s="671"/>
      <c r="C142" s="671"/>
    </row>
    <row r="143" spans="1:10">
      <c r="A143" s="645"/>
      <c r="B143" s="663"/>
      <c r="C143" s="665"/>
      <c r="E143" s="666"/>
      <c r="F143" s="666"/>
      <c r="G143" s="666"/>
      <c r="H143" s="666"/>
      <c r="I143" s="666"/>
      <c r="J143" s="666"/>
    </row>
    <row r="144" spans="1:10">
      <c r="A144" s="645"/>
      <c r="B144" s="664"/>
      <c r="C144" s="664"/>
      <c r="E144" s="688"/>
      <c r="F144" s="688"/>
      <c r="G144" s="688"/>
      <c r="H144" s="688"/>
      <c r="I144" s="688"/>
      <c r="J144" s="666"/>
    </row>
    <row r="145" spans="1:10">
      <c r="A145" s="645"/>
      <c r="B145" s="663"/>
      <c r="C145" s="665"/>
      <c r="E145" s="666"/>
      <c r="F145" s="666"/>
      <c r="G145" s="666"/>
      <c r="H145" s="666"/>
      <c r="I145" s="666"/>
      <c r="J145" s="666"/>
    </row>
    <row r="146" spans="1:10">
      <c r="A146" s="645"/>
      <c r="B146" s="664"/>
      <c r="C146" s="664"/>
      <c r="E146" s="666"/>
      <c r="F146" s="666"/>
      <c r="G146" s="666"/>
      <c r="H146" s="666"/>
      <c r="I146" s="666"/>
      <c r="J146" s="666"/>
    </row>
    <row r="147" spans="1:10">
      <c r="A147" s="645"/>
      <c r="B147" s="687"/>
      <c r="C147" s="663"/>
      <c r="E147" s="666"/>
      <c r="F147" s="666"/>
      <c r="G147" s="666"/>
      <c r="H147" s="666"/>
      <c r="I147" s="666"/>
      <c r="J147" s="666"/>
    </row>
    <row r="148" spans="1:10">
      <c r="A148" s="645"/>
    </row>
    <row r="149" spans="1:10">
      <c r="A149" s="645"/>
      <c r="B149" s="667"/>
      <c r="C149" s="667"/>
    </row>
    <row r="150" spans="1:10">
      <c r="A150" s="645"/>
    </row>
    <row r="151" spans="1:10">
      <c r="A151" s="645"/>
    </row>
    <row r="152" spans="1:10">
      <c r="A152" s="645"/>
    </row>
    <row r="153" spans="1:10">
      <c r="A153" s="645"/>
      <c r="B153" s="667"/>
      <c r="C153" s="668"/>
      <c r="D153" s="669"/>
      <c r="E153" s="666"/>
      <c r="F153" s="666"/>
      <c r="G153" s="666"/>
      <c r="H153" s="666"/>
      <c r="I153" s="666"/>
      <c r="J153" s="666"/>
    </row>
    <row r="154" spans="1:10">
      <c r="A154" s="645"/>
    </row>
    <row r="155" spans="1:10">
      <c r="A155" s="645"/>
      <c r="B155" s="667"/>
      <c r="C155" s="667"/>
    </row>
    <row r="156" spans="1:10">
      <c r="A156" s="645"/>
    </row>
    <row r="157" spans="1:10">
      <c r="A157" s="645"/>
    </row>
    <row r="158" spans="1:10">
      <c r="A158" s="645"/>
    </row>
    <row r="159" spans="1:10">
      <c r="A159" s="645"/>
    </row>
    <row r="160" spans="1:10">
      <c r="A160" s="645"/>
    </row>
    <row r="161" spans="1:10">
      <c r="A161" s="645"/>
    </row>
    <row r="162" spans="1:10">
      <c r="A162" s="645"/>
    </row>
    <row r="163" spans="1:10">
      <c r="A163" s="645"/>
    </row>
    <row r="164" spans="1:10">
      <c r="A164" s="645"/>
      <c r="C164" s="689"/>
    </row>
    <row r="165" spans="1:10">
      <c r="A165" s="645"/>
    </row>
    <row r="166" spans="1:10">
      <c r="A166" s="645"/>
      <c r="B166" s="667"/>
      <c r="C166" s="668"/>
      <c r="D166" s="669"/>
      <c r="E166" s="666"/>
      <c r="F166" s="666"/>
      <c r="G166" s="666"/>
      <c r="H166" s="666"/>
      <c r="I166" s="666"/>
      <c r="J166" s="666"/>
    </row>
    <row r="167" spans="1:10">
      <c r="A167" s="645"/>
    </row>
    <row r="168" spans="1:10">
      <c r="A168" s="645"/>
      <c r="B168" s="667"/>
      <c r="C168" s="667"/>
    </row>
    <row r="169" spans="1:10">
      <c r="A169" s="645"/>
    </row>
    <row r="170" spans="1:10">
      <c r="A170" s="645"/>
      <c r="C170" s="689"/>
    </row>
    <row r="171" spans="1:10">
      <c r="A171" s="645"/>
    </row>
    <row r="172" spans="1:10">
      <c r="A172" s="645"/>
    </row>
    <row r="173" spans="1:10">
      <c r="A173" s="645"/>
      <c r="C173" s="689"/>
    </row>
    <row r="174" spans="1:10">
      <c r="A174" s="645"/>
    </row>
    <row r="175" spans="1:10">
      <c r="A175" s="645"/>
    </row>
    <row r="176" spans="1:10">
      <c r="A176" s="645"/>
      <c r="C176" s="689"/>
    </row>
    <row r="177" spans="1:10">
      <c r="A177" s="645"/>
    </row>
    <row r="178" spans="1:10">
      <c r="A178" s="645"/>
      <c r="C178" s="689"/>
    </row>
    <row r="179" spans="1:10">
      <c r="A179" s="645"/>
    </row>
    <row r="180" spans="1:10">
      <c r="A180" s="645"/>
    </row>
    <row r="181" spans="1:10">
      <c r="A181" s="645"/>
    </row>
    <row r="182" spans="1:10">
      <c r="A182" s="645"/>
    </row>
    <row r="183" spans="1:10">
      <c r="A183" s="645"/>
    </row>
    <row r="184" spans="1:10">
      <c r="A184" s="645"/>
      <c r="B184" s="667"/>
      <c r="C184" s="668"/>
      <c r="E184" s="666"/>
      <c r="F184" s="666"/>
      <c r="G184" s="666"/>
      <c r="H184" s="666"/>
      <c r="I184" s="666"/>
      <c r="J184" s="666"/>
    </row>
    <row r="185" spans="1:10">
      <c r="A185" s="645"/>
    </row>
    <row r="186" spans="1:10">
      <c r="A186" s="645"/>
      <c r="B186" s="690"/>
      <c r="C186" s="667"/>
      <c r="E186" s="666"/>
      <c r="F186" s="666"/>
      <c r="G186" s="666"/>
      <c r="H186" s="666"/>
      <c r="I186" s="666"/>
      <c r="J186" s="666"/>
    </row>
    <row r="187" spans="1:10">
      <c r="A187" s="645"/>
      <c r="B187" s="690"/>
      <c r="C187" s="667"/>
      <c r="E187" s="666"/>
      <c r="F187" s="666"/>
      <c r="G187" s="666"/>
      <c r="H187" s="666"/>
      <c r="I187" s="666"/>
      <c r="J187" s="666"/>
    </row>
    <row r="188" spans="1:10">
      <c r="A188" s="645"/>
    </row>
    <row r="189" spans="1:10">
      <c r="A189" s="645"/>
      <c r="B189" s="667"/>
      <c r="C189" s="667"/>
    </row>
    <row r="190" spans="1:10">
      <c r="A190" s="645"/>
    </row>
    <row r="191" spans="1:10">
      <c r="A191" s="645"/>
    </row>
    <row r="192" spans="1:10">
      <c r="A192" s="645"/>
    </row>
    <row r="193" spans="1:10">
      <c r="A193" s="645"/>
    </row>
    <row r="194" spans="1:10">
      <c r="A194" s="645"/>
    </row>
    <row r="195" spans="1:10">
      <c r="A195" s="645"/>
    </row>
    <row r="196" spans="1:10">
      <c r="A196" s="645"/>
    </row>
    <row r="197" spans="1:10">
      <c r="A197" s="645"/>
    </row>
    <row r="198" spans="1:10">
      <c r="A198" s="645"/>
    </row>
    <row r="199" spans="1:10">
      <c r="A199" s="645"/>
    </row>
    <row r="200" spans="1:10">
      <c r="A200" s="645"/>
    </row>
    <row r="201" spans="1:10">
      <c r="A201" s="645"/>
    </row>
    <row r="202" spans="1:10">
      <c r="A202" s="645"/>
    </row>
    <row r="203" spans="1:10">
      <c r="A203" s="645"/>
    </row>
    <row r="204" spans="1:10">
      <c r="A204" s="645"/>
      <c r="C204" s="668"/>
      <c r="D204" s="669"/>
      <c r="E204" s="666"/>
      <c r="F204" s="666"/>
      <c r="G204" s="666"/>
      <c r="H204" s="666"/>
      <c r="I204" s="666"/>
      <c r="J204" s="666"/>
    </row>
    <row r="205" spans="1:10">
      <c r="A205" s="645"/>
      <c r="B205" s="667"/>
      <c r="C205" s="668"/>
    </row>
    <row r="206" spans="1:10">
      <c r="A206" s="645"/>
    </row>
    <row r="207" spans="1:10">
      <c r="A207" s="645"/>
    </row>
    <row r="208" spans="1:10">
      <c r="A208" s="645"/>
    </row>
    <row r="209" spans="1:10">
      <c r="A209" s="645"/>
      <c r="B209" s="667"/>
      <c r="C209" s="668"/>
      <c r="D209" s="669"/>
      <c r="E209" s="666"/>
      <c r="F209" s="666"/>
      <c r="G209" s="666"/>
      <c r="H209" s="666"/>
      <c r="I209" s="666"/>
      <c r="J209" s="666"/>
    </row>
    <row r="210" spans="1:10">
      <c r="A210" s="645"/>
      <c r="B210" s="667"/>
      <c r="C210" s="668"/>
    </row>
    <row r="211" spans="1:10">
      <c r="A211" s="645"/>
      <c r="B211" s="667"/>
      <c r="C211" s="667"/>
      <c r="E211" s="666"/>
      <c r="F211" s="666"/>
      <c r="G211" s="666"/>
      <c r="H211" s="666"/>
      <c r="I211" s="666"/>
      <c r="J211" s="666"/>
    </row>
    <row r="212" spans="1:10">
      <c r="A212" s="645"/>
    </row>
    <row r="213" spans="1:10">
      <c r="A213" s="645"/>
    </row>
    <row r="214" spans="1:10">
      <c r="A214" s="645"/>
      <c r="B214" s="667"/>
      <c r="C214" s="668"/>
      <c r="E214" s="666"/>
      <c r="F214" s="666"/>
      <c r="G214" s="666"/>
      <c r="H214" s="666"/>
      <c r="I214" s="666"/>
      <c r="J214" s="666"/>
    </row>
    <row r="215" spans="1:10">
      <c r="A215" s="645"/>
      <c r="C215" s="668"/>
    </row>
    <row r="216" spans="1:10">
      <c r="A216" s="645"/>
      <c r="B216" s="667"/>
      <c r="C216" s="667"/>
      <c r="E216" s="666"/>
      <c r="F216" s="666"/>
      <c r="G216" s="666"/>
      <c r="H216" s="666"/>
      <c r="I216" s="666"/>
      <c r="J216" s="666"/>
    </row>
    <row r="217" spans="1:10">
      <c r="A217" s="645"/>
    </row>
    <row r="218" spans="1:10">
      <c r="A218" s="645"/>
      <c r="B218" s="667"/>
      <c r="C218" s="667"/>
      <c r="E218" s="666"/>
      <c r="F218" s="666"/>
      <c r="G218" s="666"/>
      <c r="H218" s="666"/>
      <c r="I218" s="666"/>
      <c r="J218" s="666"/>
    </row>
    <row r="219" spans="1:10">
      <c r="A219" s="645"/>
    </row>
    <row r="220" spans="1:10">
      <c r="A220" s="645"/>
      <c r="B220" s="667"/>
      <c r="C220" s="667"/>
      <c r="E220" s="666"/>
      <c r="F220" s="666"/>
      <c r="G220" s="666"/>
      <c r="H220" s="666"/>
      <c r="I220" s="666"/>
      <c r="J220" s="666"/>
    </row>
    <row r="221" spans="1:10">
      <c r="A221" s="645"/>
      <c r="B221" s="667"/>
    </row>
    <row r="222" spans="1:10">
      <c r="A222" s="645"/>
      <c r="B222" s="667"/>
      <c r="C222" s="667"/>
      <c r="E222" s="666"/>
      <c r="F222" s="666"/>
      <c r="G222" s="666"/>
      <c r="H222" s="666"/>
      <c r="I222" s="666"/>
      <c r="J222" s="666"/>
    </row>
    <row r="224" spans="1:10">
      <c r="A224" s="645"/>
      <c r="B224" s="667"/>
    </row>
    <row r="225" spans="1:10">
      <c r="A225" s="645"/>
      <c r="B225" s="667"/>
    </row>
    <row r="226" spans="1:10">
      <c r="A226" s="645"/>
    </row>
    <row r="227" spans="1:10">
      <c r="A227" s="645"/>
    </row>
    <row r="228" spans="1:10">
      <c r="A228" s="645"/>
    </row>
    <row r="229" spans="1:10">
      <c r="A229" s="645"/>
      <c r="C229" s="668"/>
      <c r="E229" s="666"/>
      <c r="F229" s="666"/>
      <c r="G229" s="666"/>
      <c r="H229" s="666"/>
      <c r="I229" s="666"/>
      <c r="J229" s="666"/>
    </row>
    <row r="230" spans="1:10">
      <c r="A230" s="645"/>
      <c r="C230" s="668"/>
    </row>
    <row r="231" spans="1:10">
      <c r="A231" s="645"/>
      <c r="B231" s="667"/>
    </row>
    <row r="232" spans="1:10">
      <c r="A232" s="645"/>
      <c r="B232" s="667"/>
      <c r="C232" s="667"/>
    </row>
    <row r="233" spans="1:10">
      <c r="A233" s="645"/>
    </row>
    <row r="234" spans="1:10">
      <c r="A234" s="645"/>
    </row>
    <row r="235" spans="1:10">
      <c r="A235" s="645"/>
    </row>
    <row r="236" spans="1:10">
      <c r="A236" s="645"/>
    </row>
    <row r="237" spans="1:10">
      <c r="A237" s="645"/>
    </row>
    <row r="238" spans="1:10">
      <c r="A238" s="645"/>
    </row>
    <row r="239" spans="1:10">
      <c r="A239" s="645"/>
    </row>
    <row r="240" spans="1:10">
      <c r="A240" s="645"/>
    </row>
    <row r="241" spans="1:10">
      <c r="A241" s="645"/>
      <c r="C241" s="689"/>
    </row>
    <row r="242" spans="1:10">
      <c r="A242" s="645"/>
    </row>
    <row r="243" spans="1:10">
      <c r="A243" s="645"/>
      <c r="B243" s="667"/>
      <c r="C243" s="668"/>
      <c r="E243" s="666"/>
      <c r="F243" s="666"/>
      <c r="G243" s="666"/>
      <c r="H243" s="666"/>
      <c r="I243" s="666"/>
      <c r="J243" s="666"/>
    </row>
    <row r="244" spans="1:10">
      <c r="A244" s="645"/>
      <c r="B244" s="689"/>
    </row>
    <row r="245" spans="1:10">
      <c r="A245" s="645"/>
      <c r="B245" s="667"/>
    </row>
    <row r="246" spans="1:10">
      <c r="A246" s="645"/>
      <c r="B246" s="667"/>
      <c r="C246" s="667"/>
    </row>
    <row r="247" spans="1:10">
      <c r="A247" s="645"/>
    </row>
    <row r="248" spans="1:10">
      <c r="A248" s="645"/>
      <c r="C248" s="689"/>
    </row>
    <row r="249" spans="1:10">
      <c r="A249" s="645"/>
    </row>
    <row r="250" spans="1:10">
      <c r="A250" s="645"/>
    </row>
    <row r="251" spans="1:10">
      <c r="A251" s="645"/>
      <c r="C251" s="689"/>
    </row>
    <row r="252" spans="1:10">
      <c r="A252" s="645"/>
    </row>
    <row r="253" spans="1:10">
      <c r="A253" s="645"/>
    </row>
    <row r="254" spans="1:10">
      <c r="A254" s="645"/>
      <c r="C254" s="689"/>
    </row>
    <row r="255" spans="1:10">
      <c r="A255" s="645"/>
    </row>
    <row r="256" spans="1:10">
      <c r="A256" s="645"/>
      <c r="C256" s="689"/>
    </row>
    <row r="257" spans="1:10">
      <c r="A257" s="645"/>
    </row>
    <row r="258" spans="1:10">
      <c r="A258" s="645"/>
    </row>
    <row r="259" spans="1:10">
      <c r="A259" s="645"/>
    </row>
    <row r="260" spans="1:10">
      <c r="A260" s="645"/>
    </row>
    <row r="261" spans="1:10">
      <c r="A261" s="645"/>
    </row>
    <row r="262" spans="1:10">
      <c r="A262" s="645"/>
      <c r="B262" s="667"/>
      <c r="C262" s="668"/>
      <c r="E262" s="666"/>
      <c r="F262" s="666"/>
      <c r="G262" s="666"/>
      <c r="H262" s="666"/>
      <c r="I262" s="666"/>
      <c r="J262" s="666"/>
    </row>
    <row r="263" spans="1:10">
      <c r="A263" s="645"/>
    </row>
    <row r="264" spans="1:10">
      <c r="A264" s="645"/>
      <c r="B264" s="690"/>
      <c r="E264" s="666"/>
      <c r="F264" s="666"/>
      <c r="G264" s="666"/>
      <c r="H264" s="666"/>
      <c r="I264" s="666"/>
      <c r="J264" s="666"/>
    </row>
    <row r="265" spans="1:10">
      <c r="A265" s="645"/>
      <c r="B265" s="690"/>
      <c r="E265" s="666"/>
      <c r="F265" s="666"/>
      <c r="G265" s="666"/>
      <c r="H265" s="666"/>
      <c r="I265" s="666"/>
      <c r="J265" s="666"/>
    </row>
    <row r="266" spans="1:10">
      <c r="A266" s="645"/>
      <c r="B266" s="667"/>
      <c r="C266" s="667"/>
    </row>
    <row r="267" spans="1:10">
      <c r="A267" s="645"/>
      <c r="B267" s="667"/>
      <c r="C267" s="667"/>
      <c r="E267" s="666"/>
      <c r="F267" s="666"/>
      <c r="G267" s="666"/>
      <c r="H267" s="666"/>
      <c r="I267" s="666"/>
      <c r="J267" s="666"/>
    </row>
    <row r="268" spans="1:10">
      <c r="A268" s="645"/>
      <c r="B268" s="667"/>
      <c r="C268" s="667"/>
      <c r="E268" s="666"/>
      <c r="F268" s="666"/>
      <c r="G268" s="666"/>
      <c r="H268" s="666"/>
      <c r="I268" s="666"/>
      <c r="J268" s="666"/>
    </row>
    <row r="269" spans="1:10">
      <c r="A269" s="645"/>
      <c r="B269" s="667"/>
      <c r="C269" s="667"/>
    </row>
    <row r="270" spans="1:10">
      <c r="A270" s="645"/>
      <c r="B270" s="667"/>
    </row>
    <row r="271" spans="1:10">
      <c r="A271" s="645"/>
      <c r="B271" s="667"/>
      <c r="C271" s="667"/>
    </row>
    <row r="272" spans="1:10">
      <c r="A272" s="645"/>
    </row>
    <row r="273" spans="1:10">
      <c r="A273" s="645"/>
    </row>
    <row r="274" spans="1:10">
      <c r="A274" s="645"/>
    </row>
    <row r="275" spans="1:10">
      <c r="A275" s="645"/>
    </row>
    <row r="276" spans="1:10">
      <c r="A276" s="645"/>
    </row>
    <row r="277" spans="1:10">
      <c r="A277" s="645"/>
    </row>
    <row r="278" spans="1:10">
      <c r="A278" s="645"/>
    </row>
    <row r="279" spans="1:10">
      <c r="A279" s="645"/>
    </row>
    <row r="280" spans="1:10">
      <c r="A280" s="645"/>
    </row>
    <row r="281" spans="1:10">
      <c r="A281" s="645"/>
    </row>
    <row r="282" spans="1:10">
      <c r="A282" s="645"/>
    </row>
    <row r="283" spans="1:10">
      <c r="A283" s="645"/>
    </row>
    <row r="284" spans="1:10">
      <c r="A284" s="645"/>
    </row>
    <row r="285" spans="1:10">
      <c r="A285" s="645"/>
    </row>
    <row r="286" spans="1:10">
      <c r="A286" s="645"/>
      <c r="B286" s="667"/>
      <c r="C286" s="668"/>
      <c r="E286" s="666"/>
      <c r="F286" s="666"/>
      <c r="G286" s="666"/>
      <c r="H286" s="666"/>
      <c r="I286" s="666"/>
      <c r="J286" s="666"/>
    </row>
    <row r="287" spans="1:10">
      <c r="A287" s="645"/>
      <c r="C287" s="668"/>
    </row>
    <row r="288" spans="1:10">
      <c r="A288" s="645"/>
    </row>
    <row r="289" spans="1:10">
      <c r="A289" s="645"/>
    </row>
    <row r="290" spans="1:10">
      <c r="A290" s="645"/>
    </row>
    <row r="291" spans="1:10">
      <c r="A291" s="645"/>
    </row>
    <row r="292" spans="1:10">
      <c r="A292" s="645"/>
      <c r="B292" s="667"/>
      <c r="C292" s="668"/>
      <c r="E292" s="666"/>
      <c r="F292" s="666"/>
      <c r="G292" s="666"/>
      <c r="H292" s="666"/>
      <c r="I292" s="666"/>
      <c r="J292" s="666"/>
    </row>
    <row r="293" spans="1:10">
      <c r="A293" s="645"/>
    </row>
    <row r="294" spans="1:10">
      <c r="A294" s="645"/>
      <c r="B294" s="667"/>
      <c r="E294" s="666"/>
      <c r="F294" s="666"/>
      <c r="G294" s="666"/>
      <c r="H294" s="666"/>
      <c r="I294" s="666"/>
      <c r="J294" s="666"/>
    </row>
    <row r="295" spans="1:10">
      <c r="A295" s="645"/>
      <c r="B295" s="667"/>
      <c r="E295" s="666"/>
      <c r="F295" s="666"/>
      <c r="G295" s="666"/>
      <c r="H295" s="666"/>
      <c r="I295" s="666"/>
      <c r="J295" s="666"/>
    </row>
    <row r="296" spans="1:10">
      <c r="A296" s="645"/>
      <c r="C296" s="689"/>
      <c r="E296" s="666"/>
      <c r="F296" s="666"/>
      <c r="G296" s="666"/>
      <c r="H296" s="666"/>
      <c r="I296" s="666"/>
      <c r="J296" s="666"/>
    </row>
    <row r="297" spans="1:10">
      <c r="A297" s="645"/>
      <c r="B297" s="667"/>
      <c r="C297" s="667"/>
      <c r="E297" s="666"/>
      <c r="F297" s="666"/>
      <c r="G297" s="666"/>
      <c r="H297" s="666"/>
      <c r="I297" s="666"/>
      <c r="J297" s="666"/>
    </row>
    <row r="298" spans="1:10">
      <c r="A298" s="645"/>
      <c r="B298" s="667"/>
      <c r="C298" s="667"/>
      <c r="E298" s="666"/>
      <c r="F298" s="666"/>
      <c r="G298" s="666"/>
      <c r="H298" s="666"/>
      <c r="I298" s="666"/>
      <c r="J298" s="666"/>
    </row>
    <row r="299" spans="1:10">
      <c r="A299" s="645"/>
      <c r="B299" s="667"/>
      <c r="C299" s="667"/>
      <c r="E299" s="666"/>
      <c r="F299" s="666"/>
      <c r="G299" s="666"/>
      <c r="H299" s="666"/>
      <c r="I299" s="666"/>
      <c r="J299" s="666"/>
    </row>
    <row r="301" spans="1:10">
      <c r="A301" s="645"/>
      <c r="B301" s="667"/>
      <c r="C301" s="667"/>
    </row>
    <row r="302" spans="1:10">
      <c r="A302" s="645"/>
      <c r="B302" s="667"/>
      <c r="C302" s="691"/>
    </row>
    <row r="303" spans="1:10">
      <c r="A303" s="645"/>
    </row>
    <row r="304" spans="1:10">
      <c r="A304" s="645"/>
    </row>
    <row r="305" spans="1:10">
      <c r="A305" s="645"/>
    </row>
    <row r="306" spans="1:10">
      <c r="A306" s="645"/>
    </row>
    <row r="307" spans="1:10">
      <c r="A307" s="645"/>
    </row>
    <row r="308" spans="1:10">
      <c r="A308" s="645"/>
      <c r="C308" s="689"/>
    </row>
    <row r="309" spans="1:10">
      <c r="A309" s="645"/>
      <c r="C309" s="689"/>
    </row>
    <row r="310" spans="1:10">
      <c r="A310" s="645"/>
    </row>
    <row r="311" spans="1:10">
      <c r="A311" s="645"/>
    </row>
    <row r="312" spans="1:10">
      <c r="A312" s="645"/>
      <c r="B312" s="667"/>
      <c r="C312" s="668"/>
      <c r="E312" s="666"/>
      <c r="F312" s="666"/>
      <c r="G312" s="666"/>
      <c r="H312" s="666"/>
      <c r="I312" s="666"/>
      <c r="J312" s="666"/>
    </row>
    <row r="313" spans="1:10">
      <c r="A313" s="645"/>
      <c r="B313" s="667"/>
      <c r="C313" s="669"/>
    </row>
    <row r="314" spans="1:10">
      <c r="A314" s="645"/>
      <c r="B314" s="667"/>
      <c r="C314" s="691"/>
    </row>
    <row r="315" spans="1:10">
      <c r="A315" s="645"/>
    </row>
    <row r="316" spans="1:10">
      <c r="A316" s="645"/>
      <c r="C316" s="689"/>
    </row>
    <row r="317" spans="1:10">
      <c r="A317" s="645"/>
    </row>
    <row r="318" spans="1:10">
      <c r="A318" s="645"/>
    </row>
    <row r="319" spans="1:10">
      <c r="A319" s="645"/>
      <c r="C319" s="689"/>
    </row>
    <row r="320" spans="1:10">
      <c r="A320" s="645"/>
      <c r="C320" s="689"/>
    </row>
    <row r="321" spans="1:10">
      <c r="A321" s="645"/>
      <c r="B321" s="667"/>
      <c r="C321" s="668"/>
      <c r="E321" s="666"/>
      <c r="F321" s="666"/>
      <c r="G321" s="666"/>
      <c r="H321" s="666"/>
      <c r="I321" s="666"/>
      <c r="J321" s="666"/>
    </row>
    <row r="322" spans="1:10">
      <c r="A322" s="645"/>
      <c r="B322" s="667"/>
      <c r="C322" s="668"/>
    </row>
    <row r="323" spans="1:10">
      <c r="A323" s="645"/>
      <c r="B323" s="667"/>
      <c r="C323" s="667"/>
      <c r="E323" s="666"/>
      <c r="F323" s="666"/>
      <c r="G323" s="666"/>
      <c r="H323" s="666"/>
      <c r="I323" s="666"/>
      <c r="J323" s="666"/>
    </row>
    <row r="324" spans="1:10">
      <c r="A324" s="645"/>
      <c r="B324" s="667"/>
      <c r="C324" s="667"/>
    </row>
    <row r="325" spans="1:10">
      <c r="A325" s="645"/>
      <c r="B325" s="667"/>
      <c r="C325" s="667"/>
    </row>
    <row r="326" spans="1:10">
      <c r="A326" s="645"/>
      <c r="B326" s="667"/>
      <c r="C326" s="691"/>
    </row>
    <row r="327" spans="1:10">
      <c r="A327" s="645"/>
    </row>
    <row r="328" spans="1:10">
      <c r="A328" s="645"/>
      <c r="C328" s="689"/>
    </row>
    <row r="329" spans="1:10">
      <c r="A329" s="645"/>
    </row>
    <row r="330" spans="1:10">
      <c r="A330" s="645"/>
    </row>
    <row r="331" spans="1:10">
      <c r="A331" s="645"/>
    </row>
    <row r="332" spans="1:10">
      <c r="A332" s="645"/>
    </row>
    <row r="333" spans="1:10">
      <c r="A333" s="645"/>
    </row>
    <row r="334" spans="1:10">
      <c r="A334" s="645"/>
    </row>
    <row r="335" spans="1:10">
      <c r="A335" s="645"/>
    </row>
    <row r="336" spans="1:10">
      <c r="A336" s="645"/>
    </row>
    <row r="337" spans="1:10">
      <c r="A337" s="645"/>
      <c r="C337" s="668"/>
      <c r="E337" s="666"/>
      <c r="F337" s="666"/>
      <c r="G337" s="666"/>
      <c r="H337" s="666"/>
      <c r="I337" s="666"/>
      <c r="J337" s="666"/>
    </row>
    <row r="338" spans="1:10">
      <c r="A338" s="645"/>
      <c r="B338" s="667"/>
      <c r="C338" s="667"/>
    </row>
    <row r="339" spans="1:10">
      <c r="A339" s="645"/>
      <c r="B339" s="667"/>
      <c r="C339" s="691"/>
    </row>
    <row r="340" spans="1:10">
      <c r="A340" s="645"/>
    </row>
    <row r="341" spans="1:10">
      <c r="A341" s="645"/>
      <c r="C341" s="689"/>
    </row>
    <row r="342" spans="1:10">
      <c r="A342" s="645"/>
    </row>
    <row r="343" spans="1:10">
      <c r="A343" s="645"/>
      <c r="C343" s="689"/>
    </row>
    <row r="344" spans="1:10">
      <c r="A344" s="645"/>
    </row>
    <row r="345" spans="1:10">
      <c r="A345" s="645"/>
    </row>
    <row r="346" spans="1:10">
      <c r="A346" s="645"/>
    </row>
    <row r="347" spans="1:10">
      <c r="A347" s="645"/>
    </row>
    <row r="348" spans="1:10">
      <c r="A348" s="645"/>
    </row>
    <row r="349" spans="1:10">
      <c r="A349" s="645"/>
      <c r="C349" s="668"/>
      <c r="E349" s="666"/>
      <c r="F349" s="666"/>
      <c r="G349" s="666"/>
      <c r="H349" s="666"/>
      <c r="I349" s="666"/>
      <c r="J349" s="666"/>
    </row>
    <row r="350" spans="1:10">
      <c r="A350" s="645"/>
      <c r="C350" s="668"/>
    </row>
    <row r="351" spans="1:10">
      <c r="A351" s="645"/>
      <c r="B351" s="667"/>
      <c r="C351" s="667"/>
      <c r="E351" s="666"/>
      <c r="F351" s="666"/>
      <c r="G351" s="666"/>
      <c r="H351" s="666"/>
      <c r="I351" s="666"/>
      <c r="J351" s="666"/>
    </row>
    <row r="352" spans="1:10">
      <c r="A352" s="645"/>
      <c r="B352" s="667"/>
      <c r="C352" s="667"/>
    </row>
    <row r="353" spans="1:10">
      <c r="A353" s="645"/>
      <c r="B353" s="667"/>
      <c r="C353" s="691"/>
    </row>
    <row r="354" spans="1:10">
      <c r="A354" s="645"/>
    </row>
    <row r="355" spans="1:10">
      <c r="A355" s="645"/>
    </row>
    <row r="356" spans="1:10">
      <c r="A356" s="645"/>
    </row>
    <row r="357" spans="1:10">
      <c r="A357" s="645"/>
    </row>
    <row r="358" spans="1:10">
      <c r="A358" s="645"/>
      <c r="C358" s="689"/>
    </row>
    <row r="359" spans="1:10">
      <c r="A359" s="645"/>
      <c r="B359" s="667"/>
      <c r="C359" s="692"/>
      <c r="E359" s="666"/>
      <c r="F359" s="666"/>
      <c r="G359" s="666"/>
      <c r="H359" s="666"/>
      <c r="I359" s="666"/>
      <c r="J359" s="666"/>
    </row>
    <row r="360" spans="1:10">
      <c r="A360" s="645"/>
      <c r="B360" s="667"/>
      <c r="C360" s="692"/>
    </row>
    <row r="361" spans="1:10">
      <c r="A361" s="645"/>
      <c r="C361" s="691"/>
    </row>
    <row r="362" spans="1:10">
      <c r="A362" s="645"/>
    </row>
    <row r="363" spans="1:10">
      <c r="A363" s="645"/>
    </row>
    <row r="364" spans="1:10">
      <c r="A364" s="645"/>
      <c r="C364" s="689"/>
    </row>
    <row r="365" spans="1:10">
      <c r="A365" s="645"/>
    </row>
    <row r="366" spans="1:10">
      <c r="A366" s="645"/>
    </row>
    <row r="367" spans="1:10">
      <c r="A367" s="645"/>
      <c r="B367" s="667"/>
      <c r="C367" s="692"/>
      <c r="E367" s="666"/>
      <c r="F367" s="666"/>
      <c r="G367" s="666"/>
      <c r="H367" s="666"/>
      <c r="I367" s="666"/>
      <c r="J367" s="666"/>
    </row>
    <row r="368" spans="1:10">
      <c r="A368" s="645"/>
      <c r="B368" s="667"/>
      <c r="C368" s="692"/>
    </row>
    <row r="369" spans="1:10">
      <c r="A369" s="645"/>
      <c r="B369" s="667"/>
      <c r="C369" s="668"/>
      <c r="E369" s="666"/>
      <c r="F369" s="666"/>
      <c r="G369" s="666"/>
      <c r="H369" s="666"/>
      <c r="I369" s="666"/>
      <c r="J369" s="666"/>
    </row>
    <row r="370" spans="1:10">
      <c r="A370" s="645"/>
    </row>
    <row r="371" spans="1:10">
      <c r="A371" s="645"/>
      <c r="B371" s="667"/>
      <c r="C371" s="693"/>
    </row>
    <row r="372" spans="1:10">
      <c r="A372" s="645"/>
    </row>
    <row r="373" spans="1:10">
      <c r="A373" s="645"/>
    </row>
    <row r="374" spans="1:10">
      <c r="A374" s="645"/>
    </row>
    <row r="375" spans="1:10">
      <c r="A375" s="645"/>
    </row>
    <row r="376" spans="1:10">
      <c r="A376" s="645"/>
    </row>
    <row r="377" spans="1:10">
      <c r="A377" s="645"/>
      <c r="C377" s="668"/>
      <c r="E377" s="666"/>
      <c r="F377" s="666"/>
      <c r="G377" s="666"/>
      <c r="H377" s="666"/>
      <c r="I377" s="666"/>
      <c r="J377" s="666"/>
    </row>
    <row r="378" spans="1:10">
      <c r="A378" s="645"/>
      <c r="B378" s="667"/>
      <c r="C378" s="667"/>
    </row>
    <row r="379" spans="1:10">
      <c r="A379" s="645"/>
      <c r="B379" s="667"/>
      <c r="C379" s="667"/>
      <c r="E379" s="666"/>
      <c r="F379" s="666"/>
      <c r="G379" s="666"/>
      <c r="H379" s="666"/>
      <c r="I379" s="666"/>
      <c r="J379" s="666"/>
    </row>
    <row r="380" spans="1:10">
      <c r="A380" s="645"/>
      <c r="B380" s="667"/>
      <c r="C380" s="667"/>
    </row>
    <row r="381" spans="1:10">
      <c r="A381" s="645"/>
      <c r="B381" s="667"/>
      <c r="C381" s="667"/>
      <c r="E381" s="666"/>
      <c r="F381" s="666"/>
      <c r="G381" s="666"/>
      <c r="H381" s="666"/>
      <c r="I381" s="666"/>
      <c r="J381" s="666"/>
    </row>
    <row r="383" spans="1:10">
      <c r="A383" s="645"/>
      <c r="B383" s="667"/>
      <c r="C383" s="667"/>
    </row>
    <row r="384" spans="1:10">
      <c r="A384" s="645"/>
    </row>
    <row r="385" spans="1:10">
      <c r="A385" s="645"/>
    </row>
    <row r="386" spans="1:10">
      <c r="A386" s="645"/>
    </row>
    <row r="387" spans="1:10">
      <c r="A387" s="645"/>
    </row>
    <row r="388" spans="1:10">
      <c r="A388" s="645"/>
    </row>
    <row r="389" spans="1:10">
      <c r="A389" s="645"/>
      <c r="C389" s="689"/>
    </row>
    <row r="390" spans="1:10">
      <c r="A390" s="645"/>
    </row>
    <row r="391" spans="1:10">
      <c r="A391" s="645"/>
    </row>
    <row r="392" spans="1:10">
      <c r="A392" s="645"/>
    </row>
    <row r="393" spans="1:10">
      <c r="A393" s="645"/>
    </row>
    <row r="394" spans="1:10">
      <c r="A394" s="645"/>
    </row>
    <row r="395" spans="1:10">
      <c r="A395" s="645"/>
      <c r="B395" s="694"/>
    </row>
    <row r="396" spans="1:10">
      <c r="A396" s="645"/>
      <c r="B396" s="694"/>
    </row>
    <row r="397" spans="1:10">
      <c r="A397" s="645"/>
    </row>
    <row r="398" spans="1:10">
      <c r="A398" s="645"/>
    </row>
    <row r="399" spans="1:10">
      <c r="A399" s="645"/>
    </row>
    <row r="400" spans="1:10">
      <c r="A400" s="645"/>
      <c r="B400" s="667"/>
      <c r="C400" s="690"/>
      <c r="E400" s="666"/>
      <c r="F400" s="666"/>
      <c r="G400" s="666"/>
      <c r="H400" s="666"/>
      <c r="I400" s="666"/>
      <c r="J400" s="666"/>
    </row>
    <row r="401" spans="1:10">
      <c r="A401" s="645"/>
      <c r="C401" s="695"/>
    </row>
    <row r="402" spans="1:10">
      <c r="A402" s="645"/>
      <c r="B402" s="667"/>
      <c r="C402" s="690"/>
      <c r="E402" s="666"/>
      <c r="F402" s="666"/>
      <c r="G402" s="666"/>
      <c r="H402" s="666"/>
      <c r="I402" s="666"/>
      <c r="J402" s="666"/>
    </row>
    <row r="403" spans="1:10">
      <c r="A403" s="645"/>
      <c r="B403" s="667"/>
      <c r="C403" s="667"/>
    </row>
    <row r="404" spans="1:10">
      <c r="A404" s="645"/>
      <c r="B404" s="667"/>
      <c r="C404" s="690"/>
      <c r="E404" s="666"/>
      <c r="F404" s="666"/>
      <c r="G404" s="666"/>
      <c r="H404" s="666"/>
      <c r="I404" s="666"/>
      <c r="J404" s="666"/>
    </row>
    <row r="405" spans="1:10">
      <c r="A405" s="645"/>
    </row>
    <row r="406" spans="1:10">
      <c r="A406" s="645"/>
      <c r="B406" s="645"/>
    </row>
    <row r="407" spans="1:10">
      <c r="A407" s="645"/>
      <c r="B407" s="645"/>
    </row>
    <row r="408" spans="1:10">
      <c r="A408" s="645"/>
      <c r="B408" s="645"/>
    </row>
    <row r="409" spans="1:10">
      <c r="A409" s="645"/>
      <c r="B409" s="645"/>
    </row>
    <row r="410" spans="1:10">
      <c r="A410" s="645"/>
      <c r="B410" s="645"/>
    </row>
    <row r="411" spans="1:10">
      <c r="A411" s="645"/>
      <c r="B411" s="645"/>
    </row>
    <row r="412" spans="1:10">
      <c r="A412" s="645"/>
      <c r="B412" s="645"/>
    </row>
    <row r="413" spans="1:10">
      <c r="A413" s="645"/>
      <c r="B413" s="667"/>
      <c r="C413" s="690"/>
      <c r="E413" s="666"/>
      <c r="F413" s="666"/>
      <c r="G413" s="666"/>
      <c r="H413" s="666"/>
      <c r="I413" s="666"/>
      <c r="J413" s="666"/>
    </row>
    <row r="414" spans="1:10">
      <c r="A414" s="645"/>
    </row>
    <row r="415" spans="1:10">
      <c r="A415" s="645"/>
      <c r="B415" s="667"/>
    </row>
    <row r="416" spans="1:10">
      <c r="A416" s="645"/>
      <c r="B416" s="667"/>
    </row>
    <row r="417" spans="1:10">
      <c r="A417" s="645"/>
      <c r="B417" s="667"/>
      <c r="C417" s="691"/>
    </row>
    <row r="418" spans="1:10">
      <c r="A418" s="645"/>
    </row>
    <row r="419" spans="1:10">
      <c r="A419" s="645"/>
    </row>
    <row r="420" spans="1:10">
      <c r="A420" s="645"/>
    </row>
    <row r="421" spans="1:10">
      <c r="A421" s="645"/>
    </row>
    <row r="422" spans="1:10">
      <c r="A422" s="645"/>
    </row>
    <row r="423" spans="1:10">
      <c r="A423" s="645"/>
      <c r="C423" s="689"/>
    </row>
    <row r="424" spans="1:10">
      <c r="A424" s="645"/>
      <c r="C424" s="689"/>
      <c r="E424" s="696"/>
      <c r="F424" s="696"/>
      <c r="G424" s="696"/>
      <c r="H424" s="696"/>
      <c r="I424" s="696"/>
    </row>
    <row r="425" spans="1:10">
      <c r="A425" s="645"/>
    </row>
    <row r="426" spans="1:10">
      <c r="A426" s="645"/>
    </row>
    <row r="427" spans="1:10">
      <c r="A427" s="645"/>
    </row>
    <row r="428" spans="1:10">
      <c r="A428" s="645"/>
      <c r="B428" s="667"/>
      <c r="C428" s="692"/>
      <c r="E428" s="666"/>
      <c r="F428" s="666"/>
      <c r="G428" s="666"/>
      <c r="H428" s="666"/>
      <c r="I428" s="666"/>
      <c r="J428" s="666"/>
    </row>
    <row r="429" spans="1:10">
      <c r="A429" s="645"/>
    </row>
    <row r="430" spans="1:10">
      <c r="A430" s="645"/>
      <c r="B430" s="667"/>
      <c r="C430" s="691"/>
    </row>
    <row r="431" spans="1:10">
      <c r="A431" s="645"/>
    </row>
    <row r="432" spans="1:10">
      <c r="A432" s="645"/>
      <c r="C432" s="689"/>
    </row>
    <row r="433" spans="1:10">
      <c r="A433" s="645"/>
    </row>
    <row r="434" spans="1:10">
      <c r="A434" s="645"/>
    </row>
    <row r="435" spans="1:10">
      <c r="A435" s="645"/>
      <c r="C435" s="689"/>
    </row>
    <row r="436" spans="1:10">
      <c r="A436" s="645"/>
      <c r="C436" s="689"/>
    </row>
    <row r="437" spans="1:10">
      <c r="A437" s="645"/>
      <c r="B437" s="667"/>
      <c r="C437" s="692"/>
      <c r="E437" s="666"/>
      <c r="F437" s="666"/>
      <c r="G437" s="666"/>
      <c r="H437" s="666"/>
      <c r="I437" s="666"/>
      <c r="J437" s="666"/>
    </row>
    <row r="438" spans="1:10">
      <c r="A438" s="645"/>
    </row>
    <row r="439" spans="1:10">
      <c r="A439" s="645"/>
      <c r="B439" s="667"/>
      <c r="C439" s="667"/>
      <c r="E439" s="666"/>
      <c r="F439" s="666"/>
      <c r="G439" s="666"/>
      <c r="H439" s="666"/>
      <c r="I439" s="666"/>
      <c r="J439" s="666"/>
    </row>
    <row r="440" spans="1:10">
      <c r="A440" s="645"/>
      <c r="B440" s="667"/>
      <c r="C440" s="667"/>
    </row>
    <row r="441" spans="1:10">
      <c r="A441" s="645"/>
      <c r="B441" s="667"/>
      <c r="C441" s="667"/>
    </row>
    <row r="442" spans="1:10">
      <c r="A442" s="645"/>
      <c r="B442" s="667"/>
      <c r="C442" s="667"/>
    </row>
    <row r="443" spans="1:10">
      <c r="A443" s="645"/>
      <c r="B443" s="667"/>
      <c r="C443" s="691"/>
    </row>
    <row r="444" spans="1:10">
      <c r="A444" s="645"/>
      <c r="C444" s="689"/>
    </row>
    <row r="445" spans="1:10">
      <c r="A445" s="645"/>
    </row>
    <row r="446" spans="1:10">
      <c r="A446" s="645"/>
    </row>
    <row r="447" spans="1:10">
      <c r="A447" s="645"/>
    </row>
    <row r="448" spans="1:10">
      <c r="A448" s="645"/>
    </row>
    <row r="449" spans="1:10">
      <c r="A449" s="645"/>
    </row>
    <row r="450" spans="1:10">
      <c r="A450" s="645"/>
    </row>
    <row r="451" spans="1:10">
      <c r="A451" s="645"/>
    </row>
    <row r="452" spans="1:10">
      <c r="A452" s="645"/>
    </row>
    <row r="453" spans="1:10">
      <c r="A453" s="645"/>
      <c r="B453" s="667"/>
      <c r="C453" s="692"/>
      <c r="E453" s="666"/>
      <c r="F453" s="666"/>
      <c r="G453" s="666"/>
      <c r="H453" s="666"/>
      <c r="I453" s="666"/>
      <c r="J453" s="666"/>
    </row>
    <row r="454" spans="1:10">
      <c r="A454" s="645"/>
    </row>
    <row r="455" spans="1:10">
      <c r="A455" s="645"/>
    </row>
    <row r="456" spans="1:10">
      <c r="A456" s="645"/>
      <c r="C456" s="689"/>
    </row>
    <row r="457" spans="1:10">
      <c r="A457" s="645"/>
      <c r="B457" s="667"/>
      <c r="C457" s="692"/>
      <c r="E457" s="666"/>
      <c r="F457" s="666"/>
      <c r="G457" s="666"/>
      <c r="H457" s="666"/>
      <c r="I457" s="666"/>
      <c r="J457" s="666"/>
    </row>
    <row r="458" spans="1:10">
      <c r="A458" s="645"/>
    </row>
    <row r="459" spans="1:10">
      <c r="A459" s="645"/>
      <c r="B459" s="667"/>
      <c r="C459" s="668"/>
      <c r="E459" s="666"/>
      <c r="F459" s="666"/>
      <c r="G459" s="666"/>
      <c r="H459" s="666"/>
      <c r="I459" s="666"/>
      <c r="J459" s="666"/>
    </row>
    <row r="460" spans="1:10">
      <c r="C460" s="691"/>
    </row>
    <row r="461" spans="1:10">
      <c r="A461" s="645"/>
      <c r="B461" s="667"/>
      <c r="C461" s="691"/>
    </row>
    <row r="462" spans="1:10">
      <c r="A462" s="645"/>
      <c r="C462" s="689"/>
    </row>
    <row r="463" spans="1:10">
      <c r="A463" s="645"/>
    </row>
    <row r="464" spans="1:10">
      <c r="A464" s="645"/>
      <c r="C464" s="689"/>
    </row>
    <row r="465" spans="1:10">
      <c r="A465" s="645"/>
    </row>
    <row r="466" spans="1:10">
      <c r="A466" s="645"/>
    </row>
    <row r="467" spans="1:10">
      <c r="A467" s="645"/>
    </row>
    <row r="468" spans="1:10">
      <c r="A468" s="645"/>
    </row>
    <row r="469" spans="1:10">
      <c r="A469" s="645"/>
    </row>
    <row r="470" spans="1:10">
      <c r="A470" s="645"/>
      <c r="B470" s="667"/>
      <c r="C470" s="692"/>
      <c r="E470" s="666"/>
      <c r="F470" s="666"/>
      <c r="G470" s="666"/>
      <c r="H470" s="666"/>
      <c r="I470" s="666"/>
      <c r="J470" s="666"/>
    </row>
    <row r="471" spans="1:10">
      <c r="A471" s="645"/>
    </row>
    <row r="472" spans="1:10">
      <c r="A472" s="645"/>
    </row>
    <row r="473" spans="1:10">
      <c r="A473" s="645"/>
    </row>
    <row r="474" spans="1:10">
      <c r="A474" s="645"/>
      <c r="B474" s="667"/>
      <c r="C474" s="692"/>
      <c r="E474" s="666"/>
      <c r="F474" s="666"/>
      <c r="G474" s="666"/>
      <c r="H474" s="666"/>
      <c r="I474" s="666"/>
      <c r="J474" s="666"/>
    </row>
    <row r="475" spans="1:10">
      <c r="A475" s="645"/>
      <c r="C475" s="697"/>
    </row>
    <row r="476" spans="1:10">
      <c r="A476" s="645"/>
      <c r="B476" s="667"/>
      <c r="C476" s="668"/>
      <c r="E476" s="666"/>
      <c r="F476" s="666"/>
      <c r="G476" s="666"/>
      <c r="H476" s="666"/>
      <c r="I476" s="666"/>
      <c r="J476" s="666"/>
    </row>
    <row r="477" spans="1:10">
      <c r="A477" s="645"/>
      <c r="C477" s="691"/>
    </row>
    <row r="478" spans="1:10">
      <c r="A478" s="645"/>
      <c r="B478" s="667"/>
      <c r="C478" s="667"/>
      <c r="E478" s="666"/>
      <c r="F478" s="666"/>
      <c r="G478" s="666"/>
      <c r="H478" s="666"/>
      <c r="I478" s="666"/>
      <c r="J478" s="666"/>
    </row>
    <row r="479" spans="1:10">
      <c r="A479" s="645"/>
      <c r="B479" s="667"/>
      <c r="C479" s="667"/>
    </row>
    <row r="480" spans="1:10">
      <c r="A480" s="645"/>
      <c r="B480" s="667"/>
      <c r="C480" s="667"/>
    </row>
    <row r="481" spans="1:10">
      <c r="A481" s="645"/>
      <c r="B481" s="667"/>
    </row>
    <row r="482" spans="1:10">
      <c r="A482" s="645"/>
      <c r="B482" s="667"/>
      <c r="C482" s="691"/>
    </row>
    <row r="483" spans="1:10">
      <c r="A483" s="645"/>
    </row>
    <row r="484" spans="1:10">
      <c r="A484" s="645"/>
    </row>
    <row r="485" spans="1:10">
      <c r="A485" s="645"/>
      <c r="B485" s="667"/>
      <c r="C485" s="692"/>
      <c r="E485" s="666"/>
      <c r="F485" s="666"/>
      <c r="G485" s="666"/>
      <c r="H485" s="666"/>
      <c r="I485" s="666"/>
      <c r="J485" s="666"/>
    </row>
    <row r="486" spans="1:10">
      <c r="A486" s="645"/>
      <c r="C486" s="692"/>
    </row>
    <row r="487" spans="1:10">
      <c r="A487" s="645"/>
    </row>
    <row r="488" spans="1:10">
      <c r="A488" s="645"/>
    </row>
    <row r="489" spans="1:10">
      <c r="A489" s="645"/>
      <c r="C489" s="689"/>
    </row>
    <row r="490" spans="1:10">
      <c r="A490" s="645"/>
      <c r="C490" s="668"/>
      <c r="E490" s="666"/>
      <c r="F490" s="666"/>
      <c r="G490" s="666"/>
      <c r="H490" s="666"/>
      <c r="I490" s="666"/>
      <c r="J490" s="666"/>
    </row>
    <row r="491" spans="1:10">
      <c r="A491" s="645"/>
      <c r="C491" s="689"/>
      <c r="E491" s="666"/>
      <c r="F491" s="666"/>
      <c r="G491" s="666"/>
      <c r="H491" s="666"/>
      <c r="I491" s="666"/>
    </row>
    <row r="492" spans="1:10">
      <c r="A492" s="645"/>
      <c r="B492" s="667"/>
      <c r="C492" s="668"/>
      <c r="E492" s="666"/>
      <c r="F492" s="666"/>
      <c r="G492" s="666"/>
      <c r="H492" s="666"/>
      <c r="I492" s="666"/>
      <c r="J492" s="666"/>
    </row>
    <row r="493" spans="1:10">
      <c r="A493" s="645"/>
    </row>
    <row r="494" spans="1:10">
      <c r="A494" s="645"/>
      <c r="B494" s="667"/>
      <c r="C494" s="691"/>
    </row>
    <row r="495" spans="1:10">
      <c r="A495" s="645"/>
    </row>
    <row r="496" spans="1:10">
      <c r="A496" s="645"/>
    </row>
    <row r="497" spans="1:10">
      <c r="A497" s="645"/>
      <c r="C497" s="689"/>
    </row>
    <row r="498" spans="1:10">
      <c r="A498" s="645"/>
    </row>
    <row r="499" spans="1:10">
      <c r="A499" s="645"/>
      <c r="B499" s="667"/>
      <c r="C499" s="692"/>
      <c r="E499" s="666"/>
      <c r="F499" s="666"/>
      <c r="G499" s="666"/>
      <c r="H499" s="666"/>
      <c r="I499" s="666"/>
      <c r="J499" s="666"/>
    </row>
    <row r="500" spans="1:10">
      <c r="A500" s="645"/>
    </row>
    <row r="501" spans="1:10">
      <c r="A501" s="645"/>
    </row>
    <row r="502" spans="1:10">
      <c r="A502" s="645"/>
    </row>
    <row r="503" spans="1:10">
      <c r="A503" s="645"/>
      <c r="B503" s="667"/>
      <c r="C503" s="692"/>
      <c r="E503" s="666"/>
      <c r="F503" s="666"/>
      <c r="G503" s="666"/>
      <c r="H503" s="666"/>
      <c r="I503" s="666"/>
      <c r="J503" s="666"/>
    </row>
    <row r="504" spans="1:10">
      <c r="A504" s="645"/>
    </row>
    <row r="505" spans="1:10">
      <c r="A505" s="645"/>
      <c r="B505" s="667"/>
      <c r="C505" s="668"/>
      <c r="E505" s="666"/>
      <c r="F505" s="666"/>
      <c r="G505" s="666"/>
      <c r="H505" s="666"/>
      <c r="I505" s="666"/>
      <c r="J505" s="666"/>
    </row>
    <row r="506" spans="1:10">
      <c r="A506" s="645"/>
      <c r="B506" s="667"/>
      <c r="C506" s="668"/>
    </row>
    <row r="507" spans="1:10">
      <c r="A507" s="645"/>
      <c r="B507" s="667"/>
      <c r="C507" s="693"/>
    </row>
    <row r="508" spans="1:10">
      <c r="A508" s="645"/>
    </row>
    <row r="509" spans="1:10">
      <c r="A509" s="645"/>
    </row>
    <row r="510" spans="1:10">
      <c r="A510" s="645"/>
    </row>
    <row r="511" spans="1:10">
      <c r="A511" s="645"/>
      <c r="B511" s="667"/>
      <c r="C511" s="668"/>
      <c r="E511" s="666"/>
      <c r="F511" s="666"/>
      <c r="G511" s="666"/>
      <c r="H511" s="666"/>
      <c r="I511" s="666"/>
      <c r="J511" s="666"/>
    </row>
    <row r="512" spans="1:10">
      <c r="A512" s="645"/>
      <c r="C512" s="668"/>
    </row>
    <row r="513" spans="1:10">
      <c r="A513" s="645"/>
    </row>
    <row r="514" spans="1:10">
      <c r="A514" s="645"/>
    </row>
    <row r="515" spans="1:10">
      <c r="A515" s="645"/>
      <c r="B515" s="667"/>
      <c r="C515" s="668"/>
      <c r="E515" s="666"/>
      <c r="F515" s="666"/>
      <c r="G515" s="666"/>
      <c r="H515" s="666"/>
      <c r="I515" s="666"/>
      <c r="J515" s="666"/>
    </row>
    <row r="516" spans="1:10">
      <c r="A516" s="645"/>
    </row>
    <row r="517" spans="1:10">
      <c r="A517" s="645"/>
      <c r="B517" s="667"/>
      <c r="C517" s="667"/>
      <c r="E517" s="666"/>
      <c r="F517" s="666"/>
      <c r="G517" s="666"/>
      <c r="H517" s="666"/>
      <c r="I517" s="666"/>
      <c r="J517" s="666"/>
    </row>
    <row r="518" spans="1:10">
      <c r="A518" s="645"/>
      <c r="C518" s="667"/>
      <c r="E518" s="666"/>
    </row>
    <row r="519" spans="1:10">
      <c r="A519" s="645"/>
      <c r="B519" s="667"/>
      <c r="C519" s="667"/>
      <c r="E519" s="666"/>
      <c r="F519" s="666"/>
      <c r="G519" s="666"/>
      <c r="H519" s="666"/>
      <c r="I519" s="666"/>
      <c r="J519" s="666"/>
    </row>
    <row r="520" spans="1:10">
      <c r="A520" s="645"/>
      <c r="C520" s="667"/>
    </row>
    <row r="521" spans="1:10">
      <c r="A521" s="645"/>
      <c r="B521" s="667"/>
      <c r="C521" s="667"/>
    </row>
    <row r="522" spans="1:10">
      <c r="A522" s="645"/>
      <c r="B522" s="667"/>
      <c r="C522" s="667"/>
    </row>
    <row r="523" spans="1:10">
      <c r="A523" s="645"/>
    </row>
    <row r="524" spans="1:10">
      <c r="A524" s="645"/>
    </row>
    <row r="525" spans="1:10">
      <c r="A525" s="645"/>
    </row>
    <row r="526" spans="1:10">
      <c r="A526" s="645"/>
    </row>
    <row r="527" spans="1:10">
      <c r="A527" s="645"/>
    </row>
    <row r="528" spans="1:10">
      <c r="A528" s="645"/>
    </row>
    <row r="529" spans="1:10">
      <c r="A529" s="645"/>
      <c r="B529" s="689"/>
    </row>
    <row r="530" spans="1:10">
      <c r="A530" s="645"/>
      <c r="B530" s="694"/>
    </row>
    <row r="531" spans="1:10">
      <c r="A531" s="645"/>
      <c r="B531" s="694"/>
    </row>
    <row r="532" spans="1:10">
      <c r="A532" s="645"/>
      <c r="B532" s="667"/>
      <c r="C532" s="690"/>
      <c r="E532" s="666"/>
      <c r="F532" s="666"/>
      <c r="G532" s="666"/>
      <c r="H532" s="666"/>
      <c r="I532" s="666"/>
      <c r="J532" s="666"/>
    </row>
    <row r="533" spans="1:10">
      <c r="A533" s="645"/>
    </row>
    <row r="534" spans="1:10">
      <c r="A534" s="645"/>
      <c r="B534" s="667"/>
      <c r="C534" s="667"/>
      <c r="E534" s="666"/>
      <c r="F534" s="666"/>
      <c r="G534" s="666"/>
      <c r="H534" s="666"/>
      <c r="I534" s="666"/>
      <c r="J534" s="666"/>
    </row>
    <row r="535" spans="1:10">
      <c r="A535" s="645"/>
    </row>
    <row r="536" spans="1:10">
      <c r="A536" s="645"/>
      <c r="B536" s="667"/>
      <c r="C536" s="667"/>
    </row>
    <row r="537" spans="1:10">
      <c r="A537" s="645"/>
      <c r="B537" s="667"/>
      <c r="C537" s="667"/>
    </row>
    <row r="538" spans="1:10">
      <c r="A538" s="645"/>
    </row>
    <row r="539" spans="1:10">
      <c r="A539" s="645"/>
    </row>
    <row r="540" spans="1:10">
      <c r="A540" s="645"/>
    </row>
    <row r="541" spans="1:10">
      <c r="A541" s="645"/>
      <c r="B541" s="698"/>
      <c r="C541" s="699"/>
      <c r="E541" s="666"/>
      <c r="F541" s="666"/>
      <c r="G541" s="666"/>
      <c r="H541" s="666"/>
      <c r="I541" s="666"/>
      <c r="J541" s="666"/>
    </row>
    <row r="542" spans="1:10">
      <c r="A542" s="645"/>
    </row>
    <row r="543" spans="1:10">
      <c r="A543" s="645"/>
      <c r="B543" s="667"/>
      <c r="C543" s="667"/>
    </row>
    <row r="544" spans="1:10">
      <c r="A544" s="645"/>
      <c r="B544" s="667"/>
      <c r="C544" s="667"/>
    </row>
    <row r="545" spans="1:10">
      <c r="A545" s="645"/>
    </row>
    <row r="546" spans="1:10">
      <c r="A546" s="645"/>
    </row>
    <row r="547" spans="1:10">
      <c r="A547" s="645"/>
    </row>
    <row r="548" spans="1:10">
      <c r="A548" s="645"/>
    </row>
    <row r="549" spans="1:10">
      <c r="A549" s="645"/>
    </row>
    <row r="550" spans="1:10">
      <c r="A550" s="645"/>
    </row>
    <row r="551" spans="1:10">
      <c r="A551" s="645"/>
    </row>
    <row r="552" spans="1:10">
      <c r="A552" s="645"/>
      <c r="C552" s="689"/>
    </row>
    <row r="553" spans="1:10">
      <c r="A553" s="645"/>
    </row>
    <row r="554" spans="1:10">
      <c r="A554" s="645"/>
    </row>
    <row r="555" spans="1:10">
      <c r="A555" s="645"/>
      <c r="B555" s="667"/>
      <c r="C555" s="668"/>
      <c r="E555" s="666"/>
      <c r="F555" s="666"/>
      <c r="G555" s="666"/>
      <c r="H555" s="666"/>
      <c r="I555" s="666"/>
      <c r="J555" s="666"/>
    </row>
    <row r="556" spans="1:10">
      <c r="A556" s="645"/>
    </row>
    <row r="557" spans="1:10">
      <c r="A557" s="645"/>
      <c r="B557" s="667"/>
      <c r="C557" s="667"/>
    </row>
    <row r="558" spans="1:10">
      <c r="A558" s="645"/>
      <c r="B558" s="667"/>
      <c r="C558" s="667"/>
    </row>
    <row r="559" spans="1:10">
      <c r="A559" s="645"/>
    </row>
    <row r="560" spans="1:10">
      <c r="A560" s="645"/>
      <c r="C560" s="689"/>
    </row>
    <row r="561" spans="1:10">
      <c r="A561" s="645"/>
    </row>
    <row r="562" spans="1:10">
      <c r="A562" s="645"/>
    </row>
    <row r="563" spans="1:10">
      <c r="A563" s="645"/>
      <c r="C563" s="689"/>
    </row>
    <row r="564" spans="1:10">
      <c r="A564" s="645"/>
    </row>
    <row r="565" spans="1:10">
      <c r="A565" s="645"/>
    </row>
    <row r="566" spans="1:10">
      <c r="A566" s="645"/>
      <c r="C566" s="689"/>
    </row>
    <row r="567" spans="1:10">
      <c r="A567" s="645"/>
      <c r="E567" s="696"/>
      <c r="F567" s="696"/>
      <c r="G567" s="696"/>
      <c r="H567" s="696"/>
      <c r="I567" s="696"/>
    </row>
    <row r="568" spans="1:10">
      <c r="A568" s="645"/>
      <c r="C568" s="689"/>
    </row>
    <row r="569" spans="1:10">
      <c r="A569" s="645"/>
    </row>
    <row r="570" spans="1:10">
      <c r="A570" s="645"/>
    </row>
    <row r="571" spans="1:10">
      <c r="A571" s="645"/>
    </row>
    <row r="572" spans="1:10">
      <c r="A572" s="645"/>
    </row>
    <row r="573" spans="1:10">
      <c r="A573" s="645"/>
    </row>
    <row r="574" spans="1:10">
      <c r="A574" s="645"/>
      <c r="B574" s="667"/>
      <c r="C574" s="668"/>
      <c r="E574" s="666"/>
      <c r="F574" s="666"/>
      <c r="G574" s="666"/>
      <c r="H574" s="666"/>
      <c r="I574" s="666"/>
      <c r="J574" s="666"/>
    </row>
    <row r="575" spans="1:10">
      <c r="A575" s="645"/>
    </row>
    <row r="576" spans="1:10">
      <c r="A576" s="645"/>
      <c r="B576" s="690"/>
      <c r="C576" s="667"/>
    </row>
    <row r="577" spans="1:10">
      <c r="A577" s="645"/>
      <c r="B577" s="667"/>
      <c r="C577" s="667"/>
    </row>
    <row r="578" spans="1:10">
      <c r="A578" s="645"/>
    </row>
    <row r="579" spans="1:10">
      <c r="A579" s="645"/>
    </row>
    <row r="580" spans="1:10">
      <c r="A580" s="645"/>
    </row>
    <row r="581" spans="1:10">
      <c r="A581" s="645"/>
    </row>
    <row r="582" spans="1:10">
      <c r="A582" s="645"/>
    </row>
    <row r="583" spans="1:10">
      <c r="A583" s="645"/>
    </row>
    <row r="584" spans="1:10">
      <c r="A584" s="645"/>
    </row>
    <row r="585" spans="1:10">
      <c r="A585" s="645"/>
    </row>
    <row r="586" spans="1:10">
      <c r="A586" s="645"/>
    </row>
    <row r="587" spans="1:10">
      <c r="A587" s="645"/>
    </row>
    <row r="588" spans="1:10">
      <c r="A588" s="645"/>
    </row>
    <row r="589" spans="1:10">
      <c r="A589" s="645"/>
    </row>
    <row r="590" spans="1:10">
      <c r="A590" s="645"/>
      <c r="B590" s="667"/>
      <c r="C590" s="668"/>
      <c r="E590" s="666"/>
      <c r="F590" s="666"/>
      <c r="G590" s="666"/>
      <c r="H590" s="666"/>
      <c r="I590" s="666"/>
      <c r="J590" s="666"/>
    </row>
    <row r="591" spans="1:10">
      <c r="A591" s="645"/>
    </row>
    <row r="592" spans="1:10">
      <c r="A592" s="645"/>
      <c r="B592" s="667"/>
      <c r="C592" s="667"/>
      <c r="E592" s="666"/>
      <c r="F592" s="666"/>
      <c r="G592" s="666"/>
      <c r="H592" s="666"/>
      <c r="I592" s="666"/>
      <c r="J592" s="666"/>
    </row>
    <row r="594" spans="1:10">
      <c r="A594" s="645"/>
      <c r="B594" s="667"/>
      <c r="C594" s="667"/>
    </row>
    <row r="595" spans="1:10">
      <c r="A595" s="645"/>
      <c r="B595" s="667"/>
      <c r="C595" s="667"/>
    </row>
    <row r="596" spans="1:10">
      <c r="A596" s="645"/>
      <c r="B596" s="700"/>
      <c r="C596" s="700"/>
    </row>
    <row r="597" spans="1:10">
      <c r="A597" s="645"/>
      <c r="B597" s="667"/>
      <c r="C597" s="668"/>
      <c r="E597" s="666"/>
      <c r="F597" s="666"/>
      <c r="G597" s="666"/>
      <c r="H597" s="666"/>
      <c r="I597" s="666"/>
      <c r="J597" s="666"/>
    </row>
    <row r="598" spans="1:10">
      <c r="A598" s="645"/>
    </row>
    <row r="599" spans="1:10">
      <c r="A599" s="645"/>
      <c r="B599" s="667"/>
      <c r="C599" s="663"/>
      <c r="E599" s="666"/>
      <c r="F599" s="666"/>
      <c r="G599" s="666"/>
      <c r="H599" s="666"/>
      <c r="I599" s="666"/>
      <c r="J599" s="666"/>
    </row>
    <row r="600" spans="1:10">
      <c r="A600" s="645"/>
      <c r="B600" s="701"/>
      <c r="C600" s="664"/>
    </row>
    <row r="601" spans="1:10">
      <c r="A601" s="645"/>
      <c r="B601" s="667"/>
      <c r="C601" s="663"/>
      <c r="E601" s="666"/>
      <c r="F601" s="666"/>
      <c r="G601" s="666"/>
      <c r="H601" s="666"/>
      <c r="I601" s="666"/>
      <c r="J601" s="666"/>
    </row>
    <row r="602" spans="1:10">
      <c r="A602" s="645"/>
    </row>
    <row r="603" spans="1:10">
      <c r="A603" s="645"/>
      <c r="B603" s="691"/>
      <c r="C603" s="691"/>
      <c r="D603" s="669"/>
    </row>
    <row r="604" spans="1:10">
      <c r="A604" s="645"/>
      <c r="D604" s="669"/>
    </row>
    <row r="605" spans="1:10">
      <c r="A605" s="645"/>
      <c r="B605" s="667"/>
      <c r="C605" s="667"/>
      <c r="D605" s="669"/>
    </row>
    <row r="606" spans="1:10">
      <c r="A606" s="645"/>
    </row>
    <row r="607" spans="1:10">
      <c r="A607" s="645"/>
    </row>
    <row r="608" spans="1:10">
      <c r="A608" s="645"/>
    </row>
    <row r="609" spans="1:10">
      <c r="A609" s="645"/>
    </row>
    <row r="610" spans="1:10">
      <c r="A610" s="645"/>
      <c r="D610" s="669"/>
    </row>
    <row r="611" spans="1:10">
      <c r="A611" s="645"/>
      <c r="B611" s="667"/>
      <c r="C611" s="668"/>
      <c r="E611" s="666"/>
      <c r="F611" s="666"/>
      <c r="G611" s="666"/>
      <c r="H611" s="666"/>
      <c r="I611" s="666"/>
      <c r="J611" s="666"/>
    </row>
    <row r="612" spans="1:10">
      <c r="A612" s="645"/>
      <c r="D612" s="669"/>
    </row>
    <row r="613" spans="1:10">
      <c r="A613" s="645"/>
      <c r="B613" s="667"/>
      <c r="C613" s="667"/>
    </row>
    <row r="614" spans="1:10">
      <c r="A614" s="645"/>
    </row>
    <row r="615" spans="1:10">
      <c r="A615" s="645"/>
      <c r="C615" s="694"/>
    </row>
    <row r="616" spans="1:10">
      <c r="A616" s="645"/>
      <c r="B616" s="667"/>
      <c r="C616" s="668"/>
      <c r="E616" s="666"/>
      <c r="F616" s="666"/>
      <c r="G616" s="666"/>
      <c r="H616" s="666"/>
      <c r="I616" s="666"/>
      <c r="J616" s="666"/>
    </row>
    <row r="617" spans="1:10">
      <c r="A617" s="645"/>
      <c r="C617" s="694"/>
      <c r="D617" s="669"/>
    </row>
    <row r="618" spans="1:10">
      <c r="A618" s="645"/>
      <c r="D618" s="669"/>
    </row>
    <row r="619" spans="1:10">
      <c r="A619" s="645"/>
      <c r="B619" s="667"/>
      <c r="C619" s="668"/>
      <c r="E619" s="666"/>
      <c r="F619" s="666"/>
      <c r="G619" s="666"/>
      <c r="H619" s="666"/>
      <c r="I619" s="666"/>
      <c r="J619" s="666"/>
    </row>
    <row r="620" spans="1:10">
      <c r="A620" s="645"/>
      <c r="D620" s="669"/>
    </row>
    <row r="621" spans="1:10">
      <c r="A621" s="645"/>
      <c r="B621" s="667"/>
      <c r="C621" s="667"/>
    </row>
    <row r="622" spans="1:10">
      <c r="A622" s="645"/>
    </row>
    <row r="623" spans="1:10">
      <c r="A623" s="645"/>
      <c r="D623" s="669"/>
    </row>
    <row r="624" spans="1:10">
      <c r="A624" s="645"/>
      <c r="B624" s="667"/>
      <c r="C624" s="668"/>
      <c r="E624" s="666"/>
      <c r="F624" s="666"/>
      <c r="G624" s="666"/>
      <c r="H624" s="666"/>
      <c r="I624" s="666"/>
      <c r="J624" s="666"/>
    </row>
    <row r="625" spans="1:10">
      <c r="A625" s="645"/>
      <c r="D625" s="669"/>
    </row>
    <row r="626" spans="1:10">
      <c r="A626" s="645"/>
      <c r="B626" s="667"/>
      <c r="C626" s="667"/>
      <c r="E626" s="666"/>
      <c r="F626" s="666"/>
      <c r="G626" s="666"/>
      <c r="H626" s="666"/>
      <c r="I626" s="666"/>
      <c r="J626" s="666"/>
    </row>
  </sheetData>
  <mergeCells count="3">
    <mergeCell ref="E30:I30"/>
    <mergeCell ref="E35:I35"/>
    <mergeCell ref="E36:I36"/>
  </mergeCells>
  <printOptions gridLines="1"/>
  <pageMargins left="0.7" right="0.7" top="0.75" bottom="0.75" header="0.3" footer="0.3"/>
  <pageSetup scale="59" orientation="landscape" r:id="rId1"/>
  <headerFooter>
    <oddHeader>&amp;L&amp;"Arial,Bold"Exhibit ARA-4
Page &amp;P of &amp;N&amp;R&amp;"Times New Roman,Regular"&amp;8Docket No. 48401
I-A-1 Summary of Texas Retail
Page &amp;P of &amp;N</oddHeader>
    <oddFooter>&amp;L&amp;"Times New Roman,Regular"&amp;8Sponsored By: Henry E. Monroy</oddFooter>
  </headerFooter>
  <rowBreaks count="7" manualBreakCount="7">
    <brk id="147" max="16383" man="1"/>
    <brk id="222" max="16383" man="1"/>
    <brk id="299" max="16383" man="1"/>
    <brk id="381" max="16383" man="1"/>
    <brk id="459" max="16383" man="1"/>
    <brk id="519" max="16383" man="1"/>
    <brk id="59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ACA09C78C249044B155E7FCF41C5E7D" ma:contentTypeVersion="4" ma:contentTypeDescription="Create a new document." ma:contentTypeScope="" ma:versionID="e999bb34abda46370ae944b3c43cb51d">
  <xsd:schema xmlns:xsd="http://www.w3.org/2001/XMLSchema" xmlns:xs="http://www.w3.org/2001/XMLSchema" xmlns:p="http://schemas.microsoft.com/office/2006/metadata/properties" xmlns:ns2="6175a0b7-8ba0-4496-947f-c0dead286fce" targetNamespace="http://schemas.microsoft.com/office/2006/metadata/properties" ma:root="true" ma:fieldsID="08b6e293d1fcb3715e54360a956db587" ns2:_="">
    <xsd:import namespace="6175a0b7-8ba0-4496-947f-c0dead286f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75a0b7-8ba0-4496-947f-c0dead286f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D6EE8E-4231-4EB6-903A-2358142BDE1E}">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6175a0b7-8ba0-4496-947f-c0dead286fce"/>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9AB5365E-452A-49D3-BF16-57350A0D2B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75a0b7-8ba0-4496-947f-c0dead286f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378A6A-FC52-49B7-97EE-5C5D740C4C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60</vt:i4>
      </vt:variant>
      <vt:variant>
        <vt:lpstr>Charts</vt:lpstr>
      </vt:variant>
      <vt:variant>
        <vt:i4>1</vt:i4>
      </vt:variant>
      <vt:variant>
        <vt:lpstr>Named Ranges</vt:lpstr>
      </vt:variant>
      <vt:variant>
        <vt:i4>53</vt:i4>
      </vt:variant>
    </vt:vector>
  </HeadingPairs>
  <TitlesOfParts>
    <vt:vector size="114" baseType="lpstr">
      <vt:lpstr>Schedule-A</vt:lpstr>
      <vt:lpstr>Schedule-B</vt:lpstr>
      <vt:lpstr>Schedule B-1</vt:lpstr>
      <vt:lpstr>Schedule B-1-1</vt:lpstr>
      <vt:lpstr>Schedule B-1-2</vt:lpstr>
      <vt:lpstr>Schedule-B-5</vt:lpstr>
      <vt:lpstr>Schedule B-7</vt:lpstr>
      <vt:lpstr>Schedule-E-1</vt:lpstr>
      <vt:lpstr>Schedule-E-2</vt:lpstr>
      <vt:lpstr>Schedule E-2.1</vt:lpstr>
      <vt:lpstr>Schedule E-2.1.1</vt:lpstr>
      <vt:lpstr>Schedule E-2.1.2</vt:lpstr>
      <vt:lpstr>Schedule E-2.1.3</vt:lpstr>
      <vt:lpstr>Schedule E-2.1.4</vt:lpstr>
      <vt:lpstr>Schedule E-2.2</vt:lpstr>
      <vt:lpstr>Schedule E-3</vt:lpstr>
      <vt:lpstr>Schedule E-3.1</vt:lpstr>
      <vt:lpstr>Schedule E-3.2</vt:lpstr>
      <vt:lpstr>Schedule E-3.7</vt:lpstr>
      <vt:lpstr>Schedule E-3.10</vt:lpstr>
      <vt:lpstr>Schedule H</vt:lpstr>
      <vt:lpstr>WP II- H-1.1</vt:lpstr>
      <vt:lpstr>WP II-H-1.1.1</vt:lpstr>
      <vt:lpstr>WP  II-H-1.1.2</vt:lpstr>
      <vt:lpstr>WP II-H-1.2</vt:lpstr>
      <vt:lpstr>WP II-H-1.3</vt:lpstr>
      <vt:lpstr>WP  II-H-1.4</vt:lpstr>
      <vt:lpstr>WP II-H-1.5</vt:lpstr>
      <vt:lpstr>WP II-H-2.1</vt:lpstr>
      <vt:lpstr>WP II-H-2.2</vt:lpstr>
      <vt:lpstr>WP II-H-2.3</vt:lpstr>
      <vt:lpstr>WP II-H-2.4</vt:lpstr>
      <vt:lpstr>Schedule J</vt:lpstr>
      <vt:lpstr>WP J-1</vt:lpstr>
      <vt:lpstr>DCRF Workpapers</vt:lpstr>
      <vt:lpstr>WP Schd B-1 - Add-Trans</vt:lpstr>
      <vt:lpstr>WP Schd B-1 - Ret-Adj</vt:lpstr>
      <vt:lpstr>WP Schd B-5 - Dep</vt:lpstr>
      <vt:lpstr>WP Schd B-5 - Ret-Trans</vt:lpstr>
      <vt:lpstr>WP Schd B-7 - Dist Capital</vt:lpstr>
      <vt:lpstr>WP Schd B-7.1 - Existing Corp</vt:lpstr>
      <vt:lpstr>WP Schd E-3.7 - ADIT Balances</vt:lpstr>
      <vt:lpstr>WP Schd E-3.7.1 - Excess ADIT</vt:lpstr>
      <vt:lpstr>WP Schd E-3.7.2 - ADIT Alloc</vt:lpstr>
      <vt:lpstr>Docket 48401 Schedules</vt:lpstr>
      <vt:lpstr>I-A-1 </vt:lpstr>
      <vt:lpstr>II-B  Summary of Rate Base</vt:lpstr>
      <vt:lpstr>II-B-1 Plant </vt:lpstr>
      <vt:lpstr>II-B-2 General Plant </vt:lpstr>
      <vt:lpstr>II-B-3 Comm. Equip. </vt:lpstr>
      <vt:lpstr>II-B-5 Depreciation </vt:lpstr>
      <vt:lpstr>II-B-7 Accum. Provisions </vt:lpstr>
      <vt:lpstr>II-B-11 Rate Base Other </vt:lpstr>
      <vt:lpstr>II-C-2.1 </vt:lpstr>
      <vt:lpstr>II-E-1 Dep. Exp. </vt:lpstr>
      <vt:lpstr>II-E-2 Taxes Other </vt:lpstr>
      <vt:lpstr>II-E-3.5 ADFIT</vt:lpstr>
      <vt:lpstr>II-E-3 FIT </vt:lpstr>
      <vt:lpstr>II-E-3.19</vt:lpstr>
      <vt:lpstr>II-F Alloc. Factor</vt:lpstr>
      <vt:lpstr>1</vt:lpstr>
      <vt:lpstr>'I-A-1 '!Print_Area</vt:lpstr>
      <vt:lpstr>'II-B  Summary of Rate Base'!Print_Area</vt:lpstr>
      <vt:lpstr>'II-B-1 Plant '!Print_Area</vt:lpstr>
      <vt:lpstr>'II-B-11 Rate Base Other '!Print_Area</vt:lpstr>
      <vt:lpstr>'II-B-2 General Plant '!Print_Area</vt:lpstr>
      <vt:lpstr>'II-B-3 Comm. Equip. '!Print_Area</vt:lpstr>
      <vt:lpstr>'II-B-5 Depreciation '!Print_Area</vt:lpstr>
      <vt:lpstr>'II-B-7 Accum. Provisions '!Print_Area</vt:lpstr>
      <vt:lpstr>'II-E-1 Dep. Exp. '!Print_Area</vt:lpstr>
      <vt:lpstr>'II-E-2 Taxes Other '!Print_Area</vt:lpstr>
      <vt:lpstr>'II-E-3 FIT '!Print_Area</vt:lpstr>
      <vt:lpstr>'II-E-3.5 ADFIT'!Print_Area</vt:lpstr>
      <vt:lpstr>'II-F Alloc. Factor'!Print_Area</vt:lpstr>
      <vt:lpstr>'Schedule B-1'!Print_Area</vt:lpstr>
      <vt:lpstr>'Schedule B-1-1'!Print_Area</vt:lpstr>
      <vt:lpstr>'Schedule E-2.1.3'!Print_Area</vt:lpstr>
      <vt:lpstr>'Schedule E-2.1.4'!Print_Area</vt:lpstr>
      <vt:lpstr>'Schedule H'!Print_Area</vt:lpstr>
      <vt:lpstr>'Schedule J'!Print_Area</vt:lpstr>
      <vt:lpstr>'Schedule-A'!Print_Area</vt:lpstr>
      <vt:lpstr>'Schedule-B'!Print_Area</vt:lpstr>
      <vt:lpstr>'Schedule-B-5'!Print_Area</vt:lpstr>
      <vt:lpstr>'Schedule-E-1'!Print_Area</vt:lpstr>
      <vt:lpstr>'Schedule-E-2'!Print_Area</vt:lpstr>
      <vt:lpstr>'WP  II-H-1.1.2'!Print_Area</vt:lpstr>
      <vt:lpstr>'WP  II-H-1.4'!Print_Area</vt:lpstr>
      <vt:lpstr>'WP II- H-1.1'!Print_Area</vt:lpstr>
      <vt:lpstr>'WP II-H-1.1.1'!Print_Area</vt:lpstr>
      <vt:lpstr>'WP II-H-1.2'!Print_Area</vt:lpstr>
      <vt:lpstr>'WP II-H-1.3'!Print_Area</vt:lpstr>
      <vt:lpstr>'WP II-H-1.5'!Print_Area</vt:lpstr>
      <vt:lpstr>'WP Schd B-1 - Add-Trans'!Print_Area</vt:lpstr>
      <vt:lpstr>'WP Schd B-1 - Ret-Adj'!Print_Area</vt:lpstr>
      <vt:lpstr>'WP Schd B-5 - Dep'!Print_Area</vt:lpstr>
      <vt:lpstr>'WP Schd B-5 - Ret-Trans'!Print_Area</vt:lpstr>
      <vt:lpstr>'I-A-1 '!Print_Titles</vt:lpstr>
      <vt:lpstr>'II-B-1 Plant '!Print_Titles</vt:lpstr>
      <vt:lpstr>'II-B-11 Rate Base Other '!Print_Titles</vt:lpstr>
      <vt:lpstr>'II-B-2 General Plant '!Print_Titles</vt:lpstr>
      <vt:lpstr>'II-B-3 Comm. Equip. '!Print_Titles</vt:lpstr>
      <vt:lpstr>'II-B-5 Depreciation '!Print_Titles</vt:lpstr>
      <vt:lpstr>'II-B-7 Accum. Provisions '!Print_Titles</vt:lpstr>
      <vt:lpstr>'II-E-1 Dep. Exp. '!Print_Titles</vt:lpstr>
      <vt:lpstr>'II-E-2 Taxes Other '!Print_Titles</vt:lpstr>
      <vt:lpstr>'II-E-3 FIT '!Print_Titles</vt:lpstr>
      <vt:lpstr>'II-E-3.5 ADFIT'!Print_Titles</vt:lpstr>
      <vt:lpstr>'II-F Alloc. Factor'!Print_Titles</vt:lpstr>
      <vt:lpstr>'WP Schd B-1 - Add-Trans'!Print_Titles</vt:lpstr>
      <vt:lpstr>'WP Schd B-1 - Ret-Adj'!Print_Titles</vt:lpstr>
      <vt:lpstr>'WP Schd B-5 - Dep'!Print_Titles</vt:lpstr>
      <vt:lpstr>'WP Schd B-5 - Ret-Trans'!Print_Titles</vt:lpstr>
      <vt:lpstr>'WP Schd B-7 - Dist Capital'!Print_Titles</vt:lpstr>
      <vt:lpstr>'WP Schd B-7.1 - Existing Corp'!Print_Titles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Kit Szeto</dc:creator>
  <cp:keywords/>
  <dc:description/>
  <cp:lastModifiedBy>Hamilton, Brooks</cp:lastModifiedBy>
  <cp:revision/>
  <cp:lastPrinted>2024-08-09T12:27:19Z</cp:lastPrinted>
  <dcterms:created xsi:type="dcterms:W3CDTF">1999-09-23T17:49:34Z</dcterms:created>
  <dcterms:modified xsi:type="dcterms:W3CDTF">2025-03-10T19:44:51Z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20210331153805744</vt:lpwstr>
  </property>
  <property fmtid="{D5CDD505-2E9C-101B-9397-08002B2CF9AE}" pid="3" name="MSIP_Label_f367428c-8df2-41b3-925f-2e32f93f53ed_Enabled">
    <vt:lpwstr>true</vt:lpwstr>
  </property>
  <property fmtid="{D5CDD505-2E9C-101B-9397-08002B2CF9AE}" pid="4" name="MSIP_Label_f367428c-8df2-41b3-925f-2e32f93f53ed_SetDate">
    <vt:lpwstr>2022-02-23T17:39:20Z</vt:lpwstr>
  </property>
  <property fmtid="{D5CDD505-2E9C-101B-9397-08002B2CF9AE}" pid="5" name="MSIP_Label_f367428c-8df2-41b3-925f-2e32f93f53ed_Method">
    <vt:lpwstr>Standard</vt:lpwstr>
  </property>
  <property fmtid="{D5CDD505-2E9C-101B-9397-08002B2CF9AE}" pid="6" name="MSIP_Label_f367428c-8df2-41b3-925f-2e32f93f53ed_Name">
    <vt:lpwstr>f367428c-8df2-41b3-925f-2e32f93f53ed</vt:lpwstr>
  </property>
  <property fmtid="{D5CDD505-2E9C-101B-9397-08002B2CF9AE}" pid="7" name="MSIP_Label_f367428c-8df2-41b3-925f-2e32f93f53ed_SiteId">
    <vt:lpwstr>6c1ea1fd-d5ee-4dc8-bcfe-8877bd40388b</vt:lpwstr>
  </property>
  <property fmtid="{D5CDD505-2E9C-101B-9397-08002B2CF9AE}" pid="8" name="MSIP_Label_f367428c-8df2-41b3-925f-2e32f93f53ed_ActionId">
    <vt:lpwstr>57446a0b-8709-47ca-8602-2a3166f09de8</vt:lpwstr>
  </property>
  <property fmtid="{D5CDD505-2E9C-101B-9397-08002B2CF9AE}" pid="9" name="MSIP_Label_f367428c-8df2-41b3-925f-2e32f93f53ed_ContentBits">
    <vt:lpwstr>0</vt:lpwstr>
  </property>
  <property fmtid="{D5CDD505-2E9C-101B-9397-08002B2CF9AE}" pid="10" name="ContentTypeId">
    <vt:lpwstr>0x010100EACA09C78C249044B155E7FCF41C5E7D</vt:lpwstr>
  </property>
</Properties>
</file>